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2026\Boletines valores\"/>
    </mc:Choice>
  </mc:AlternateContent>
  <xr:revisionPtr revIDLastSave="0" documentId="13_ncr:1_{52535CEE-1961-4643-AF55-7564B53047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ÍNDICE" sheetId="24" r:id="rId1"/>
    <sheet name="1" sheetId="47" r:id="rId2"/>
    <sheet name="2" sheetId="72" r:id="rId3"/>
    <sheet name="3" sheetId="70" r:id="rId4"/>
    <sheet name="4" sheetId="5" r:id="rId5"/>
    <sheet name="5" sheetId="61" r:id="rId6"/>
    <sheet name="6" sheetId="62" r:id="rId7"/>
    <sheet name="7" sheetId="63" r:id="rId8"/>
    <sheet name="8" sheetId="64" r:id="rId9"/>
    <sheet name="9" sheetId="65" r:id="rId10"/>
    <sheet name="10" sheetId="34" r:id="rId11"/>
    <sheet name="11" sheetId="57" r:id="rId12"/>
    <sheet name="12" sheetId="8" r:id="rId13"/>
    <sheet name="13" sheetId="9" r:id="rId14"/>
    <sheet name="14" sheetId="10" r:id="rId15"/>
    <sheet name="15" sheetId="49" r:id="rId16"/>
    <sheet name="16" sheetId="50" r:id="rId17"/>
    <sheet name="17" sheetId="51" r:id="rId18"/>
    <sheet name="18" sheetId="6" r:id="rId19"/>
    <sheet name="19" sheetId="69" r:id="rId20"/>
    <sheet name="ABREVIATURAS" sheetId="58" r:id="rId21"/>
  </sheets>
  <definedNames>
    <definedName name="_a1000000" localSheetId="11">#REF!</definedName>
    <definedName name="_a1000000" localSheetId="19">#REF!</definedName>
    <definedName name="_a1000000" localSheetId="2">#REF!</definedName>
    <definedName name="_a1000000" localSheetId="3">#REF!</definedName>
    <definedName name="_a1000000" localSheetId="5">#REF!</definedName>
    <definedName name="_a1000000" localSheetId="6">#REF!</definedName>
    <definedName name="_a1000000" localSheetId="7">#REF!</definedName>
    <definedName name="_a1000000" localSheetId="8">#REF!</definedName>
    <definedName name="_a1000000" localSheetId="9">#REF!</definedName>
    <definedName name="_a1000000" localSheetId="20">#REF!</definedName>
    <definedName name="_a1000000" localSheetId="0">#REF!</definedName>
    <definedName name="_a1000000">#REF!</definedName>
    <definedName name="_a990000" localSheetId="11">#REF!</definedName>
    <definedName name="_a990000" localSheetId="19">#REF!</definedName>
    <definedName name="_a990000" localSheetId="2">#REF!</definedName>
    <definedName name="_a990000" localSheetId="3">#REF!</definedName>
    <definedName name="_a990000" localSheetId="5">#REF!</definedName>
    <definedName name="_a990000" localSheetId="6">#REF!</definedName>
    <definedName name="_a990000" localSheetId="7">#REF!</definedName>
    <definedName name="_a990000" localSheetId="8">#REF!</definedName>
    <definedName name="_a990000" localSheetId="9">#REF!</definedName>
    <definedName name="_a990000" localSheetId="20">#REF!</definedName>
    <definedName name="_a990000" localSheetId="0">#REF!</definedName>
    <definedName name="_a990000">#REF!</definedName>
    <definedName name="_xlnm._FilterDatabase" localSheetId="2" hidden="1">'2'!$A$4:$F$472</definedName>
    <definedName name="_xlnm._FilterDatabase" localSheetId="20" hidden="1">ABREVIATURAS!$A$43:$O$154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4" i="50" l="1"/>
  <c r="C8" i="50" s="1"/>
  <c r="C22" i="50" l="1"/>
  <c r="C20" i="50"/>
  <c r="C18" i="50"/>
  <c r="C9" i="50"/>
  <c r="C23" i="50"/>
  <c r="C21" i="50"/>
  <c r="C19" i="50"/>
  <c r="C17" i="50"/>
  <c r="C16" i="50"/>
  <c r="C15" i="50"/>
  <c r="C14" i="50"/>
  <c r="C13" i="50"/>
  <c r="C12" i="50"/>
  <c r="C11" i="50"/>
  <c r="C10" i="50"/>
  <c r="C66" i="5"/>
  <c r="C102" i="70"/>
  <c r="C140" i="70" l="1"/>
  <c r="C26" i="62"/>
  <c r="B26" i="62"/>
  <c r="O213" i="58" l="1"/>
  <c r="O212" i="58"/>
  <c r="O211" i="58"/>
  <c r="O210" i="58"/>
  <c r="O209" i="58"/>
  <c r="O208" i="58"/>
  <c r="E27" i="69"/>
  <c r="D27" i="69"/>
  <c r="C27" i="69"/>
  <c r="B27" i="69"/>
  <c r="B16" i="6"/>
  <c r="B25" i="51"/>
  <c r="C13" i="51" s="1"/>
  <c r="E16" i="49"/>
  <c r="D16" i="49"/>
  <c r="C16" i="49"/>
  <c r="B16" i="49"/>
  <c r="F15" i="49"/>
  <c r="F14" i="49"/>
  <c r="F13" i="49"/>
  <c r="F12" i="49"/>
  <c r="F11" i="49"/>
  <c r="F10" i="49"/>
  <c r="F9" i="49"/>
  <c r="F8" i="49"/>
  <c r="F7" i="49"/>
  <c r="F6" i="49"/>
  <c r="D66" i="57"/>
  <c r="C66" i="57"/>
  <c r="E65" i="57"/>
  <c r="E64" i="57"/>
  <c r="E63" i="57"/>
  <c r="E62" i="57"/>
  <c r="E61" i="57"/>
  <c r="E60" i="57"/>
  <c r="E59" i="57"/>
  <c r="E58" i="57"/>
  <c r="E57" i="57"/>
  <c r="E56" i="57"/>
  <c r="E55" i="57"/>
  <c r="E54" i="57"/>
  <c r="E53" i="57"/>
  <c r="E52" i="57"/>
  <c r="E51" i="57"/>
  <c r="E50" i="57"/>
  <c r="E49" i="57"/>
  <c r="E48" i="57"/>
  <c r="E47" i="57"/>
  <c r="E46" i="57"/>
  <c r="E45" i="57"/>
  <c r="E44" i="57"/>
  <c r="E43" i="57"/>
  <c r="E42" i="57"/>
  <c r="E41" i="57"/>
  <c r="E40" i="57"/>
  <c r="E39" i="57"/>
  <c r="E38" i="57"/>
  <c r="E37" i="57"/>
  <c r="E36" i="57"/>
  <c r="E35" i="57"/>
  <c r="E34" i="57"/>
  <c r="E33" i="57"/>
  <c r="E32" i="57"/>
  <c r="E31" i="57"/>
  <c r="E30" i="57"/>
  <c r="E29" i="57"/>
  <c r="E28" i="57"/>
  <c r="E27" i="57"/>
  <c r="E26" i="57"/>
  <c r="E25" i="57"/>
  <c r="E24" i="57"/>
  <c r="E23" i="57"/>
  <c r="E22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C12" i="34"/>
  <c r="B12" i="34"/>
  <c r="B27" i="65"/>
  <c r="B55" i="64"/>
  <c r="C11" i="63"/>
  <c r="B11" i="63"/>
  <c r="B76" i="61"/>
  <c r="C112" i="5"/>
  <c r="C109" i="5"/>
  <c r="C104" i="5"/>
  <c r="C59" i="5"/>
  <c r="C37" i="5"/>
  <c r="C192" i="70"/>
  <c r="C189" i="70"/>
  <c r="C95" i="70"/>
  <c r="C52" i="70"/>
  <c r="K26" i="47"/>
  <c r="J26" i="47"/>
  <c r="I26" i="47"/>
  <c r="H26" i="47"/>
  <c r="G26" i="47"/>
  <c r="F26" i="47"/>
  <c r="E26" i="47"/>
  <c r="D26" i="47"/>
  <c r="C26" i="47"/>
  <c r="B26" i="47"/>
  <c r="C14" i="51" l="1"/>
  <c r="C15" i="51"/>
  <c r="F16" i="49"/>
  <c r="C16" i="51"/>
  <c r="C17" i="51"/>
  <c r="C18" i="51"/>
  <c r="C19" i="51"/>
  <c r="C20" i="51"/>
  <c r="C21" i="51"/>
  <c r="C22" i="51"/>
  <c r="C23" i="51"/>
  <c r="C24" i="51"/>
  <c r="C7" i="51"/>
  <c r="C8" i="51"/>
  <c r="C9" i="51"/>
  <c r="C10" i="51"/>
  <c r="C11" i="51"/>
  <c r="C12" i="51"/>
  <c r="C7" i="50"/>
  <c r="E66" i="57"/>
  <c r="C27" i="65"/>
  <c r="C113" i="5"/>
  <c r="C67" i="5"/>
  <c r="C193" i="70"/>
  <c r="C103" i="70"/>
  <c r="C76" i="61" l="1"/>
  <c r="C25" i="51"/>
  <c r="C24" i="50"/>
  <c r="C55" i="64"/>
  <c r="C114" i="5"/>
  <c r="C194" i="70"/>
</calcChain>
</file>

<file path=xl/sharedStrings.xml><?xml version="1.0" encoding="utf-8"?>
<sst xmlns="http://schemas.openxmlformats.org/spreadsheetml/2006/main" count="3487" uniqueCount="1882">
  <si>
    <t>REPORTE DE DEPÓSITOS A PLAZO FIJO</t>
  </si>
  <si>
    <t>TOTAL</t>
  </si>
  <si>
    <t>BOLIVIANOS</t>
  </si>
  <si>
    <t>MANTENIMIENTO DE VALOR</t>
  </si>
  <si>
    <t>UFV</t>
  </si>
  <si>
    <t>Banco BISA S.A.</t>
  </si>
  <si>
    <t>Banco de Crédito de Bolivia S.A.</t>
  </si>
  <si>
    <t>Banco de Desarrollo Productivo S.A.M.</t>
  </si>
  <si>
    <t>Banco Económico S.A.</t>
  </si>
  <si>
    <t>Banco Fortaleza S.A.</t>
  </si>
  <si>
    <t>Banco Ganadero S.A.</t>
  </si>
  <si>
    <t>Banco Mercantil Santa Cruz S.A.</t>
  </si>
  <si>
    <t>Banco Nacional de Bolivia S.A.</t>
  </si>
  <si>
    <t>Banco para el Fomento a Iniciativas Económicas S.A.</t>
  </si>
  <si>
    <t>Banco Prodem S.A.</t>
  </si>
  <si>
    <t xml:space="preserve">Banco PYME de la Comunidad S.A.                                                                                                                                                                         </t>
  </si>
  <si>
    <t>Banco Solidario S.A.</t>
  </si>
  <si>
    <t>Banco Unión S.A.</t>
  </si>
  <si>
    <t xml:space="preserve">Cooperativa de Ahorro y Crédito Abierta Jesús Nazareno R. L.                                                                                                                                            </t>
  </si>
  <si>
    <t>CRECER IFD</t>
  </si>
  <si>
    <t>DIACONÍA FRIF - IFD</t>
  </si>
  <si>
    <t>NOTA: Pueden producirse variaciones en las cifras, que obedecen a reprocesos de información posteriores a la elaboración del presente reporte.</t>
  </si>
  <si>
    <t>EMISOR</t>
  </si>
  <si>
    <t>N° REGISTRO</t>
  </si>
  <si>
    <t>SERIES</t>
  </si>
  <si>
    <t>FECHA DE VENCIMIENTO</t>
  </si>
  <si>
    <t>AGENCIA COLOCADORA</t>
  </si>
  <si>
    <t>Acelerador de Empresas Fondo de Inversión Cerrado</t>
  </si>
  <si>
    <t>CAISA - Agencia de Bolsa</t>
  </si>
  <si>
    <t xml:space="preserve">Panamerican Securities S.A. </t>
  </si>
  <si>
    <t>ASFI/DSVSC-ED-BIS-011/2018</t>
  </si>
  <si>
    <t>BIS-1-N1U-18</t>
  </si>
  <si>
    <t>BISA S.A. Agencia de Bolsa</t>
  </si>
  <si>
    <t>ASFI/DSVSC-ED-BIS-032/2016</t>
  </si>
  <si>
    <t>BIS-1-N1C-16</t>
  </si>
  <si>
    <t>Banco Central de Bolivia</t>
  </si>
  <si>
    <t>Letras del Banco Central de Bolivia</t>
  </si>
  <si>
    <t>ASFI/DSV-ED-BCB-014/2014</t>
  </si>
  <si>
    <t>Letras del Banco Central de Bolivia con Opción de Rescate Anticipado</t>
  </si>
  <si>
    <t>ASFI/DSVSC-ED-BCB-032/2015</t>
  </si>
  <si>
    <t>ASFI/DSVSC-ED-BTB-046/2020</t>
  </si>
  <si>
    <t>BTB-N1U-20</t>
  </si>
  <si>
    <t>ASFI/DSV-ED-BTB-033/2013</t>
  </si>
  <si>
    <t>BTB-N1U-13</t>
  </si>
  <si>
    <t>Bonos Banco Económico I - Emisión 1</t>
  </si>
  <si>
    <t>ASFI/DSVSC-ED-BEC-036/2019</t>
  </si>
  <si>
    <t>BNB Valores S.A.</t>
  </si>
  <si>
    <t>BEC-4-N1B-19</t>
  </si>
  <si>
    <t>ASFI/DSV-ED-BEC-033/2021</t>
  </si>
  <si>
    <t>BEC-5-N1U-21</t>
  </si>
  <si>
    <t>GanaValores Agencia de Bolsa S.A.</t>
  </si>
  <si>
    <t>ASFI/DSV-ED-FFO-007/2022</t>
  </si>
  <si>
    <t>FFO-N1U-22</t>
  </si>
  <si>
    <t>ASFI/DSVSC-ED-BGA-041/2016</t>
  </si>
  <si>
    <t>BGA-N1U-16</t>
  </si>
  <si>
    <t>ASFI/DSVSC-ED-BGA-017/2019</t>
  </si>
  <si>
    <t xml:space="preserve">BGA-N1U-19 </t>
  </si>
  <si>
    <t>ASFI/DSV-ED-BGA-043/2021</t>
  </si>
  <si>
    <t>BGA-N1U-21</t>
  </si>
  <si>
    <t>ASFI/DSVSC-ED-BME-037/2020</t>
  </si>
  <si>
    <t>BME-2-N2B-20</t>
  </si>
  <si>
    <t>Bonos BMSC II - Emisión 4</t>
  </si>
  <si>
    <t>ASFI/DSV-ED-BME-014/2021</t>
  </si>
  <si>
    <t>BME-2-N1U-21</t>
  </si>
  <si>
    <t>Bonos BMSC II - Emisión 5</t>
  </si>
  <si>
    <t>ASFI/DSV-ED-BME-015/2021</t>
  </si>
  <si>
    <t>BME-2-N2U-21</t>
  </si>
  <si>
    <t>Bonos BMSC III - Emisión 1</t>
  </si>
  <si>
    <t>ASFI/DSV-ED-BME-028/2022</t>
  </si>
  <si>
    <t>BME-4-N1U-22</t>
  </si>
  <si>
    <t>Bonos BMSC III - Emisión 2</t>
  </si>
  <si>
    <t>ASFI/DSV-ED-BME-035/2022</t>
  </si>
  <si>
    <t>BME-4-N2U-22</t>
  </si>
  <si>
    <t>ASFI/DSVSC-ED-BME-037/2016</t>
  </si>
  <si>
    <t>BME-2-N3B-16</t>
  </si>
  <si>
    <t>Bonos BNB I - Emisión 3</t>
  </si>
  <si>
    <t>ASFI/DSVSC-ED-BNB-013/2016</t>
  </si>
  <si>
    <t>BNB-1-N1U-16</t>
  </si>
  <si>
    <t>Bonos BNB II - Emisión 1</t>
  </si>
  <si>
    <t>ASFI/DSVSC-ED-BNB-015/2020</t>
  </si>
  <si>
    <t>BNB-3-N1U-20</t>
  </si>
  <si>
    <t>Bonos BNB II - Emisión 2</t>
  </si>
  <si>
    <t>ASFI/DSVSC-ED-BNB-017/2020</t>
  </si>
  <si>
    <t>BNB-3-N2U-20</t>
  </si>
  <si>
    <t>Bonos BNB II - Emisión 3</t>
  </si>
  <si>
    <t>ASFI/DSVSC-ED-BNB-018/2020</t>
  </si>
  <si>
    <t>BNB-3-N3U-20</t>
  </si>
  <si>
    <t>ASFI/DSVSC-ED-BNB-028/2019</t>
  </si>
  <si>
    <t>BNB-E1U-19</t>
  </si>
  <si>
    <t>Bonos Banco FIE 3 – Emisión 2</t>
  </si>
  <si>
    <t>ASFI/DSVSC-ED-FIE-057/2020</t>
  </si>
  <si>
    <t>FIE-3-N2U-20</t>
  </si>
  <si>
    <t>Bonos Banco FIE 3 - Emisión 5</t>
  </si>
  <si>
    <t>ASFI/DSV-ED-FIE-030/2022</t>
  </si>
  <si>
    <t>FIE-3-N2U-22</t>
  </si>
  <si>
    <t>ASFI/DSVSC-ED-FIE-003/2019</t>
  </si>
  <si>
    <t>FIE-N1A-19</t>
  </si>
  <si>
    <t>FIE-N1B-19</t>
  </si>
  <si>
    <t>ASFI/DSV-ED-FIE-029/2021</t>
  </si>
  <si>
    <t>FIE-E1U-21</t>
  </si>
  <si>
    <t>Sudaval S.A.</t>
  </si>
  <si>
    <t>ASFI/DSV-ED-BSO-010/2022</t>
  </si>
  <si>
    <t>BSO-4-N1U-22</t>
  </si>
  <si>
    <t>Bonos Banco Unión - Emisión 1</t>
  </si>
  <si>
    <t>ASFI/DSV-ED-BUN-014/2022</t>
  </si>
  <si>
    <t>BUN-1-N1U-22</t>
  </si>
  <si>
    <t>Valores Union S.A.</t>
  </si>
  <si>
    <t>ASFI/DSV-ED-BUN-031/2022</t>
  </si>
  <si>
    <t>BUN-N2U-22</t>
  </si>
  <si>
    <t>Bisa Leasing S.A.</t>
  </si>
  <si>
    <t>Bonos BISA LEASING V - Emisión 1</t>
  </si>
  <si>
    <t>ASFI/DSVSC-ED-BIL-013/2018</t>
  </si>
  <si>
    <t>BIL-5-N2U-18</t>
  </si>
  <si>
    <t>Bonos BISA LEASING V - Emisión 2</t>
  </si>
  <si>
    <t>ASFI/DSVSC-ED-BIL-011/2019</t>
  </si>
  <si>
    <t>BIL-5-N1C-19</t>
  </si>
  <si>
    <t>Bonos BISA LEASING V - Emisión 3</t>
  </si>
  <si>
    <t>ASFI/DSVSC-ED-BIL-043/2020</t>
  </si>
  <si>
    <t>BIL-5-N1B-20</t>
  </si>
  <si>
    <t>BNB Leasing S.A.</t>
  </si>
  <si>
    <t>Bonos BNB Leasing III</t>
  </si>
  <si>
    <t>ASFI/DSVSC-ED-BNL-025/2020</t>
  </si>
  <si>
    <t>BNL-N1B-20</t>
  </si>
  <si>
    <t>Bonos BNB Leasing IV - Emisión 1</t>
  </si>
  <si>
    <t>ASFI/DSV-ED-BNL-011/2021</t>
  </si>
  <si>
    <t>BNL-3-N1U-21</t>
  </si>
  <si>
    <t>CAMSA INDUSTRIA Y COMERCIO S.A.</t>
  </si>
  <si>
    <t>CAP Fondo de Inversión Cerrado</t>
  </si>
  <si>
    <t>CLÍNICA METROPOLITANA DE LAS AMÉRICAS S.A.</t>
  </si>
  <si>
    <t>ASFI/DSVSC-ED-CTM-053/2020</t>
  </si>
  <si>
    <t>CTM-1-N1U-20</t>
  </si>
  <si>
    <t>ASFI/DSVSC-ED-BPC-034/2016</t>
  </si>
  <si>
    <t>BPC-4-N1U-16</t>
  </si>
  <si>
    <t>ASFIJDSVSC-ED-BPC-022/2020</t>
  </si>
  <si>
    <t>BPC-5-N1U-20</t>
  </si>
  <si>
    <t>Comercializadora Nexolider S.A.</t>
  </si>
  <si>
    <t>Bonos NEXOLIDER</t>
  </si>
  <si>
    <t>ASFI/DSV-ED-NXS-018/2022</t>
  </si>
  <si>
    <t>NXS-N1U-22</t>
  </si>
  <si>
    <t>Crecimiento Fondo de Inversión Cerrado</t>
  </si>
  <si>
    <t>Credifondo Garantiza Fondo de Inversión Cerrado</t>
  </si>
  <si>
    <t>Credifondo Promotor Fondo de Inversión Cerrado</t>
  </si>
  <si>
    <t>DISTRIBUIDORA MAYORISTA DE TECNOLOGÍA S.A. "DISMATEC S.A."</t>
  </si>
  <si>
    <t>Bonos DISMATEC I - Emisión 1</t>
  </si>
  <si>
    <t>ASFI/DSVSC-ED-DMT-035/2019</t>
  </si>
  <si>
    <t>DMT-1-N1B-19</t>
  </si>
  <si>
    <t>Bonos DISMATEC I - Emisión 2</t>
  </si>
  <si>
    <t>ASFI/DSV-ED-DMT-012/2022</t>
  </si>
  <si>
    <t>DMT-1-N1U-22</t>
  </si>
  <si>
    <t>Droguería INTI S.A.</t>
  </si>
  <si>
    <t>Bonos INTI VI</t>
  </si>
  <si>
    <t>ASFI/DSVSC-ED-DIN-042/2016</t>
  </si>
  <si>
    <t>DIN-N1U-16</t>
  </si>
  <si>
    <t>ASFI/DSV-ED-EFO-036/2021</t>
  </si>
  <si>
    <t>EFO-N2U-21</t>
  </si>
  <si>
    <t>ASFI/DSV-ED-EFO-037/2021</t>
  </si>
  <si>
    <t>EFO-N3U-21</t>
  </si>
  <si>
    <t>ASFI/DSV-ED-EFO-025/2021</t>
  </si>
  <si>
    <t>EFO-N1U-21</t>
  </si>
  <si>
    <t>ENDE Transmisión S.A.</t>
  </si>
  <si>
    <t>Bonos ENDE TRANSMISIÓN I - Emisión 1</t>
  </si>
  <si>
    <t>ASFI/DSVSC-ED-TDE-025/2019</t>
  </si>
  <si>
    <t>TDE-1-N1U-19</t>
  </si>
  <si>
    <t>Bonos ENDE TRANSMISIÓN I - Emisión 10</t>
  </si>
  <si>
    <t>ASFI/DSV-ED-TDE-041/2021</t>
  </si>
  <si>
    <t>TDE-1-N4U-21</t>
  </si>
  <si>
    <t>Bonos ENDE TRANSMISIÓN I – Emisión 11</t>
  </si>
  <si>
    <t>ASFI/DSV-ED-TDE-045/2021</t>
  </si>
  <si>
    <t>TDE-1-N5U-21</t>
  </si>
  <si>
    <t>Bonos ENDE TRANSMISIÓN I – Emisión 12</t>
  </si>
  <si>
    <t>ASFI/DSV-ED-TDE-046/2021</t>
  </si>
  <si>
    <t>TDE-1-N6U-21</t>
  </si>
  <si>
    <t>Bonos ENDE TRANSMISIÓN I - Emisión 13</t>
  </si>
  <si>
    <t>ASFI/DSV-ED-TDE-002/2022</t>
  </si>
  <si>
    <t>TDE-1-N1U-22</t>
  </si>
  <si>
    <t>Bonos ENDE TRANSMISIÓN I - Emisión 14</t>
  </si>
  <si>
    <t>ASFI/DSV-ED-TDE-003/2022</t>
  </si>
  <si>
    <t>TDE-1-N2U-22</t>
  </si>
  <si>
    <t>Bonos ENDE TRANSMISIÓN I - Emisión 3</t>
  </si>
  <si>
    <t>ASFI/DSVCS-ED-TDE-010/2020</t>
  </si>
  <si>
    <t>TDE-1-N3U-20</t>
  </si>
  <si>
    <t>Bonos ENDE TRANSMISIÓN I - Emisión 4</t>
  </si>
  <si>
    <t>ASFI/DSVSC-ED-TDE-011/2020</t>
  </si>
  <si>
    <t>TDE-1-N4U-20</t>
  </si>
  <si>
    <t>Bonos ENDE TRANSMISIÓN I – Emisión 5</t>
  </si>
  <si>
    <t>ASFI/DSVSC-ED-TDE-033/2020</t>
  </si>
  <si>
    <t>TDE-1-N5U-20</t>
  </si>
  <si>
    <t>Bonos ENDE TRANSMISIÓN I – Emisión 6</t>
  </si>
  <si>
    <t>ASFI/DSVSC-ED-TDE-034/2020</t>
  </si>
  <si>
    <t>TDE-1-N6U-20</t>
  </si>
  <si>
    <t>Bonos ENDE TRANSMISIÓN I - Emisión 7</t>
  </si>
  <si>
    <t>ASFI/DSV-ED-TDE-027/2021</t>
  </si>
  <si>
    <t>TDE-1-N1U-21</t>
  </si>
  <si>
    <t>Bonos ENDE TRANSMISIÓN I - Emisión 8</t>
  </si>
  <si>
    <t>ASFI/DSV-ED-TDE-028/2021</t>
  </si>
  <si>
    <t>TDE-1-N2U-21</t>
  </si>
  <si>
    <t>Bonos ENDE TRANSMISIÓN I - Emisión 9</t>
  </si>
  <si>
    <t>ASFI/DSV-ED-TDE-040/2021</t>
  </si>
  <si>
    <t>TDE-1-N3U-21</t>
  </si>
  <si>
    <t>Equipo Petrolero Sociedad Anónima (EQUIPETROL S.A.)</t>
  </si>
  <si>
    <t>Fábrica Nacional de Cemento S.A. (FANCESA)</t>
  </si>
  <si>
    <t>ASFI/DSVSC-ED-FAN-044/2016</t>
  </si>
  <si>
    <t>FAN-4-N1U-16</t>
  </si>
  <si>
    <t>ASFI/DSVSC-ED-FAN-028/2017</t>
  </si>
  <si>
    <t>FAN-4-N1B-17</t>
  </si>
  <si>
    <t>FIBRA Fondo de Inversión Cerrado</t>
  </si>
  <si>
    <t>Bonos IASA IV – Emisión 2</t>
  </si>
  <si>
    <t>ASFI/DSVSC-ED-FIN-031/2019</t>
  </si>
  <si>
    <t>FIN-4-N1U-19</t>
  </si>
  <si>
    <t>Bonos IASA IV - Emisión 3</t>
  </si>
  <si>
    <t>ASFI/DSVSC-ED-FIN-032/2019</t>
  </si>
  <si>
    <t>FIN-4-N2U-19</t>
  </si>
  <si>
    <t>Bonos IASA IV - Emisión 4</t>
  </si>
  <si>
    <t>ASFI/DSVSC-ED-FIN-033/2019</t>
  </si>
  <si>
    <t>FIN-4-N3U-19</t>
  </si>
  <si>
    <t>Bonos IASA V - Emisión 1</t>
  </si>
  <si>
    <t>ASFI/DSV-ED-FIN-022/2022</t>
  </si>
  <si>
    <t>FIN-5-N1U-22</t>
  </si>
  <si>
    <t>Fortaleza Leasing S.A.</t>
  </si>
  <si>
    <t>Gas &amp; Electricidad S.A.</t>
  </si>
  <si>
    <t>Bonos GAS &amp; ELECTRICIDAD II – Emisión 2</t>
  </si>
  <si>
    <t>ASFI/DSVSC-ED-GYE-030/2020</t>
  </si>
  <si>
    <t>GYE-2-N1U-20</t>
  </si>
  <si>
    <t>Bonos GAS &amp; ELECTRICIDAD II-Emisión 1</t>
  </si>
  <si>
    <t>ASFI/DSVSC-ED-G&amp;E-010/2018</t>
  </si>
  <si>
    <t>GYE-2-N1B-18</t>
  </si>
  <si>
    <t>Bonos GAS &amp; ELECTRICIDAD SOCIEDAD ANÓNIMA</t>
  </si>
  <si>
    <t>ASFI/DSVSC-ED-GYE-002/2017</t>
  </si>
  <si>
    <t>GYE-N1B-17</t>
  </si>
  <si>
    <t>Bonos GYE</t>
  </si>
  <si>
    <t>ASFI/DSVSC-ED-GYE-010/2019</t>
  </si>
  <si>
    <t>GYE-N1U-19</t>
  </si>
  <si>
    <t>Gobierno Autónomo Municipal de La Paz</t>
  </si>
  <si>
    <t>ASFI/DSVSC-ED-MLP-007/2018</t>
  </si>
  <si>
    <t>MLP-1-N1U-18</t>
  </si>
  <si>
    <t>Granja Avícola Integral Sofía Ltda.</t>
  </si>
  <si>
    <t>ASFI/DSV-ED-SOF-024/2022</t>
  </si>
  <si>
    <t>SOF-N1B-22</t>
  </si>
  <si>
    <t>ASFI/DSV-ED-SOF-026/2022</t>
  </si>
  <si>
    <t>SOF-N2U-22</t>
  </si>
  <si>
    <t>Grupo Empresarial de Inversiones Nacional Vida S.A.</t>
  </si>
  <si>
    <t>ASFI/DSVSC-ED-GNI-024/2019</t>
  </si>
  <si>
    <t>GNI-1-N2U-19</t>
  </si>
  <si>
    <t>IMPORT. EXPORT. LAS LOMAS LTDA.</t>
  </si>
  <si>
    <t>ASFI/DSVSC-ED-IEL-014/2020</t>
  </si>
  <si>
    <t>IEL-1-N2U-20</t>
  </si>
  <si>
    <t>ASFI/DSVSC-ED-IEL-003/2021</t>
  </si>
  <si>
    <t>IEL-1-N1U-21</t>
  </si>
  <si>
    <t>ASFI/DSVSC-ED-IEL-004/2021</t>
  </si>
  <si>
    <t>IEL-1-N2U-21</t>
  </si>
  <si>
    <t>Industrias Oleaginosas S.A.</t>
  </si>
  <si>
    <t>ASFI/DSVSC-ED-OIL-019/2017</t>
  </si>
  <si>
    <t>IOL-2-N1C-17</t>
  </si>
  <si>
    <t>Ingeniería y Construcciones Técnicas INCOTEC S.A.</t>
  </si>
  <si>
    <t>ASFI/DSVSC-ED-ICT-016/2020</t>
  </si>
  <si>
    <t>ICT-1-N1B-20</t>
  </si>
  <si>
    <t>INTERFIN Fondo de Inversión Cerrado</t>
  </si>
  <si>
    <t>Inversor Fondo de Inversión Cerrado</t>
  </si>
  <si>
    <t>ITACAMBA CEMENTO S.A.</t>
  </si>
  <si>
    <t>Bonos ITACAMBA CEMENTO - Emisión 2</t>
  </si>
  <si>
    <t>ASFI/DSVSC-ED-ITA-006/2019</t>
  </si>
  <si>
    <t>ITA-1-N2U-19</t>
  </si>
  <si>
    <t>K12 Fondo de Inversión Cerrado</t>
  </si>
  <si>
    <t>MiPyME Fondo de Inversión Cerrado</t>
  </si>
  <si>
    <t>MSC Expansión Fondo de Inversión Cerrado</t>
  </si>
  <si>
    <t>NIBOL LTDA.</t>
  </si>
  <si>
    <t>ASFI/DSVSC-ED-NIB-015/2019</t>
  </si>
  <si>
    <t>NIB-1-N1B-19</t>
  </si>
  <si>
    <t>Bonos NIBOL - Emisión 2</t>
  </si>
  <si>
    <t>ASFI/DSVSC-ED-NIB-020/2020</t>
  </si>
  <si>
    <t>NIB-1-N1B-20</t>
  </si>
  <si>
    <t>Bonos NUTRIOIL II - Emisión 2</t>
  </si>
  <si>
    <t>ASFI/DSVSC-ED-NUT-038/2020</t>
  </si>
  <si>
    <t>NUT-2-N1U-20</t>
  </si>
  <si>
    <t>Bonos NUTRIOIL II-Emisión 1</t>
  </si>
  <si>
    <t>ASFI/DSVS-ED-NUT-030/2017</t>
  </si>
  <si>
    <t>NUT-2-N1C-17</t>
  </si>
  <si>
    <t>Panamerican Investments S.A.</t>
  </si>
  <si>
    <t>Bonos PISA I - Emisión 2</t>
  </si>
  <si>
    <t>ASFI/DSVSC-ED-PIN-008/2020</t>
  </si>
  <si>
    <t>PIN-1-E2U-20</t>
  </si>
  <si>
    <t>Patrimonio Autónomo BISA ST - CIDRE II</t>
  </si>
  <si>
    <t>ASFI/DSV-TD-PCD-001/2022</t>
  </si>
  <si>
    <t>PCD-TD-NB</t>
  </si>
  <si>
    <t>PATRIMONIO AUTÓNOMO CRESPAL - BDP ST 035</t>
  </si>
  <si>
    <t>ASFI/DSV-TD-CRP-001/2017</t>
  </si>
  <si>
    <t>CRP-TD-NC</t>
  </si>
  <si>
    <t>Patrimonio Autónomo GRANOSOL – BISA ST</t>
  </si>
  <si>
    <t>ASFI/DSVSC-TD-PGB-005/2020</t>
  </si>
  <si>
    <t>PGB-TD-NU</t>
  </si>
  <si>
    <t>PATRIMONIO AUTÓNOMO NUEVATEL – BDP ST 049</t>
  </si>
  <si>
    <t>ASFI/DSVSC-TD-PTL-002/2020</t>
  </si>
  <si>
    <t>PTL-TD-NB</t>
  </si>
  <si>
    <t>Bonos PILAT II - Emisión 1</t>
  </si>
  <si>
    <t>ASFI/DSV-ED-PAR-004/2022</t>
  </si>
  <si>
    <t>PAR-2-N1U-22</t>
  </si>
  <si>
    <t>Bonos PILAT II - Emisión 2</t>
  </si>
  <si>
    <t>ASFI/DSV-ED-PAR-005/2022</t>
  </si>
  <si>
    <t>PAR-2-N2U-22</t>
  </si>
  <si>
    <t>Bonos PILAT II - Emisión 3</t>
  </si>
  <si>
    <t>ASFI/DSV-ED-PAR-006/2022</t>
  </si>
  <si>
    <t>PAR-2-N3U-22</t>
  </si>
  <si>
    <t>PLASTIFORTE S. R. L.</t>
  </si>
  <si>
    <t>ASFI/DSVSC-ED-PTF-005/2021</t>
  </si>
  <si>
    <t>PTF-1-N1U-21</t>
  </si>
  <si>
    <t>Procesadora de Oleaginosas PROLEGA S.A.</t>
  </si>
  <si>
    <t>ASFI/DSVSC-ED-POL-043/2016</t>
  </si>
  <si>
    <t>POL-1-N2U-16</t>
  </si>
  <si>
    <t>ASFI/DSVSC-ED-POL-018/2017</t>
  </si>
  <si>
    <t>POL-2-N1U-17</t>
  </si>
  <si>
    <t>ASFI/DSVSC-ED-POL-014/2018</t>
  </si>
  <si>
    <t>POL-2-N1U-18</t>
  </si>
  <si>
    <t>ASFI/DSVSC-ED-POL-039/2020</t>
  </si>
  <si>
    <t>POL-3-E1U-20</t>
  </si>
  <si>
    <t>ASFI/DSVSC-ED-POL-040/2020</t>
  </si>
  <si>
    <t>POL-3-N2U-20</t>
  </si>
  <si>
    <t>Bonos PROLEGA III - Emisión 3</t>
  </si>
  <si>
    <t>ASFI/DSV-ED-POL-021/2022</t>
  </si>
  <si>
    <t>POL-3-E1U-22</t>
  </si>
  <si>
    <t>Santa Cruz Securities Agencia de Bolsa S.A.</t>
  </si>
  <si>
    <t>Sembrar Alimentario Fondo de Inversión Cerrado</t>
  </si>
  <si>
    <t>Sembrar Exportador Fondo de Inversión Cerrado</t>
  </si>
  <si>
    <t>Sembrar Micro Capital Fondo de Inversión Cerrado</t>
  </si>
  <si>
    <t>Sembrar Productivo Fondo de Inversión Cerrado</t>
  </si>
  <si>
    <t>ASFI/DSVSC-ED-SBC-016/2018</t>
  </si>
  <si>
    <t>SBC-7-N1U-18</t>
  </si>
  <si>
    <t xml:space="preserve">ASFI/DSVSC-ED-SBC-008/2019 </t>
  </si>
  <si>
    <t xml:space="preserve">SBC-7-N1U-19 </t>
  </si>
  <si>
    <t>ASFI/DSVSC-ED-SBC-009/2019</t>
  </si>
  <si>
    <t>SBC-7-N2U-19</t>
  </si>
  <si>
    <t>ASFI/DSVSC-ED-SBC-049/2020</t>
  </si>
  <si>
    <t>SBC-8-N1U-20</t>
  </si>
  <si>
    <t>Telefónica Celular de Bolivia S.A. (TELECEL)</t>
  </si>
  <si>
    <t>ASFI/DSVSC-ED-TCB-026/2017</t>
  </si>
  <si>
    <t>TCB-2-N1C-17</t>
  </si>
  <si>
    <t>ASFI/DSVSC-ED-TCB-029/2016</t>
  </si>
  <si>
    <t>TCB-2-N1B-16</t>
  </si>
  <si>
    <t>Bonos TELECEL III</t>
  </si>
  <si>
    <t>ASFI/DSVSC-ED-TCB-012/2019</t>
  </si>
  <si>
    <t>TCB-N1U-19</t>
  </si>
  <si>
    <t>Bonos TELECEL V</t>
  </si>
  <si>
    <t>ASFI/DSVSC-ED-TCB-052/2020</t>
  </si>
  <si>
    <t>TCB-N1U-20</t>
  </si>
  <si>
    <t>Tienda Amiga ER S.A.</t>
  </si>
  <si>
    <t>Bonos TIENDA AMIGA</t>
  </si>
  <si>
    <t>ASFI/DSV-ED-TAE-013/2022</t>
  </si>
  <si>
    <t>TAE-N1A-22</t>
  </si>
  <si>
    <t>TAE-N1B-22</t>
  </si>
  <si>
    <t>Toyosa S.A.</t>
  </si>
  <si>
    <t>Bonos TSM 001</t>
  </si>
  <si>
    <t>ASFI/DSVSC-ED-TSM-024/2020</t>
  </si>
  <si>
    <t>TSM-E1U-20</t>
  </si>
  <si>
    <t>Bonos TSM APPAREL 001</t>
  </si>
  <si>
    <t>ASFI/DSV-ED-TSM-019/2022</t>
  </si>
  <si>
    <t>TSM-E1U-22</t>
  </si>
  <si>
    <t>FONDOS DE INVERSIÓN ABIERTOS</t>
  </si>
  <si>
    <t>TR</t>
  </si>
  <si>
    <t>1 Día</t>
  </si>
  <si>
    <t>30 Días</t>
  </si>
  <si>
    <t>Bisa Sociedad Administradora de Fondos de Inversión S.A.</t>
  </si>
  <si>
    <t>BNB SAFI S.A. Sociedad Administradora de Fondos de Inversión</t>
  </si>
  <si>
    <t>Credifondo Sociedad Administradora de Fondos de Inversión S.A.</t>
  </si>
  <si>
    <t>Fortaleza Sociedad Administradora de Fondos de Inversión S.A.</t>
  </si>
  <si>
    <t>Ganadero Sociedad Administradora de Fondos de Inversión S.A.</t>
  </si>
  <si>
    <t>Santa Cruz Investments Sociedad Administradora de Fondos de Inversión S.A.</t>
  </si>
  <si>
    <t>Sociedad Administradora de Fondos de Inversión Mercantil Santa Cruz S.A.</t>
  </si>
  <si>
    <t>Sociedad Administradora de Fondos de Inversión Unión S.A.</t>
  </si>
  <si>
    <t>TOTAL FONDOS EN BOLIVIANOS</t>
  </si>
  <si>
    <t>Prossimo - Fondo de Inversión Abierto - Mediano Plazo</t>
  </si>
  <si>
    <t>TOTAL FONDOS EN UFV´s</t>
  </si>
  <si>
    <t>TOTAL CARTERA FONDOS DE INVERSIÓN ABIERTOS</t>
  </si>
  <si>
    <t>FONDOS DE INVERSIÓN CERRADOS</t>
  </si>
  <si>
    <t>Alianza SAFI S.A. Sociedad Administradora de Fondos de Inversión</t>
  </si>
  <si>
    <t>Capital + Gestionadora de Activos Sociedad Administradora de Fondos de Inversión S.A.</t>
  </si>
  <si>
    <t>FIPADE Sociedad Administradora de Fondos de Inversión S.A.</t>
  </si>
  <si>
    <t>Marca Verde Sociedad Administradora de Fondos de Inversión S.A.</t>
  </si>
  <si>
    <t>Panamerican Sociedad Administradora de Fondos de Inversión S.A.</t>
  </si>
  <si>
    <t>TOTAL FONDOS EN DÓLARES ESTADOUNIDENSES</t>
  </si>
  <si>
    <t>TOTAL CARTERA FONDOS DE INVERSIÓN CERRADOS</t>
  </si>
  <si>
    <t>TOTAL CARTERA DE FONDOS ABIERTOS Y CERRADOS</t>
  </si>
  <si>
    <t>DETALLE DEL NÚMERO DE PARTICIPANTES POR FONDO DE INVERSIÓN</t>
  </si>
  <si>
    <t>TOTAL FONDOS DE INVERSIÓN ABIERTOS</t>
  </si>
  <si>
    <t>AGENCIAS DE BOLSA</t>
  </si>
  <si>
    <t>NÚMERO DE CLIENTES</t>
  </si>
  <si>
    <t>Multivalores Agencia de Bolsa S.A.</t>
  </si>
  <si>
    <t>FECHA</t>
  </si>
  <si>
    <t>COMPRA/VENTA DEFINITIVA</t>
  </si>
  <si>
    <t>MERCADO PRIMARIO</t>
  </si>
  <si>
    <t>COMPRA/VENTA DE REPORTO</t>
  </si>
  <si>
    <t xml:space="preserve">TASAS DE RENDIMIENTO DE COMPRA VENTA PONDERADAS POR PLAZO Y MONEDA
MERCADO PRIMARIO </t>
  </si>
  <si>
    <t>INSTRUMENTO</t>
  </si>
  <si>
    <t xml:space="preserve">EMISOR </t>
  </si>
  <si>
    <t>1 - 30</t>
  </si>
  <si>
    <t>31 - 60</t>
  </si>
  <si>
    <t>61 - 90</t>
  </si>
  <si>
    <t>91 - 120</t>
  </si>
  <si>
    <t>121 - 150</t>
  </si>
  <si>
    <t>151 - 180</t>
  </si>
  <si>
    <t>181 - 360</t>
  </si>
  <si>
    <t>361 - 720</t>
  </si>
  <si>
    <t>Más de 720</t>
  </si>
  <si>
    <t>OPERACIONES  EN BOLIVIANOS</t>
  </si>
  <si>
    <t>BLP</t>
  </si>
  <si>
    <t>NXS</t>
  </si>
  <si>
    <t>TSM</t>
  </si>
  <si>
    <t>TASAS DE RENDIMIENTO DE COMPRA VENTA PONDERADAS POR PLAZO Y MONEDA 
MERCADO SECUNDARIO</t>
  </si>
  <si>
    <t>BBB</t>
  </si>
  <si>
    <t>BEC</t>
  </si>
  <si>
    <t>BIS</t>
  </si>
  <si>
    <t>BME</t>
  </si>
  <si>
    <t>BNB</t>
  </si>
  <si>
    <t>BUN</t>
  </si>
  <si>
    <t>FEF</t>
  </si>
  <si>
    <t>FIE</t>
  </si>
  <si>
    <t>BIL</t>
  </si>
  <si>
    <t>BNL</t>
  </si>
  <si>
    <t>FIN</t>
  </si>
  <si>
    <t>GNI</t>
  </si>
  <si>
    <t>NIB</t>
  </si>
  <si>
    <t>SOF</t>
  </si>
  <si>
    <t>TCB</t>
  </si>
  <si>
    <t>REP</t>
  </si>
  <si>
    <t>DPF</t>
  </si>
  <si>
    <t>BGA</t>
  </si>
  <si>
    <t>BSO</t>
  </si>
  <si>
    <t>BTB</t>
  </si>
  <si>
    <t>CJN</t>
  </si>
  <si>
    <t>CRE</t>
  </si>
  <si>
    <t>FFO</t>
  </si>
  <si>
    <t>NFB</t>
  </si>
  <si>
    <t>VTD</t>
  </si>
  <si>
    <t>PIN</t>
  </si>
  <si>
    <t xml:space="preserve">TASAS DE RENDIMIENTO DE REPORTO PONDERADAS POR PLAZO Y MONEDA </t>
  </si>
  <si>
    <t>1 - 7</t>
  </si>
  <si>
    <t>8 - 15</t>
  </si>
  <si>
    <t>16 - 22</t>
  </si>
  <si>
    <t>23 - 30</t>
  </si>
  <si>
    <t>31 - 37</t>
  </si>
  <si>
    <t>38 - 45</t>
  </si>
  <si>
    <t>BPC</t>
  </si>
  <si>
    <t>IEL</t>
  </si>
  <si>
    <t>NUT</t>
  </si>
  <si>
    <t>PAR</t>
  </si>
  <si>
    <t>TGN</t>
  </si>
  <si>
    <t>CUP</t>
  </si>
  <si>
    <t>FPR</t>
  </si>
  <si>
    <t>IDI</t>
  </si>
  <si>
    <t>PGB</t>
  </si>
  <si>
    <t>TAE</t>
  </si>
  <si>
    <t>CRP</t>
  </si>
  <si>
    <t>PTL</t>
  </si>
  <si>
    <t>POL</t>
  </si>
  <si>
    <t>Emisor</t>
  </si>
  <si>
    <t>Monto</t>
  </si>
  <si>
    <t>Porcentaje</t>
  </si>
  <si>
    <t>BCB</t>
  </si>
  <si>
    <t>DIN</t>
  </si>
  <si>
    <t>DMT</t>
  </si>
  <si>
    <t>EFO</t>
  </si>
  <si>
    <t>EPE</t>
  </si>
  <si>
    <t>FLE</t>
  </si>
  <si>
    <t>ITA</t>
  </si>
  <si>
    <t>PCD</t>
  </si>
  <si>
    <t>PMN</t>
  </si>
  <si>
    <t>SBC</t>
  </si>
  <si>
    <t>TDE</t>
  </si>
  <si>
    <t>TYS</t>
  </si>
  <si>
    <t>Liquidez</t>
  </si>
  <si>
    <t>Inv. Extranjero</t>
  </si>
  <si>
    <t>Otros</t>
  </si>
  <si>
    <t>Total</t>
  </si>
  <si>
    <t>COR</t>
  </si>
  <si>
    <t>ELF</t>
  </si>
  <si>
    <t>FAN</t>
  </si>
  <si>
    <t>FCO</t>
  </si>
  <si>
    <t>GYE</t>
  </si>
  <si>
    <t>HLT</t>
  </si>
  <si>
    <t>ICT</t>
  </si>
  <si>
    <t>IOL</t>
  </si>
  <si>
    <t>JSF</t>
  </si>
  <si>
    <t>MLP</t>
  </si>
  <si>
    <t>PCH</t>
  </si>
  <si>
    <t>PLR</t>
  </si>
  <si>
    <t>PTF</t>
  </si>
  <si>
    <t>SIS</t>
  </si>
  <si>
    <t>TRD</t>
  </si>
  <si>
    <t>VAH</t>
  </si>
  <si>
    <t>VID</t>
  </si>
  <si>
    <t>Instrumento</t>
  </si>
  <si>
    <t>Fuente: Información elaborada a partir de los Informes Diarios del FRUV.</t>
  </si>
  <si>
    <t>Cuota de Participación en Fondo de Inversión Abierto, Mutuo o similar en el Extranjero</t>
  </si>
  <si>
    <t>Cuota de Participación en Fondo de Inversión Cerrado en el Extranjero</t>
  </si>
  <si>
    <t>CARTERA PROPIA Y CLIENTES AGENCIAS DE BOLSA</t>
  </si>
  <si>
    <t>Agencias de Bolsa</t>
  </si>
  <si>
    <t>BIA</t>
  </si>
  <si>
    <t>CAI</t>
  </si>
  <si>
    <t>CBA</t>
  </si>
  <si>
    <t>GVA</t>
  </si>
  <si>
    <t>MAB</t>
  </si>
  <si>
    <t>MIB</t>
  </si>
  <si>
    <t>NVA</t>
  </si>
  <si>
    <t>PAN</t>
  </si>
  <si>
    <t>SUD</t>
  </si>
  <si>
    <t>VUN</t>
  </si>
  <si>
    <t>(expresado en bolivianos y número)</t>
  </si>
  <si>
    <t>ENTIDAD EMISORA</t>
  </si>
  <si>
    <t>CANTIDAD DE DPF VIGENTES</t>
  </si>
  <si>
    <t>MONTO EMITIDO DURANTE EL MES</t>
  </si>
  <si>
    <t>TOTAL
CANTIDAD DE DPF VIGENTES</t>
  </si>
  <si>
    <t>TOTAL EMITIDO DURANTE EL MES</t>
  </si>
  <si>
    <t>DÓLARES ESTADOUNIDENSES</t>
  </si>
  <si>
    <t>REPORTE DE EMISIONES VIGENTES</t>
  </si>
  <si>
    <t>Credibolsa S.A. Agencia de Bolsa</t>
  </si>
  <si>
    <t>A Medida Fondo de Inversión Abierto de Corto Plazo</t>
  </si>
  <si>
    <t>Élite Fondo de Inversión Abierto de Corto Plazo</t>
  </si>
  <si>
    <t>Proyección Fondo de Inversión Abierto de Largo Plazo</t>
  </si>
  <si>
    <t>Ultra Fondo de Inversión Abierto de Mediano Plazo</t>
  </si>
  <si>
    <t>En Acción Fondo de Inversión Abierto Mediano Plazo</t>
  </si>
  <si>
    <t>Futuro Asegurado Fondo de Inversión Abierto a Largo Plazo</t>
  </si>
  <si>
    <t>Opción Fondo de Inversión Mediano Plazo</t>
  </si>
  <si>
    <t>Oportuno Fondo de Inversión Corto Plazo</t>
  </si>
  <si>
    <t>Credifondo + Rendimiento Fondo de Inversión Abierto a Mediano Plazo</t>
  </si>
  <si>
    <t>Credifondo Crecimiento Bs Fondo de Inversión Abierto a Largo Plazo</t>
  </si>
  <si>
    <t xml:space="preserve">Credifondo Liquidez Bs Fondo de Inversión Abierto a Mediano Plazo  </t>
  </si>
  <si>
    <t>Credifondo Renta Inmediata Fondo de Inversión Abierto a Corto Plazo</t>
  </si>
  <si>
    <t>Fortaleza Disponible Fondo de Inversión Abierto Corto Plazo</t>
  </si>
  <si>
    <t>Fortaleza Interés + Fondo de Inversión Abierto Corto Plazo</t>
  </si>
  <si>
    <t>GanaRendimiento Fondo de Inversión Abierto a Corto Plazo</t>
  </si>
  <si>
    <t>+Beneficio Fondo Mutuo Mediano Plazo</t>
  </si>
  <si>
    <t>Crecer Bolivianos - Fondo Mutuo Mediano Plazo</t>
  </si>
  <si>
    <t>Previsor Fondo Mutuo Largo Plazo</t>
  </si>
  <si>
    <t>Activo Unión Bs Fondo de Inversión Abierto Largo Plazo</t>
  </si>
  <si>
    <t>XTRAVALOR Unión FIA Mediano Plazo</t>
  </si>
  <si>
    <t>Capital Fondo de Inversión Abierto de Mediano Plazo</t>
  </si>
  <si>
    <t>Premier Fondo de Inversión Abierto de Corto Plazo</t>
  </si>
  <si>
    <t>Efectivo Fondo de Inversión Corto Plazo</t>
  </si>
  <si>
    <t>Portafolio Fondo de Inversión Mediano Plazo</t>
  </si>
  <si>
    <t>Credifondo Renta Fija, Fondo de Inversión Abierto a Mediano Plazo</t>
  </si>
  <si>
    <t>Fortaleza Inversión Internacional Fondo de Inversión Abierto Corto Plazo</t>
  </si>
  <si>
    <t>Fortaleza Liquidez Fondo de Inversión Abierto Corto Plazo</t>
  </si>
  <si>
    <t>GanaInversiones Fondo de Inversión Abierto a Corto Plazo</t>
  </si>
  <si>
    <t>Equilibrio Fondo Mutuo Mediano Plazo</t>
  </si>
  <si>
    <t>Horizonte Fondo de Inversión Abierto - Mediano Plazo</t>
  </si>
  <si>
    <t>Global Unión $Us. Fondo de Inversión Abierto Largo Plazo</t>
  </si>
  <si>
    <t>Microfinancieras Fondo de Inversión Cerrado II</t>
  </si>
  <si>
    <t>Inclusión Empresarial Fondo de Inversión Cerrado Serie-A</t>
  </si>
  <si>
    <t>Inclusión Empresarial Fondo de Inversión Cerrado Serie-B</t>
  </si>
  <si>
    <t>Credifondo Garantiza Fondo de Inversión Cerrado Serie - A</t>
  </si>
  <si>
    <t>Credifondo Garantiza Fondo de Inversión Cerrado Serie - B</t>
  </si>
  <si>
    <t>Fortaleza PYME II Fondo de Inversión Cerrado</t>
  </si>
  <si>
    <t>Productivo Fondo de Inversión Cerrado</t>
  </si>
  <si>
    <t>Global Fondo de Inversión Cerrado</t>
  </si>
  <si>
    <t>Diverso Import - Export Fondo de Inversión Cerrado</t>
  </si>
  <si>
    <t>FONDOS DE INVERSIÓN ABIERTOS Y CERRADOS</t>
  </si>
  <si>
    <t>CARTERA Y TASAS DE RENDIMIENTO A 1 y 30 DÍAS</t>
  </si>
  <si>
    <t>(en miles de bolivianos y porcentajes)</t>
  </si>
  <si>
    <t>FONDOS DE INVERSIÓN ABIERTOS EN BOLIVIANOS</t>
  </si>
  <si>
    <t>SAFI Administradora</t>
  </si>
  <si>
    <t>Denominación del Fondo de Inversión</t>
  </si>
  <si>
    <t xml:space="preserve">Cartera Fondos
 (Bs miles) </t>
  </si>
  <si>
    <t>Total Fondos en Bolivianos</t>
  </si>
  <si>
    <t>FONDOS DE INVERSIÓN ABIERTOS EN DÓLARES ESTADOUNIDENSES</t>
  </si>
  <si>
    <t>Total Fondos en Dólares Estadounidenses</t>
  </si>
  <si>
    <t>FONDOS DE INVERSIÓN ABIERTOS EN UFV</t>
  </si>
  <si>
    <t>Total Fondos en UFV</t>
  </si>
  <si>
    <t>FONDOS DE INVERSIÓN CERRADOS EN BOLIVIANOS</t>
  </si>
  <si>
    <t xml:space="preserve">FONDOS DE INVERSIÓN CERRADOS EN DÓLARES ESTADOUNIDENSES </t>
  </si>
  <si>
    <t>Número de participantes</t>
  </si>
  <si>
    <t xml:space="preserve">FONDOS DE INVERSIÓN ABIERTOS EN DÓLARES ESTADOUNIDENSES </t>
  </si>
  <si>
    <t xml:space="preserve">TOTAL FONDOS EN DÓLARES ESTADOUNIDENSES </t>
  </si>
  <si>
    <t>FONDOS DE INVERSIÓN CERRADOS EN DÓLARES ESTADOUNIDENSES</t>
  </si>
  <si>
    <t xml:space="preserve">CARTERA POR EMISOR </t>
  </si>
  <si>
    <t xml:space="preserve">FONDOS DE INVERSIÓN ABIERTOS </t>
  </si>
  <si>
    <t xml:space="preserve">CARTERA POR INSTRUMENTO </t>
  </si>
  <si>
    <t>(*) El detalle se encuentra en la siguiente hoja</t>
  </si>
  <si>
    <t>CARTERA POR INSTRUMENTO DE LAS INVERSIONES EN EL EXTRANJERO</t>
  </si>
  <si>
    <t>FONDOS DE INVERSIÓN CERRADOS 
CARTERA POR EMISOR</t>
  </si>
  <si>
    <t>CARTERA DE FONDOS DE INVERSIÓN CERRADOS</t>
  </si>
  <si>
    <t xml:space="preserve">FONDOS DE INVERSIÓN CERRADOS  </t>
  </si>
  <si>
    <t>ESTRATIFICACIÓN DE LA CARTERA POR PLAZO DE VIDA</t>
  </si>
  <si>
    <t>(Expresado en miles de bolivianos)</t>
  </si>
  <si>
    <t>PLAZO DE VIDA (EN DÍAS)</t>
  </si>
  <si>
    <t>Límite inferior</t>
  </si>
  <si>
    <t>Límite superior</t>
  </si>
  <si>
    <t>Nota.- En FIA no se esta considerando los instrumentos financieros: Acciones, Inversiones en el extranjero, Otros y Liquidez.</t>
  </si>
  <si>
    <t xml:space="preserve">           En FIC no se esta considerando los instrumentos financieros:  Acciones,Inversiones en el extranjero, Otros (Instrumentos sin oferta pública) y Liquidez.</t>
  </si>
  <si>
    <t>Días</t>
  </si>
  <si>
    <t>OPERACIONES  EN DÓLARES ESTADOUNIDENSES</t>
  </si>
  <si>
    <t>(en miles de bolivianos)</t>
  </si>
  <si>
    <t xml:space="preserve">Agencia de Bolsa </t>
  </si>
  <si>
    <t>Cartera Propia</t>
  </si>
  <si>
    <t>Cartera de Clientes</t>
  </si>
  <si>
    <t>* Se incluye Inversiones en el Extranjero</t>
  </si>
  <si>
    <t>CARTERA PROPIA POR TIPO DE INSTRUMENTO</t>
  </si>
  <si>
    <t>Tipo de instrumento</t>
  </si>
  <si>
    <t xml:space="preserve">Monto </t>
  </si>
  <si>
    <t>Participación (%)</t>
  </si>
  <si>
    <t>Acciones registradas en bolsa</t>
  </si>
  <si>
    <t>Acciones no registradas en bolsa</t>
  </si>
  <si>
    <t>Bonos bancarios bursátiles</t>
  </si>
  <si>
    <t>Bonos a largo plazo</t>
  </si>
  <si>
    <t>Cuotas de participación fondos de inversión cerrados</t>
  </si>
  <si>
    <t>Depósitos a plazo fijo</t>
  </si>
  <si>
    <t xml:space="preserve">Letras del Banco Central de Bolivia con Opción de Rescate Anticipado </t>
  </si>
  <si>
    <t>Valores de contenido crediticio</t>
  </si>
  <si>
    <t>Inversiones en el extranjero</t>
  </si>
  <si>
    <t>CARTERA DE CLIENTES POR TIPO DE INSTRUMENTO</t>
  </si>
  <si>
    <t>Bonos municipales</t>
  </si>
  <si>
    <t>Pagarés bursátiles</t>
  </si>
  <si>
    <t>Bonos del Tesoro</t>
  </si>
  <si>
    <t>Cupones de Bonos</t>
  </si>
  <si>
    <t>NÚMERO DE CLIENTES POR AGENCIAS DE BOLSA</t>
  </si>
  <si>
    <t>AGENCIA DE BOLSA</t>
  </si>
  <si>
    <t>Mercantil Santa Cruz Agencia de Bolsa S.A.</t>
  </si>
  <si>
    <t>MONTO NEGOCIADO EN LA BOLSA BOLIVIANA DE VALORES S.A. POR TIPO DE OPERACIÓN</t>
  </si>
  <si>
    <t>MERCADO DE VALORES</t>
  </si>
  <si>
    <t>ÍNDICE</t>
  </si>
  <si>
    <t xml:space="preserve">Emisiones de depósitos a plazo fijo  </t>
  </si>
  <si>
    <t xml:space="preserve">Reporte de emisiones vigentes </t>
  </si>
  <si>
    <t>Fondos de inversión</t>
  </si>
  <si>
    <t xml:space="preserve">Cartera y tasas de rendimiento a 1 y 30 días </t>
  </si>
  <si>
    <t>Número de participantes por Fondo de Inversión</t>
  </si>
  <si>
    <t>Fondos de inversión abiertos: Cartera por emisor y valor</t>
  </si>
  <si>
    <t>Fondos de inversión abiertos: Cartera por instrumento y valor</t>
  </si>
  <si>
    <t xml:space="preserve">Fondos de inversion abiertos: Inversiones en el extranjero </t>
  </si>
  <si>
    <t>Fondos de inversión cerrados: Cartera por emisor y valor</t>
  </si>
  <si>
    <t>Fondos de inversión cerrados: Cartera por instrumento y valor</t>
  </si>
  <si>
    <t xml:space="preserve">Fondos de inversion cerrados: Inversiones en el extranjero </t>
  </si>
  <si>
    <t>Estratificación de la cartera por plazo de vida</t>
  </si>
  <si>
    <t>Tasas promedio  ponderadas por plazo y moneda</t>
  </si>
  <si>
    <t>De compra venta en el mercado primario</t>
  </si>
  <si>
    <t>De compra venta en el mercado secundario</t>
  </si>
  <si>
    <t>De reporto</t>
  </si>
  <si>
    <t>Agencias de bolsa</t>
  </si>
  <si>
    <t>Cartera propia y clientes</t>
  </si>
  <si>
    <t>Cartera propia por tipo de instrumento</t>
  </si>
  <si>
    <t>Cartera de clientes por tipo de instrumento</t>
  </si>
  <si>
    <t>Número de clientes</t>
  </si>
  <si>
    <t>Bolsa Boliviana de Valores S.A.</t>
  </si>
  <si>
    <t>Operaciones ruedo</t>
  </si>
  <si>
    <t>ABREVIATURAS</t>
  </si>
  <si>
    <t>BNB Valores S.A. Agencia de Bolsa</t>
  </si>
  <si>
    <t>Compañía Americana de Inversiones S.A.</t>
  </si>
  <si>
    <t>Credibolsa S.A. Agencia de Bolsa Filial del Banco de Crédito de Bolivia S.A.</t>
  </si>
  <si>
    <t>Mercantil Santa Cruz Agencia de Bolsa S. A.</t>
  </si>
  <si>
    <t>Panamerican Securities S.A. Agencia de Bolsa</t>
  </si>
  <si>
    <t>Sudaval Agencia de Bolsa S.A.</t>
  </si>
  <si>
    <t>Valores Unión S.A. Agencia de Bolsa Filial del Banco Unión S.A.</t>
  </si>
  <si>
    <t>Multivalores Agencia de Bolsa S.A</t>
  </si>
  <si>
    <t>Entidad de Depósito de Valores</t>
  </si>
  <si>
    <t>Entidad de Depósito de Valores de Bolivia S.A.</t>
  </si>
  <si>
    <t>EDB</t>
  </si>
  <si>
    <t>Sociedades Administradoras de Fondos de Inversión</t>
  </si>
  <si>
    <t>SBI</t>
  </si>
  <si>
    <t>SNA</t>
  </si>
  <si>
    <t>SCM</t>
  </si>
  <si>
    <t>SCF</t>
  </si>
  <si>
    <t>SFO</t>
  </si>
  <si>
    <t xml:space="preserve">Sociedad Administradora de Fondos de Inversión Mercantil Santa Cruz S.A. </t>
  </si>
  <si>
    <t>SME</t>
  </si>
  <si>
    <t>SUN</t>
  </si>
  <si>
    <t xml:space="preserve">Panamerican Sociedad Administradora de 
 Fondos de Inversión S.A
</t>
  </si>
  <si>
    <t>SPA</t>
  </si>
  <si>
    <t>SMV</t>
  </si>
  <si>
    <t>SAL</t>
  </si>
  <si>
    <t>SFE</t>
  </si>
  <si>
    <t xml:space="preserve">Capital para el crecimiento empresarial Sociedad Administradora de Fondos de Inversión S.A. </t>
  </si>
  <si>
    <t>CAP</t>
  </si>
  <si>
    <t>GAI</t>
  </si>
  <si>
    <t>AICC Sociedad Administradora de Fondos de Inversión S.A.</t>
  </si>
  <si>
    <t>AFI</t>
  </si>
  <si>
    <t>Titularizadoras</t>
  </si>
  <si>
    <t>BIT</t>
  </si>
  <si>
    <t>BDP Sociedad de Titularización S.A</t>
  </si>
  <si>
    <t>NAT</t>
  </si>
  <si>
    <t xml:space="preserve">iBolsa Sociedad de Titularización S.A. </t>
  </si>
  <si>
    <t xml:space="preserve">IST </t>
  </si>
  <si>
    <t>Bolsas de Valores</t>
  </si>
  <si>
    <t>BBV</t>
  </si>
  <si>
    <t>Emisores</t>
  </si>
  <si>
    <t>Alianza Compañía de Seguros y Reaseguros S.A. E.M.A.</t>
  </si>
  <si>
    <t>ALG</t>
  </si>
  <si>
    <t>Alianza Vida Seguros y Reaseguros S.A.</t>
  </si>
  <si>
    <t>ALI</t>
  </si>
  <si>
    <t>Almacenes Internacionales S.A. (RAISA)</t>
  </si>
  <si>
    <t>RAI</t>
  </si>
  <si>
    <t>Banco Bisa S.A.</t>
  </si>
  <si>
    <t>Banco de Desarrollo Productivo S.A.M. - BDP S.A.M.</t>
  </si>
  <si>
    <t>Banco Pyme de la Comunidad S.A.</t>
  </si>
  <si>
    <t>Banco PYME Ecofuturo S.A.</t>
  </si>
  <si>
    <t>BNB Corporación S.A.</t>
  </si>
  <si>
    <t>BNC</t>
  </si>
  <si>
    <t>Bisa Seguros y Reaseguros S.A.</t>
  </si>
  <si>
    <t>BSG</t>
  </si>
  <si>
    <t>Tesoro General de la Nación</t>
  </si>
  <si>
    <t>Bodegas y Viñedos de La Concepción S.A.</t>
  </si>
  <si>
    <t>BVC</t>
  </si>
  <si>
    <t>Cervecería Boliviana Nacional S.A.</t>
  </si>
  <si>
    <t>CBN</t>
  </si>
  <si>
    <t>Compañía Boliviana de Energía Eléctrica S.A.-Bolivian Power Company Limited - Sucursal Bolivia</t>
  </si>
  <si>
    <t>Compañia de Seguros y Reaseguros Fortaleza S.A.</t>
  </si>
  <si>
    <t>CRU</t>
  </si>
  <si>
    <t>Compañía Molinera Boliviana S.A.</t>
  </si>
  <si>
    <t>CMB</t>
  </si>
  <si>
    <t>Cooperativa de Ahorro y Crédito Abierta Jesús Nazareno R.L.</t>
  </si>
  <si>
    <t>Crediseguro S.A. Seguros Generales</t>
  </si>
  <si>
    <t>CPE</t>
  </si>
  <si>
    <t>Crediseguro S.A. Seguros Personales</t>
  </si>
  <si>
    <t>CGU</t>
  </si>
  <si>
    <t>Datec Ltda.</t>
  </si>
  <si>
    <t>DTC</t>
  </si>
  <si>
    <t>Distribuidora de Electricidad La Paz S.A. DELAPAZ</t>
  </si>
  <si>
    <t>ELP</t>
  </si>
  <si>
    <t>Droguería Inti S.A.</t>
  </si>
  <si>
    <t>Empresa de Ingeniería y Servicios Integrales Cochabamba S.A.</t>
  </si>
  <si>
    <t>Empresa de Luz y Fuerza Eléctrica Cochabamba S.A.</t>
  </si>
  <si>
    <t>Distribuidora de Electricidad ENDE de Oruro S.A.</t>
  </si>
  <si>
    <t>EEO</t>
  </si>
  <si>
    <t>ENDE Servicios y Construcciones S.A.</t>
  </si>
  <si>
    <t>ESE</t>
  </si>
  <si>
    <t>Empresa Eléctrica Corani Sociedad Anónima</t>
  </si>
  <si>
    <t>Empresa Eléctrica Guaracachi S.A.</t>
  </si>
  <si>
    <t>GUA</t>
  </si>
  <si>
    <t>ENDE Valle Hermoso S.A.</t>
  </si>
  <si>
    <t>Empresa Ferroviaria Andina S.A.</t>
  </si>
  <si>
    <t>FCA</t>
  </si>
  <si>
    <t>Empresa Nacional de Telecomunicaciones S.A.</t>
  </si>
  <si>
    <t>ENT</t>
  </si>
  <si>
    <t>Fábrica Nacional de Cemento S.A.</t>
  </si>
  <si>
    <t>Ferroviaria Oriental S.A.</t>
  </si>
  <si>
    <t>Gobierno Municipal de Santa Cruz de la Sierra</t>
  </si>
  <si>
    <t>MSC</t>
  </si>
  <si>
    <t>Gravetal Bolivia S.A.</t>
  </si>
  <si>
    <t>GRB</t>
  </si>
  <si>
    <t>Grupo Financiero Bisa S.A.</t>
  </si>
  <si>
    <t>GFB</t>
  </si>
  <si>
    <t>Industrias de Aceite S.A.</t>
  </si>
  <si>
    <t>Ingenio Sucroalcoholero AGUAI S.A.</t>
  </si>
  <si>
    <t>AGU</t>
  </si>
  <si>
    <t>Inversiones Inmobiliarias IRALA S.A.</t>
  </si>
  <si>
    <t>IIR</t>
  </si>
  <si>
    <t>Kerkus Corredores de Seguros S.A.</t>
  </si>
  <si>
    <t>SEC</t>
  </si>
  <si>
    <t>La Boliviana Ciacruz de Seguros y Reaseguros S.A.</t>
  </si>
  <si>
    <t>BSR</t>
  </si>
  <si>
    <t>La Papelera S.A.</t>
  </si>
  <si>
    <t>PAP</t>
  </si>
  <si>
    <t>La Vitalicia Seguros y Reaseguros de Vida S.A.</t>
  </si>
  <si>
    <t>LVI</t>
  </si>
  <si>
    <t>Nacional Seguros Patrimoniales y Fianzas S.A.</t>
  </si>
  <si>
    <t>LSP</t>
  </si>
  <si>
    <t>Mercantile Investment Corporation (Bolivia) S.A.</t>
  </si>
  <si>
    <t>MIN</t>
  </si>
  <si>
    <t>Nacional Seguros Vida y Salud S.A.</t>
  </si>
  <si>
    <t>NSP</t>
  </si>
  <si>
    <t>Tigre S.A. Tubos, Conexiones y Cables</t>
  </si>
  <si>
    <t>Procesadora de Oleaginosas Prolega S.A.</t>
  </si>
  <si>
    <t>Santa Cruz Vida y Salud Seguros y Reaseguros Personales S.A.</t>
  </si>
  <si>
    <t>SCV</t>
  </si>
  <si>
    <t>Seguros Illimani S.A.</t>
  </si>
  <si>
    <t>Sociedad Agroindustrial Nutrioil S.A.</t>
  </si>
  <si>
    <t>Sociedad Boliviana de Cemento S.A.</t>
  </si>
  <si>
    <t>Sociedad Controladora Ganadero S.A.</t>
  </si>
  <si>
    <t>GAN</t>
  </si>
  <si>
    <t>Sociedad Hotelera Los Tajibos S.A.</t>
  </si>
  <si>
    <t>Telefónica Celular de Bolivia S.A.</t>
  </si>
  <si>
    <t>YPFB Andina S.A.</t>
  </si>
  <si>
    <t>EPA</t>
  </si>
  <si>
    <t>YPFB Chaco S.A.</t>
  </si>
  <si>
    <t>TRA</t>
  </si>
  <si>
    <t>YPFB Transporte S.A.</t>
  </si>
  <si>
    <t>Zona Franca Oruro S.A.</t>
  </si>
  <si>
    <t>ZFO</t>
  </si>
  <si>
    <t>Nibol Ltda.</t>
  </si>
  <si>
    <t>Industria Textil TSM S.A.</t>
  </si>
  <si>
    <t>Sociedad Minera Illapa S.A.</t>
  </si>
  <si>
    <t>SMI</t>
  </si>
  <si>
    <t xml:space="preserve">Import. Export. Las Lomas Ltda. </t>
  </si>
  <si>
    <t>Clinica Metropolitana de las Americas S.A.</t>
  </si>
  <si>
    <t>CTM</t>
  </si>
  <si>
    <t>Ingeniería y Construcciones Técnicas - Incotec S.A.</t>
  </si>
  <si>
    <t>CAMSA Industria y Comercio S.A.</t>
  </si>
  <si>
    <t>CMI</t>
  </si>
  <si>
    <t>Jalasoft S.R.L.</t>
  </si>
  <si>
    <t>Plastiforte S.R.L.</t>
  </si>
  <si>
    <t xml:space="preserve">Parque Industrial Latinoamericano S.R.L. (PILAT S.R.L.) </t>
  </si>
  <si>
    <t>Empresa Minera San Lucas S.A.</t>
  </si>
  <si>
    <t>MSL</t>
  </si>
  <si>
    <t>CGF</t>
  </si>
  <si>
    <t>KFI</t>
  </si>
  <si>
    <t>Renta Activa Puente Fondo de Inversión Cerrado</t>
  </si>
  <si>
    <t>Inclusión Empresarial Fondo de Inversión Cerrado</t>
  </si>
  <si>
    <t>INC</t>
  </si>
  <si>
    <t>Patrimonios Autónomos</t>
  </si>
  <si>
    <t>Patrimonio Autónomo CRESPAL - BDP ST 035</t>
  </si>
  <si>
    <t>Patrimonio Autónomo NUEVATEL – BDP ST 049</t>
  </si>
  <si>
    <t>Patrimonio Autónomo MICROCRÉDITO IFD - BDP ST 054</t>
  </si>
  <si>
    <t>Patrimonio Autónomo BISA ST – CIDRE II</t>
  </si>
  <si>
    <t>ASFI/DSV-ED-BIS-010/2023</t>
  </si>
  <si>
    <t>BIS-2-N1U-23</t>
  </si>
  <si>
    <t>Bonos del Banco Central de Bolivia con Opción de Rescate Anticipado</t>
  </si>
  <si>
    <t>ASFI/DSVSC-ED-BCB-033/2015</t>
  </si>
  <si>
    <t>ASFI/DSV-ED-BTB-020/2023</t>
  </si>
  <si>
    <t>BTB-N1U-23</t>
  </si>
  <si>
    <t>ASFI/DSV-ED-BEC-013/2023</t>
  </si>
  <si>
    <t>BEC-6-N1U-23</t>
  </si>
  <si>
    <t>Bonos Banco Ganadero I</t>
  </si>
  <si>
    <t>ASFI/DSV-ED-BGA-021/2023</t>
  </si>
  <si>
    <t>BGA-N1U-23</t>
  </si>
  <si>
    <t>Bonos BMSC III - Emisión 3</t>
  </si>
  <si>
    <t>ASFI/DSV-ED-BME-018/2023</t>
  </si>
  <si>
    <t>BME-4-N1U-23</t>
  </si>
  <si>
    <t>Bonos Banco FIE 3 - Emisión 6</t>
  </si>
  <si>
    <t>ASFI/DSV-ED-FIE-007/2023</t>
  </si>
  <si>
    <t>FIE-3-N1U-23</t>
  </si>
  <si>
    <t>ASFI/DSV-ED-FIE-019/2023</t>
  </si>
  <si>
    <t>FIE-N2U-23</t>
  </si>
  <si>
    <t>ASFI/DSV-ED-BSO-005/2023</t>
  </si>
  <si>
    <t>BSO-4-N1U-23</t>
  </si>
  <si>
    <t>Bonos BNB Leasing IV - Emisión 4</t>
  </si>
  <si>
    <t>ASFI/DSV-ED-BNL-016/2023</t>
  </si>
  <si>
    <t>BNL-3-N1U-23</t>
  </si>
  <si>
    <t>PATRIMONIO AUTÓNOMO IDEPRO IFD - BDP ST 056</t>
  </si>
  <si>
    <t>ASFI/DSV-PA-PMO-001/2023</t>
  </si>
  <si>
    <t>PMO-TD-NB</t>
  </si>
  <si>
    <t>LRS</t>
  </si>
  <si>
    <t>PMO</t>
  </si>
  <si>
    <t>OPERACIONES  EN UNIDADES DE FOMENTO A LA VIVIENDA</t>
  </si>
  <si>
    <t>Patrimonio Autónomo IDEPRO IFD – BDP ST 056</t>
  </si>
  <si>
    <t>Bonos JALASOFT I - Emisión 1</t>
  </si>
  <si>
    <t>ASFI/DSVSC-ED-JSF-027/2019</t>
  </si>
  <si>
    <t>JSF-1-E1B-19</t>
  </si>
  <si>
    <t>ASFI/DSV-ED-BGA-022/2023</t>
  </si>
  <si>
    <t>BGA-N2U-23</t>
  </si>
  <si>
    <t>Valores de Titularización BISA ST - CIDRE II</t>
  </si>
  <si>
    <t>Valores de Titularización CRESPAL - BDP ST 035</t>
  </si>
  <si>
    <t>Valores de Titularización GRANOSOL – BISA ST</t>
  </si>
  <si>
    <t>Valores de Titularización IDEPRO IFD - BDP ST 056</t>
  </si>
  <si>
    <t>Valores de Titularización NUEVATEL - BDP ST 049</t>
  </si>
  <si>
    <t>Proquinua Unión Fondo de Inversión Cerrado</t>
  </si>
  <si>
    <t>Ganadero Sociedad Administradora de Fondos de Inversión S.A</t>
  </si>
  <si>
    <t>BNB  S.A. Sociedad Administradora de Fondos de Inversión</t>
  </si>
  <si>
    <t>Propyme Unión Fondo de Inversión Cerrado</t>
  </si>
  <si>
    <t>Cupones de bonos</t>
  </si>
  <si>
    <t>Inversiones en el extranjero (*)</t>
  </si>
  <si>
    <t xml:space="preserve">Bono Corporativo </t>
  </si>
  <si>
    <t xml:space="preserve">Bono de Deuda Soberana </t>
  </si>
  <si>
    <t xml:space="preserve">Nota Estructurada </t>
  </si>
  <si>
    <t xml:space="preserve">Letra del Tesoro </t>
  </si>
  <si>
    <t xml:space="preserve">Fundación Pro Mujer IFD                                                                                                                                                          </t>
  </si>
  <si>
    <t>DENOMINACIÓN DE LA EMISIÓN AUTORIZADA</t>
  </si>
  <si>
    <t>ASFI/DSV-ED-CRE-038/2023</t>
  </si>
  <si>
    <t>CRE-N1U-23</t>
  </si>
  <si>
    <t>ASFI/DSV-ED-BIS-026/2023</t>
  </si>
  <si>
    <t>BIS-2-N2U-23</t>
  </si>
  <si>
    <t>ASFI/DSV-ED-BUN-027/2023</t>
  </si>
  <si>
    <t>BUN-N1U-23</t>
  </si>
  <si>
    <t>ASFI/DSV-ED-BIL-028/2023</t>
  </si>
  <si>
    <t>BIL-6-N1A-23</t>
  </si>
  <si>
    <t>BIL-6-N1B-23</t>
  </si>
  <si>
    <t>Bonos de Intercambio FANCESA VI</t>
  </si>
  <si>
    <t>ASFI/DSV-ED-FAN-041/2023</t>
  </si>
  <si>
    <t>FAN-N1B-23</t>
  </si>
  <si>
    <t>ASFI/DSV-ED-GYE-033/2023</t>
  </si>
  <si>
    <t>GYE-2-N1U-23</t>
  </si>
  <si>
    <t>Valores de Titularización UNIPARTES - BDP ST 055</t>
  </si>
  <si>
    <t>ASFI/DSV-PA-PAT-002/2023</t>
  </si>
  <si>
    <t>PATRIMONIO AUTÓNOMO UNIPARTES - BDP ST 055</t>
  </si>
  <si>
    <t>PAT-TD-NB</t>
  </si>
  <si>
    <t>PAT-TD-NC</t>
  </si>
  <si>
    <t>Bonos TELECEL VI</t>
  </si>
  <si>
    <t>ASFI/DSV-ED-TCB-030/2023</t>
  </si>
  <si>
    <t>TCB-N1U-23</t>
  </si>
  <si>
    <t>GanaCobertura Fondo de Inversión Cerrado Serie - A</t>
  </si>
  <si>
    <t>GanaCobertura Fondo de Inversión Cerrado Serie - B</t>
  </si>
  <si>
    <t>IPM</t>
  </si>
  <si>
    <t xml:space="preserve">Letras del Banco Central de Bolivia </t>
  </si>
  <si>
    <t>EMPRESA MINERA PAITITI S.A. - EMIPA</t>
  </si>
  <si>
    <t>Bonos EMIPA I</t>
  </si>
  <si>
    <t>ASFI/DSV-ED-EMT-049/2023</t>
  </si>
  <si>
    <t>EMT-N1U-23</t>
  </si>
  <si>
    <t>ASFI/DSV-ED-EPE-048/2023</t>
  </si>
  <si>
    <t>EPE-2-N1U-23</t>
  </si>
  <si>
    <t>Bonos JALASOFT III</t>
  </si>
  <si>
    <t>ASFI/DSV-ED-JSF-050/2023</t>
  </si>
  <si>
    <t>JSF-E2U-23</t>
  </si>
  <si>
    <t>Bonos JALASOFT IV</t>
  </si>
  <si>
    <t>ASFI/DSV-ED-JSF-051/2023</t>
  </si>
  <si>
    <t>JSF-E3U-23</t>
  </si>
  <si>
    <t>Fundación PRO MUJER IFD</t>
  </si>
  <si>
    <t>Frigorífico BFC S.A.</t>
  </si>
  <si>
    <t>FBF</t>
  </si>
  <si>
    <t>Empresa Minera PAITITI S.A. – EMIPA</t>
  </si>
  <si>
    <t>EMT</t>
  </si>
  <si>
    <t>IDEPRO IFD</t>
  </si>
  <si>
    <t>Certificados de Depósito del BCB (CDS)</t>
  </si>
  <si>
    <t>NC5S01562402</t>
  </si>
  <si>
    <t>Bonos Verdes BDP I - Emisión 1</t>
  </si>
  <si>
    <t>ASFI/DSV-ED-NFB-057/2023</t>
  </si>
  <si>
    <t>NFB-2-N1A-23</t>
  </si>
  <si>
    <t>NFB-2-N1B-23</t>
  </si>
  <si>
    <t>NFB-2-N1C-23</t>
  </si>
  <si>
    <t>ASFI/DSV-ED-BME-054/2023</t>
  </si>
  <si>
    <t>BME-4-N2U-23</t>
  </si>
  <si>
    <t>ASFI/DSV-ED-BSO-053/2023</t>
  </si>
  <si>
    <t>BSO-4-N2U-23</t>
  </si>
  <si>
    <t>ASFI/DSV-ED-IDI-060/2023</t>
  </si>
  <si>
    <t>IDI-1-N1U-23</t>
  </si>
  <si>
    <t>Bonos IASA V - Emisión 2</t>
  </si>
  <si>
    <t>ASFI/DSV-ED-FIN-056/2023</t>
  </si>
  <si>
    <t>FIN-5-N1U-23</t>
  </si>
  <si>
    <t>ASFI/DSV-ED-NIB-052/2023</t>
  </si>
  <si>
    <t>NIB-2-N1A-23</t>
  </si>
  <si>
    <t>NIB-2-N1B-23</t>
  </si>
  <si>
    <t>Valores de Titularización CRECER IFD - BDP ST 058</t>
  </si>
  <si>
    <t>ASFI/DSV-PA-PMP-003/2023</t>
  </si>
  <si>
    <t>PATRIMONIO AUTÓNOMO CRECER IFD - BDP ST 058</t>
  </si>
  <si>
    <t>PMP-TD-NC</t>
  </si>
  <si>
    <t>PMP-TD-ND</t>
  </si>
  <si>
    <t>Bonos TOYOSA IV - Emisión 1</t>
  </si>
  <si>
    <t>ASFI/DSV-ED-TYS-059/2023</t>
  </si>
  <si>
    <t>TYS-4-N1U-23</t>
  </si>
  <si>
    <t>Renta Activa Agroindustrial Fondo de Inversión Cerrado (*)</t>
  </si>
  <si>
    <t>Renta Activa Emergente Fondo de Inversión Cerrado (*)</t>
  </si>
  <si>
    <t>Renta Activa Puente Fondo de Inversión Cerrado (*)</t>
  </si>
  <si>
    <t>(*) El 18 de diciembre de 2023, se ejecutó la transferencia de la administración de los fondos de inversión, a la Sociedad Administradora de Fondos de Inversión Unión S.A.</t>
  </si>
  <si>
    <t>Bonos Verdes, Sociales y/o Sostenibles</t>
  </si>
  <si>
    <t>Certificados de Depósito del Banco Central de Bolivia</t>
  </si>
  <si>
    <t>BBS</t>
  </si>
  <si>
    <t>Bonos Banco Central de Bolivia</t>
  </si>
  <si>
    <t>Bonos del Banco Central de Bolivia</t>
  </si>
  <si>
    <t>ASFI/DSV-ED-BCB-015/2014</t>
  </si>
  <si>
    <t>U001042419</t>
  </si>
  <si>
    <t>U001042421</t>
  </si>
  <si>
    <t>U001042422</t>
  </si>
  <si>
    <t>ASFI/DSV-EA-FIE-002/2021</t>
  </si>
  <si>
    <t>FIE1U</t>
  </si>
  <si>
    <t>BISA Seguros y Reaseguros S.A.</t>
  </si>
  <si>
    <t>Acciones Ordinarias Suscritas y Pagadas - BSG</t>
  </si>
  <si>
    <t>ASFI/DSVSC-EA-BSG-004/2016</t>
  </si>
  <si>
    <t>BSG1U</t>
  </si>
  <si>
    <t>Acciones Suscritas y Pagadas - BIT</t>
  </si>
  <si>
    <t>ASFI/DSVSC-EA-BIT-002/2016</t>
  </si>
  <si>
    <t>BIT1U</t>
  </si>
  <si>
    <t>Acciones Suscritas y Pagadas - BNB LEASING S.A.</t>
  </si>
  <si>
    <t>ASFI/DSVSC-EA-BNL-006/2017</t>
  </si>
  <si>
    <t>BNL1U</t>
  </si>
  <si>
    <t>Acciones Suscritas y Pagadas BNB SAFI S.A.</t>
  </si>
  <si>
    <t>ASFI/DSVSC-EA-SNA-004/2017</t>
  </si>
  <si>
    <t>SNA1U</t>
  </si>
  <si>
    <t>Acciones Suscritas y Pagadas BNB VALORES S.A. AGENCIA DE BOLSA</t>
  </si>
  <si>
    <t>ASFI/DSVSC-EA-NVA-007/2017</t>
  </si>
  <si>
    <t>NVA1U</t>
  </si>
  <si>
    <t>Acciones Suscritas y Pagadas Credibolsa S.A. Agencia de Bolsa</t>
  </si>
  <si>
    <t>ASFI/DSVSC-EA-CBA-002/2017</t>
  </si>
  <si>
    <t>CBA1U</t>
  </si>
  <si>
    <t>Acciones Suscritas y Pagadas Credifondo SAFI S.A.</t>
  </si>
  <si>
    <t>ASFI/DSVSC-EA-SCF-001/2017</t>
  </si>
  <si>
    <t>SCF1U</t>
  </si>
  <si>
    <t>Acciones Suscritas y Pagadas Crediseguro S.A. Seguros Generales</t>
  </si>
  <si>
    <t>ASFI/DSVSC-EA-CPE-001/2020</t>
  </si>
  <si>
    <t>CPE1U</t>
  </si>
  <si>
    <t>Acciones Suscritas y Pagadas CREDISEGURO S.A. SEGUROS PERSONALES</t>
  </si>
  <si>
    <t>ASFI/DSVSC-EA-CGU-003/2017</t>
  </si>
  <si>
    <t>CGU1U</t>
  </si>
  <si>
    <t>FRIGORÍFICO BFC S.A.</t>
  </si>
  <si>
    <t>Bonos BFC – Emisión 1</t>
  </si>
  <si>
    <t>ASFI/DSV-ED-FBF-007/2024</t>
  </si>
  <si>
    <t>FBF-1-N1U-24</t>
  </si>
  <si>
    <t>Acciones Suscritas y Pagadas Gas &amp; Electricidad S.A.</t>
  </si>
  <si>
    <t>ASFI/DSVSC-EA-GYE-001/2018</t>
  </si>
  <si>
    <t>GYE1U</t>
  </si>
  <si>
    <t>GYE2U</t>
  </si>
  <si>
    <t>BONOS SOFIA II</t>
  </si>
  <si>
    <t>BONOS SOFIA III</t>
  </si>
  <si>
    <t>BONOS GRAVETAL 1</t>
  </si>
  <si>
    <t>ASFI/DSV-ED-GRB-022/2024</t>
  </si>
  <si>
    <t>GRB-N1A-24</t>
  </si>
  <si>
    <t>GRB-N1B-24</t>
  </si>
  <si>
    <t>GRB-N1C-24</t>
  </si>
  <si>
    <t>Acciones Suscritas y Pagadas del Grupo Empresarial de Inversiones Nacional Vida S.A.</t>
  </si>
  <si>
    <t>ASFI/DSVSC-EA-GNI-008/2017</t>
  </si>
  <si>
    <t>GNI1U</t>
  </si>
  <si>
    <t>BONOS IOL II - Emisión 1</t>
  </si>
  <si>
    <t>Acciones Suscritas y Pagadas de Mercantile Investment Corporation (Bolivia) S.A.</t>
  </si>
  <si>
    <t>ASFI/DSVSC-EA-MIN-002/2019</t>
  </si>
  <si>
    <t>MIN1U</t>
  </si>
  <si>
    <t xml:space="preserve">Acciones Suscritas y Pagadas Santa Cruz Vida y Salud Seguros y Reaseguros Personales S.A. </t>
  </si>
  <si>
    <t>ASFI/DSVSC-EA-SCV-002/2020</t>
  </si>
  <si>
    <t>SCV1U</t>
  </si>
  <si>
    <t>NOTAS: - Pueden producirse variaciones en las cifras, que obedecen a reprocesos de información posteriores a la elaboración del presente reporte.</t>
  </si>
  <si>
    <t xml:space="preserve">                  - No incluyen FI, Cias de Seguros ni AFP´s </t>
  </si>
  <si>
    <t xml:space="preserve">                  - Por lo establecido en la Resolución ASFI 033/2024 de 10 de enero de 2024, en el reporte no se incluye la información de Ibolsa Agencia de Bolsa S.A.</t>
  </si>
  <si>
    <t>BONOS SUBORDINADOS CRECER IFD</t>
  </si>
  <si>
    <t>Bonos Subordiandos BANCO BISA-EMISIÓN 3</t>
  </si>
  <si>
    <t>Bonos Subordinados BANCO BISA – EMISIÓN 2</t>
  </si>
  <si>
    <t>Bonos Subordinados Banco BISA II - EMISIÓN 1</t>
  </si>
  <si>
    <t>Bonos Subordinados Banco BISA II - EMISIÓN 2</t>
  </si>
  <si>
    <t>U000782446</t>
  </si>
  <si>
    <t>U000782447</t>
  </si>
  <si>
    <t>U001042423</t>
  </si>
  <si>
    <t>U001042424</t>
  </si>
  <si>
    <t>U001042425</t>
  </si>
  <si>
    <t>U001042426</t>
  </si>
  <si>
    <t>U001042427</t>
  </si>
  <si>
    <t>U001042440</t>
  </si>
  <si>
    <t>U001042441</t>
  </si>
  <si>
    <t>U001042442</t>
  </si>
  <si>
    <t>U001042443</t>
  </si>
  <si>
    <t>U001042444</t>
  </si>
  <si>
    <t>U001042445</t>
  </si>
  <si>
    <t>U001042447</t>
  </si>
  <si>
    <t>U001042448</t>
  </si>
  <si>
    <t>V002082424</t>
  </si>
  <si>
    <t>V002082427</t>
  </si>
  <si>
    <t>V003122427</t>
  </si>
  <si>
    <t>N001042423</t>
  </si>
  <si>
    <t>N001562423</t>
  </si>
  <si>
    <t>N002082423</t>
  </si>
  <si>
    <t>U001042430</t>
  </si>
  <si>
    <t>U001042431</t>
  </si>
  <si>
    <t>U001042432</t>
  </si>
  <si>
    <t>U001042433</t>
  </si>
  <si>
    <t>U001042434</t>
  </si>
  <si>
    <t>U001042435</t>
  </si>
  <si>
    <t>U001042436</t>
  </si>
  <si>
    <t>U001042438</t>
  </si>
  <si>
    <t>U001042439</t>
  </si>
  <si>
    <t>U002082430</t>
  </si>
  <si>
    <t>V002082431</t>
  </si>
  <si>
    <t>V003122431</t>
  </si>
  <si>
    <t>Bonos Subordinados BCP – Emisión III</t>
  </si>
  <si>
    <t>Bonos Subordinados BCP - Emisión IV</t>
  </si>
  <si>
    <t>Emisión de Bonos Subordinados - Banco de Crédito de Bolivia - Emisión I</t>
  </si>
  <si>
    <t>Bonos Subordinados BEC IV -  Emisión 1</t>
  </si>
  <si>
    <t>Bonos Subordinados BEC V - Emisión 1</t>
  </si>
  <si>
    <t>Bonos Subordinados BEC V - Emisión 2</t>
  </si>
  <si>
    <t>ASFI/DSV-ED-BEC-040/2024</t>
  </si>
  <si>
    <t>BEC-6-N1U-24</t>
  </si>
  <si>
    <t>Bonos Subordinados BANCO FORTALEZA 2021</t>
  </si>
  <si>
    <t>Bonos Subordinados Banco Ganadero V</t>
  </si>
  <si>
    <t>Bonos Subordinados Banco Ganadero VI</t>
  </si>
  <si>
    <t>BONOS SUBORDINADOS BANCO GANADERO VII</t>
  </si>
  <si>
    <t>Bonos Subordinados Banco Ganadero VIII</t>
  </si>
  <si>
    <t>Bonos BMSC II - EMISIÓN 3</t>
  </si>
  <si>
    <t>Bonos BMSC III - EMISIÓN 4</t>
  </si>
  <si>
    <t>Bonos BMSC III - Emisión 5</t>
  </si>
  <si>
    <t>ASFI/DSV-ED-BME-054/2024</t>
  </si>
  <si>
    <t>BME-4-N1U-24</t>
  </si>
  <si>
    <t>BONOS SUBORDINADOS BANCO MERCANTIL SANTA CRUZ – EMISIÓN 2</t>
  </si>
  <si>
    <t>Bonos Subordinados BNB IV</t>
  </si>
  <si>
    <t>Acciones Suscritas y Pagadas de BANCO FIE S.A.</t>
  </si>
  <si>
    <t>Bonos Banco FIE 4 – Emisión 1</t>
  </si>
  <si>
    <t>ASFI/DSV-ED-FIE-026/2024</t>
  </si>
  <si>
    <t>FIE-4-N1U-24</t>
  </si>
  <si>
    <t>Bonos Banco FIE 4 - Emisión 2</t>
  </si>
  <si>
    <t>ASFI/DSV-ED-FIE-029/2024</t>
  </si>
  <si>
    <t>FIE-4-N2U-24</t>
  </si>
  <si>
    <t>Bonos Subordinados Banco FIE 5</t>
  </si>
  <si>
    <t>Bonos Subordinados Banco FIE 6</t>
  </si>
  <si>
    <t>Bonos Subordinados Banco FIE 7</t>
  </si>
  <si>
    <t>Bonos Sociales Avanza Mujer BancoSol 1</t>
  </si>
  <si>
    <t>ASFI/DSV-ED-BSO-023/2024</t>
  </si>
  <si>
    <t>BSO-N1U-24</t>
  </si>
  <si>
    <t>Bonos Subordinados BancoSol III - Emisión 1</t>
  </si>
  <si>
    <t>Bonos Subordinados BancoSol III - Emisión 2</t>
  </si>
  <si>
    <t>Bonos Subordinados BancoSol III - Emisión 3</t>
  </si>
  <si>
    <t>Bonos Banco Unión - Emisión 2</t>
  </si>
  <si>
    <t>ASFI/DSV-ED-BUN-063/2024</t>
  </si>
  <si>
    <t>BUN-1-N2U-24</t>
  </si>
  <si>
    <t>Bonos Banco Unión - Emisión 3</t>
  </si>
  <si>
    <t>ASFI/DSV-ED-BUN-064/2024</t>
  </si>
  <si>
    <t>BUN-1-N3U-24</t>
  </si>
  <si>
    <t>BONOS SUBORDINADOS BANCO UNIÓN</t>
  </si>
  <si>
    <t>Bonos Subordinados Banco Unión I - Emisión 1</t>
  </si>
  <si>
    <t>ASFI/DSV-ED-BUN-062/2024</t>
  </si>
  <si>
    <t>BUN-2-N1U-24</t>
  </si>
  <si>
    <t>BONOS SUBORDINADOS BANCO UNIÓN II</t>
  </si>
  <si>
    <t>Bonos BISA LEASING VI - EMISIÓN 2</t>
  </si>
  <si>
    <t>Bonos BISA LEASING VII - Emisión 1</t>
  </si>
  <si>
    <t>ASFI/DSV-ED-BIL-060/2024</t>
  </si>
  <si>
    <t>BIL-7-N1U-24</t>
  </si>
  <si>
    <t>Bonos CAMSA II - Emisión 1</t>
  </si>
  <si>
    <t>ASFI/DSV-ED-CMI-052/2024</t>
  </si>
  <si>
    <t>CMI-2-N1U-24</t>
  </si>
  <si>
    <t>BONOS CLÍNICA DE LAS AMÉRICAS I – EMISIÓN 1</t>
  </si>
  <si>
    <t>BONOS COBEE IV - EMISIÓN 5</t>
  </si>
  <si>
    <t>BONOS COBEE V - EMISIÓN 1</t>
  </si>
  <si>
    <t>Bonos NEXOLIDER II</t>
  </si>
  <si>
    <t>ASFI/DSV-ED-NXS-047/2024</t>
  </si>
  <si>
    <t>NXS-N1U-24</t>
  </si>
  <si>
    <t>BONOS DIACONÍA - EMISIÓN 1</t>
  </si>
  <si>
    <t>Bonos DISMATEC II - Emisión 1</t>
  </si>
  <si>
    <t>ASFI/DSV-ED-DMT-053/2024</t>
  </si>
  <si>
    <t>DMT-2-N1U-24</t>
  </si>
  <si>
    <t>BONOS FERROVIARIA ORIENTAL EMISIÓN 6</t>
  </si>
  <si>
    <t>BONOS FERROVIARIA ORIENTAL EMISIÓN 7</t>
  </si>
  <si>
    <t>BONOS FERROVIARIA ORIENTAL EMISIÓN 9</t>
  </si>
  <si>
    <t>Bonos EQUIPETROL II - EMISIÓN 1</t>
  </si>
  <si>
    <t>BONOS FANCESA IV - EMISIÓN 1</t>
  </si>
  <si>
    <t>Bonos FANCESA IV - EMISIÓN 2</t>
  </si>
  <si>
    <t>Bonos BFC - Emisión 2</t>
  </si>
  <si>
    <t>ASFI/DSV-ED-FBF-030/2024</t>
  </si>
  <si>
    <t>FBF-1-N2U-24</t>
  </si>
  <si>
    <t>Bonos BFC – Emisión 3.</t>
  </si>
  <si>
    <t>ASFI/DSV-ED-FBF-050/2024</t>
  </si>
  <si>
    <t>FBF-1-N3U-24</t>
  </si>
  <si>
    <t>BONOS GAS &amp; ELECTRICIDAD III - EMISIÓN 1</t>
  </si>
  <si>
    <t>BONOS MUNICIPALES GAMLP - EMISIÓN 1</t>
  </si>
  <si>
    <t>Bonos GRUPO NACIONAL VIDA I - EMISIÓN 2</t>
  </si>
  <si>
    <t>BONOS LAS LOMAS I - EMISIÓN 2</t>
  </si>
  <si>
    <t>BONOS LAS LOMAS I - EMISIÓN 3</t>
  </si>
  <si>
    <t>BONOS LAS LOMAS I - EMISIÓN 4</t>
  </si>
  <si>
    <t>Bonos IOL III - Emisión 1</t>
  </si>
  <si>
    <t>ASFI/DSV-ED-IOL-051/2024</t>
  </si>
  <si>
    <t>IOL-3-N1U-24</t>
  </si>
  <si>
    <t>Bonos INCOTEC I - EMISIÓN 1</t>
  </si>
  <si>
    <t>Mayoreo y Distribución S.A. (MADISA)</t>
  </si>
  <si>
    <t>Acciones Suscritas y Pagadas Mayoreo y Distribución S.A. (MADISA)</t>
  </si>
  <si>
    <t>ASFI/DSV-EA-MDS-001/2024</t>
  </si>
  <si>
    <t>MDS1U</t>
  </si>
  <si>
    <t>BONOS NIBOL - EMISIÓN 1</t>
  </si>
  <si>
    <t>Bonos NIBOL II - EMISIÓN 1</t>
  </si>
  <si>
    <t>BONOS PLASTIFORTE - EMISIÓN 1</t>
  </si>
  <si>
    <t>BONOS PROLEGA I - EMISIÓN 6</t>
  </si>
  <si>
    <t>BONOS PROLEGA II - EMISIÓN 1</t>
  </si>
  <si>
    <t>BONOS PROLEGA II - EMISIÓN 4</t>
  </si>
  <si>
    <t>BONOS PROLEGA III - EMISIÓN 1</t>
  </si>
  <si>
    <t>BONOS PROLEGA III - EMISIÓN 2</t>
  </si>
  <si>
    <t>BONOS SOBOCE VII - EMISIÓN 2</t>
  </si>
  <si>
    <t>BONOS SOBOCE VII - EMISIÓN 3</t>
  </si>
  <si>
    <t>BONOS SOBOCE VII - EMISIÓN 4</t>
  </si>
  <si>
    <t>BONOS SOBOCE VIII - EMISIÓN 1</t>
  </si>
  <si>
    <t>BONOS TELECEL II - EMISIÓN 3</t>
  </si>
  <si>
    <t>Bonos TELECEL II-EMISIÓN 2</t>
  </si>
  <si>
    <t>GanAnticipo Fondo de Inversión Cerrado</t>
  </si>
  <si>
    <t>Letras Banco Central de Bolivia</t>
  </si>
  <si>
    <t>LBS</t>
  </si>
  <si>
    <t>BTS</t>
  </si>
  <si>
    <t>U000782449</t>
  </si>
  <si>
    <t>U000782450</t>
  </si>
  <si>
    <t>U000782452</t>
  </si>
  <si>
    <t>U000782501</t>
  </si>
  <si>
    <t>U000782502</t>
  </si>
  <si>
    <t>U000782503</t>
  </si>
  <si>
    <t>U000782504</t>
  </si>
  <si>
    <t>U000782505</t>
  </si>
  <si>
    <t>U001042449</t>
  </si>
  <si>
    <t>U001042450</t>
  </si>
  <si>
    <t>U001042451</t>
  </si>
  <si>
    <t>U001042452</t>
  </si>
  <si>
    <t>U001042501</t>
  </si>
  <si>
    <t>U001042502</t>
  </si>
  <si>
    <t>U001042503</t>
  </si>
  <si>
    <t>U001042504</t>
  </si>
  <si>
    <t>U001042505</t>
  </si>
  <si>
    <t>Bonos Subordinados Banco Ganadero IX</t>
  </si>
  <si>
    <t>ASFI/DSV-ED-BGA-082/2024</t>
  </si>
  <si>
    <t>BGA-N1U-24</t>
  </si>
  <si>
    <t>Bonos BNB Leasing V – Emisión 1</t>
  </si>
  <si>
    <t>ASFI/DSV-ED-BNL-072/2024</t>
  </si>
  <si>
    <t>BNL-4-N1U-24</t>
  </si>
  <si>
    <t>Bonos Ferroviaria Oriental Emisión 10</t>
  </si>
  <si>
    <t>ASFI/DSV-ED-EFO-079/2024</t>
  </si>
  <si>
    <t>EFO-N1U-24</t>
  </si>
  <si>
    <t>Bonos Ferroviaria Oriental Emisión 11</t>
  </si>
  <si>
    <t>ASFI/DSV-ED-EFO-080/2024</t>
  </si>
  <si>
    <t>EFO-N2U-24</t>
  </si>
  <si>
    <t>ASFI/DSV-ED-FBF-084/2024</t>
  </si>
  <si>
    <t>FBF-1-N4U-24</t>
  </si>
  <si>
    <t>Patrimonio Autónomo CIDRE IFD - BDP ST 061</t>
  </si>
  <si>
    <t>Valores Titularización CIDRE IFD - BDP ST 061</t>
  </si>
  <si>
    <t>ASFI/DSV-TD-PCE-001/2025</t>
  </si>
  <si>
    <t>PCE-TD-NB</t>
  </si>
  <si>
    <t>Bonos PROLEGA IV - Emisión 1</t>
  </si>
  <si>
    <t>ASFI/DSV-ED-POL-071/2024</t>
  </si>
  <si>
    <t>POL-4-N1U-24</t>
  </si>
  <si>
    <t>Bonos PROLEGA IV – Emisión 2</t>
  </si>
  <si>
    <t>ASFI/DSV-ED-POL-076/2024</t>
  </si>
  <si>
    <t>POL-4-N2U-24</t>
  </si>
  <si>
    <t>Bonos PROLEGA IV – Emisión 3</t>
  </si>
  <si>
    <t>ASFI/DSV-ED-POL-078/2024</t>
  </si>
  <si>
    <t>POL-4-N3U-24</t>
  </si>
  <si>
    <t>AGROFIN Fondo de Inversión Cerrado</t>
  </si>
  <si>
    <t>TOTAL GENERAL</t>
  </si>
  <si>
    <t>U000782506</t>
  </si>
  <si>
    <t>U000782507</t>
  </si>
  <si>
    <t>U000782508</t>
  </si>
  <si>
    <t>U000782509</t>
  </si>
  <si>
    <t>U001042506</t>
  </si>
  <si>
    <t>U001042507</t>
  </si>
  <si>
    <t>U001042508</t>
  </si>
  <si>
    <t>U001042509</t>
  </si>
  <si>
    <t>EMPRESA MINERA SAN LUCAS S.A.</t>
  </si>
  <si>
    <t>Patrimonio Autónomo PRO MUJER IFD - BDP ST 059</t>
  </si>
  <si>
    <t>PATRIMONIO AUTÓNOMO PRO MUJER IFD - BDP ST 059</t>
  </si>
  <si>
    <t>ASFI/DSV-TD-PPM-002/2025</t>
  </si>
  <si>
    <t>PPM-TD-NB</t>
  </si>
  <si>
    <t>Avanza Bs Fondo de Inversión de corto plazo</t>
  </si>
  <si>
    <t>Dinámico Fondo Mutuo Corto Plazo</t>
  </si>
  <si>
    <t>U000782510</t>
  </si>
  <si>
    <t>U000782511</t>
  </si>
  <si>
    <t>U000782512</t>
  </si>
  <si>
    <t>U000782513</t>
  </si>
  <si>
    <t>U000782515</t>
  </si>
  <si>
    <t>U000782516</t>
  </si>
  <si>
    <t>U000782517</t>
  </si>
  <si>
    <t>U000782518</t>
  </si>
  <si>
    <t>U001042511</t>
  </si>
  <si>
    <t>U001042512</t>
  </si>
  <si>
    <t>U001042513</t>
  </si>
  <si>
    <t>U001042515</t>
  </si>
  <si>
    <t>U001042518</t>
  </si>
  <si>
    <t>U000522518</t>
  </si>
  <si>
    <t>U000522519</t>
  </si>
  <si>
    <t>U000522520</t>
  </si>
  <si>
    <t>U000522521</t>
  </si>
  <si>
    <t>U000522522</t>
  </si>
  <si>
    <t>U000782519</t>
  </si>
  <si>
    <t>U000782520</t>
  </si>
  <si>
    <t>U000782521</t>
  </si>
  <si>
    <t>U000782522</t>
  </si>
  <si>
    <t>U001042519</t>
  </si>
  <si>
    <t>U001042521</t>
  </si>
  <si>
    <t>Bonos Banco FIE 4 - Emisión 3</t>
  </si>
  <si>
    <t>ASFI/DSV-ED-FIE-020/2025</t>
  </si>
  <si>
    <t>FIE-4-N1U-25</t>
  </si>
  <si>
    <t>Bonos BISA LEASING VII - Emisión 2</t>
  </si>
  <si>
    <t>ASFI/DSV-ED-BIL-033/2025</t>
  </si>
  <si>
    <t>BIL-7-N1U-25</t>
  </si>
  <si>
    <t>Pagarés Bursátiles CAMSA II - Emisión 6</t>
  </si>
  <si>
    <t>ASFI/DSV-ED-CMI-028/2025</t>
  </si>
  <si>
    <t>CMI-PB2-N6U</t>
  </si>
  <si>
    <t>DATEC LTDA.</t>
  </si>
  <si>
    <t>Pagarés Bursátiles GRAVETAL IV – Emisión 1</t>
  </si>
  <si>
    <t>ASFI/DSV-ED-GRB-025/2025</t>
  </si>
  <si>
    <t>GRB-PB4-N1U</t>
  </si>
  <si>
    <t>Pagarés Bursátiles PLASTIFORTE I – Emisión 2</t>
  </si>
  <si>
    <t>ASFI/DSV-ED-PTF-029/2025</t>
  </si>
  <si>
    <t>PTF-PB1-N2U</t>
  </si>
  <si>
    <t>Bonos TIENDA AMIGA I - Emisión 1</t>
  </si>
  <si>
    <t>ASFI/DSV-ED-TAE-018/2025</t>
  </si>
  <si>
    <t>TAE-1-N1U-25</t>
  </si>
  <si>
    <t>Pagarés Bursátiles TSM 003 - Emisión 4</t>
  </si>
  <si>
    <t>ASFI/DSV-ED-TSM-027/2025</t>
  </si>
  <si>
    <t>TSM-PB3-N4U</t>
  </si>
  <si>
    <t>Letras del Tesoro</t>
  </si>
  <si>
    <t>OPERACIONES  EN BOLIVIANOS CON MANTENIMIENTO DE VALOR - EXPRESADOS EN DÓLARES ESTADOUNIDENSES</t>
  </si>
  <si>
    <t/>
  </si>
  <si>
    <t>NR00522523</t>
  </si>
  <si>
    <t>NR00522525</t>
  </si>
  <si>
    <t>NR00522527</t>
  </si>
  <si>
    <t>NR00522528</t>
  </si>
  <si>
    <t>NR00522530</t>
  </si>
  <si>
    <t>U000522523</t>
  </si>
  <si>
    <t>U000522527</t>
  </si>
  <si>
    <t>U000522529</t>
  </si>
  <si>
    <t>U000522530</t>
  </si>
  <si>
    <t>U000782523</t>
  </si>
  <si>
    <t>U000782525</t>
  </si>
  <si>
    <t>U000782526</t>
  </si>
  <si>
    <t>U000782527</t>
  </si>
  <si>
    <t>U000782529</t>
  </si>
  <si>
    <t>U000782530</t>
  </si>
  <si>
    <t>U001042523</t>
  </si>
  <si>
    <t>U001042527</t>
  </si>
  <si>
    <t>U001042528</t>
  </si>
  <si>
    <t>U001042529</t>
  </si>
  <si>
    <t>U001042530</t>
  </si>
  <si>
    <t>US00522522</t>
  </si>
  <si>
    <t>US00522523</t>
  </si>
  <si>
    <t>US00522524</t>
  </si>
  <si>
    <t>US00522525</t>
  </si>
  <si>
    <t>US00522526</t>
  </si>
  <si>
    <t>US00522527</t>
  </si>
  <si>
    <t>US00522528</t>
  </si>
  <si>
    <t>US00522529</t>
  </si>
  <si>
    <t>US00522530</t>
  </si>
  <si>
    <t>Bonos BCP 1</t>
  </si>
  <si>
    <t>ASFI/DSV-ED-BTB-037/2025</t>
  </si>
  <si>
    <t>BTB-N1U-25</t>
  </si>
  <si>
    <t>Valores Unión S.A. Agencia de Bolsa</t>
  </si>
  <si>
    <t>Bonos Banco FIE 4 - Emisión 4</t>
  </si>
  <si>
    <t>ASFI/DSV-ED-FIE-032/2025</t>
  </si>
  <si>
    <t>FIE-4-N2U-25</t>
  </si>
  <si>
    <t>Acciones Suscritas y Pagadas Banco Prodem S.A.</t>
  </si>
  <si>
    <t>ASFI/DSVSC-EA-FPR-001/2019</t>
  </si>
  <si>
    <t>FPR1U</t>
  </si>
  <si>
    <t>Pagarés Bursátiles ECOFUTURO I – Emisión 2.</t>
  </si>
  <si>
    <t>ASFI/DSV-ED-FEF-041/2025</t>
  </si>
  <si>
    <t>FEF-PB1-N2U</t>
  </si>
  <si>
    <t>Bonos Sociales Avanza Mujer BancoSol 2</t>
  </si>
  <si>
    <t>ASFI/DSV-ED-BSO-040/2025</t>
  </si>
  <si>
    <t>BSO-N1U-25</t>
  </si>
  <si>
    <t>Acciones Suscritas y Pagadas de BNB Corporación S.A.</t>
  </si>
  <si>
    <t>ASFI/DSVSC-EA-BNC-003/2018</t>
  </si>
  <si>
    <t>BNC1U</t>
  </si>
  <si>
    <t xml:space="preserve">BNB Leasing S.A.                                                                                                                                                                                        </t>
  </si>
  <si>
    <t>Compañía Boliviana de Energía Eléctrica S.A. - Bolivian Power Company Limited - Sucursal Bolivia</t>
  </si>
  <si>
    <t>Pagarés DISMATEC I - Emisión 4</t>
  </si>
  <si>
    <t>ASFI/DSV-ED-DMT-048/2025</t>
  </si>
  <si>
    <t>DMT-PB1-N4U</t>
  </si>
  <si>
    <t>Pagarés Bursátiles SAN LUCAS - Emisión 2</t>
  </si>
  <si>
    <t>ASFI/DSV-ED-MSL-036/2025</t>
  </si>
  <si>
    <t>MSL-PB1-N2U</t>
  </si>
  <si>
    <t>EQUIPO PETROLERO SOCIEDAD ANÓNIMA (EQUIPETROL S.A.)</t>
  </si>
  <si>
    <t>Farmacia Chávez S.A.</t>
  </si>
  <si>
    <t>Pagarés Bursátiles FARMACIA CHAVEZ I - Emisión 1</t>
  </si>
  <si>
    <t>ASFI/DSV-ED-FCZ-049/2025</t>
  </si>
  <si>
    <t>FCZ-PB1-N1U</t>
  </si>
  <si>
    <t>Gas y Electricidad S.A.</t>
  </si>
  <si>
    <t>Pagarés Bursátiles GAS &amp; ELECTRICIDAD II - Emisión 3</t>
  </si>
  <si>
    <t>ASFI/DSV-ED-GYE-033/2025</t>
  </si>
  <si>
    <t>GYE-PB2-N3U</t>
  </si>
  <si>
    <t>Pagarés Bursátiles GAS &amp; ELECTRICIDAD II - Emisión 4</t>
  </si>
  <si>
    <t>ASFI/DSV-ED-GYE-042/2025</t>
  </si>
  <si>
    <t>GYE-PB2-N4U</t>
  </si>
  <si>
    <t>Bonos Municipales del Gobierno Municipal de Santa Cruz de la Sierra – Emisión 1</t>
  </si>
  <si>
    <t>ASFI/DSV-ED-MSC-031/2025</t>
  </si>
  <si>
    <t>MSC-1-N1U-25</t>
  </si>
  <si>
    <t>GRUPO FINANCIERO BISA S.A.</t>
  </si>
  <si>
    <t>Acciones Suscritas y Pagadas de Grupo Financiero BISA S.A.</t>
  </si>
  <si>
    <t>ASFI/DSV-EA-GFB-001/2023</t>
  </si>
  <si>
    <t>GFB1U</t>
  </si>
  <si>
    <t>INDUSTRIA TEXTIL TSM S.A.</t>
  </si>
  <si>
    <t>Pagarés Bursátiles INCOTEC I – Emisión 1</t>
  </si>
  <si>
    <t>ASFI/DSV-ED-ICT-032/2025</t>
  </si>
  <si>
    <t>ICT-PB1-N1U</t>
  </si>
  <si>
    <t>Mercantile Investment Corporation  (Bolivia) S.A.</t>
  </si>
  <si>
    <t>Parque Industrial Latinoamericano S.R.L.</t>
  </si>
  <si>
    <t>Sociedad Boliviana de Cemento S.A. "SOBOCE"</t>
  </si>
  <si>
    <t>Acciones Suscritas y Pagadas de la Sociedad Controladora Ganadero S.A.</t>
  </si>
  <si>
    <t>ASFI/DSV-EA-GAN-001/2025</t>
  </si>
  <si>
    <t>GAN1U</t>
  </si>
  <si>
    <t>Pagarés Bursátiles TOYOSA V – Emisión 2</t>
  </si>
  <si>
    <t>ASFI/DSV-ED-TYS-034/2025</t>
  </si>
  <si>
    <t>TYS-PB5-N2U</t>
  </si>
  <si>
    <t xml:space="preserve">BEC  </t>
  </si>
  <si>
    <t xml:space="preserve">BGA  </t>
  </si>
  <si>
    <t xml:space="preserve">BIL  </t>
  </si>
  <si>
    <t xml:space="preserve">BIS  </t>
  </si>
  <si>
    <t xml:space="preserve">BME  </t>
  </si>
  <si>
    <t xml:space="preserve">BNB  </t>
  </si>
  <si>
    <t xml:space="preserve">BNL  </t>
  </si>
  <si>
    <t xml:space="preserve">BSO  </t>
  </si>
  <si>
    <t xml:space="preserve">BTB  </t>
  </si>
  <si>
    <t xml:space="preserve">BUN  </t>
  </si>
  <si>
    <t xml:space="preserve">CMI  </t>
  </si>
  <si>
    <t xml:space="preserve">EFO  </t>
  </si>
  <si>
    <t xml:space="preserve">EPE  </t>
  </si>
  <si>
    <t xml:space="preserve">FCZ  </t>
  </si>
  <si>
    <t xml:space="preserve">FEF  </t>
  </si>
  <si>
    <t xml:space="preserve">FFO  </t>
  </si>
  <si>
    <t xml:space="preserve">FIE  </t>
  </si>
  <si>
    <t xml:space="preserve">FPR  </t>
  </si>
  <si>
    <t xml:space="preserve">FSL  </t>
  </si>
  <si>
    <t xml:space="preserve">GYE  </t>
  </si>
  <si>
    <t xml:space="preserve">IDI  </t>
  </si>
  <si>
    <t xml:space="preserve">IOL  </t>
  </si>
  <si>
    <t xml:space="preserve">NFB  </t>
  </si>
  <si>
    <t xml:space="preserve">NIB  </t>
  </si>
  <si>
    <t xml:space="preserve">NUT  </t>
  </si>
  <si>
    <t xml:space="preserve">NXS  </t>
  </si>
  <si>
    <t xml:space="preserve">POL  </t>
  </si>
  <si>
    <t xml:space="preserve">SOF  </t>
  </si>
  <si>
    <t xml:space="preserve">TCB  </t>
  </si>
  <si>
    <t xml:space="preserve">TGN  </t>
  </si>
  <si>
    <t xml:space="preserve">TSM  </t>
  </si>
  <si>
    <t xml:space="preserve">TYS  </t>
  </si>
  <si>
    <t>FONDOS DE INVERSIÓN CERRADOS EN UFV</t>
  </si>
  <si>
    <t>Total Fondos en Dólares estadounidenses</t>
  </si>
  <si>
    <t>Total FONDOS EN UFV</t>
  </si>
  <si>
    <t xml:space="preserve">BCB  </t>
  </si>
  <si>
    <t xml:space="preserve">EMT  </t>
  </si>
  <si>
    <t xml:space="preserve">MDS  </t>
  </si>
  <si>
    <t>BRS</t>
  </si>
  <si>
    <t xml:space="preserve">IID  </t>
  </si>
  <si>
    <t>NR00392531</t>
  </si>
  <si>
    <t>NR00522531</t>
  </si>
  <si>
    <t>U000392531</t>
  </si>
  <si>
    <t>U000522531</t>
  </si>
  <si>
    <t>U001042531</t>
  </si>
  <si>
    <t>US00522531</t>
  </si>
  <si>
    <t>Pagarés Bursátiles EQUIPETROL I – Emisión 1</t>
  </si>
  <si>
    <t>ASFI/DSV-ED-EPE-043/2025</t>
  </si>
  <si>
    <t>EPE-PB1-N1U</t>
  </si>
  <si>
    <t>BONOS FARMACIAS CHAVEZ I</t>
  </si>
  <si>
    <t>ASFI/DSV-ED-FCZ-053/2025</t>
  </si>
  <si>
    <t>FCZ-N1U-25</t>
  </si>
  <si>
    <t>Multiplika Sociedad de Titularización S.A.</t>
  </si>
  <si>
    <t>PATRIMONIO AUTÓNOMO CRECER IFD - BDP ST 063</t>
  </si>
  <si>
    <t>ASFI/DSV-TD-PRC-004/2025</t>
  </si>
  <si>
    <t>PRC-TD-NA</t>
  </si>
  <si>
    <t>PRC-TD-NB</t>
  </si>
  <si>
    <t>PRC-TD-NC</t>
  </si>
  <si>
    <t>PRC-TD-ND</t>
  </si>
  <si>
    <t xml:space="preserve">PRC  </t>
  </si>
  <si>
    <t>Centro de Investigación y Desarrollo Regional Institución Financiera de Desarrollo</t>
  </si>
  <si>
    <t>Fundación Boliviana para el Desarrollo - Institución Financiera de Desarrollo</t>
  </si>
  <si>
    <t>IDEPRO Desarrollo Empresarial Institución Financiera de Desarrollo</t>
  </si>
  <si>
    <t>MDS</t>
  </si>
  <si>
    <t>CID</t>
  </si>
  <si>
    <t>IFU</t>
  </si>
  <si>
    <t>IID</t>
  </si>
  <si>
    <t>PAT</t>
  </si>
  <si>
    <t>PCE</t>
  </si>
  <si>
    <t>PRC</t>
  </si>
  <si>
    <t>PCP</t>
  </si>
  <si>
    <t>PPM</t>
  </si>
  <si>
    <t>Patrimonio Autónomo UNIPARTES - BDP ST 055</t>
  </si>
  <si>
    <t>Patrimonio Autónomo CRECER IFD - BDP ST 063</t>
  </si>
  <si>
    <t>Patrimonio Autónomo CIDRE IFD - BDP ST 064</t>
  </si>
  <si>
    <t>Bonos Subordinados Banco BISA III - Emisión 1</t>
  </si>
  <si>
    <t>ASFI/DSV-ED-BIS-071/2025</t>
  </si>
  <si>
    <t>BIS-3-N1U-25</t>
  </si>
  <si>
    <t>BONOS BANCO BISA 1</t>
  </si>
  <si>
    <t>ASFI/DSV-ED-BIS-083/2025</t>
  </si>
  <si>
    <t>BIS-N2U-25</t>
  </si>
  <si>
    <t>NR00392532</t>
  </si>
  <si>
    <t>NR00392537</t>
  </si>
  <si>
    <t>NR00392541</t>
  </si>
  <si>
    <t>NR00392543</t>
  </si>
  <si>
    <t>NR00522532</t>
  </si>
  <si>
    <t>NR00522533</t>
  </si>
  <si>
    <t>NR00522534</t>
  </si>
  <si>
    <t>NR00522535</t>
  </si>
  <si>
    <t>NR00522536</t>
  </si>
  <si>
    <t>NR00522537</t>
  </si>
  <si>
    <t>NR00522538</t>
  </si>
  <si>
    <t>NR00522539</t>
  </si>
  <si>
    <t>NR00522540</t>
  </si>
  <si>
    <t>NR00522541</t>
  </si>
  <si>
    <t>NR00522542</t>
  </si>
  <si>
    <t>NR00522543</t>
  </si>
  <si>
    <t>UR00392532</t>
  </si>
  <si>
    <t>UR00392533</t>
  </si>
  <si>
    <t>UR00392534</t>
  </si>
  <si>
    <t>UR00522532</t>
  </si>
  <si>
    <t>UR00522533</t>
  </si>
  <si>
    <t>UR00522534</t>
  </si>
  <si>
    <t>UR00522535</t>
  </si>
  <si>
    <t>UR00782532</t>
  </si>
  <si>
    <t>UR00782533</t>
  </si>
  <si>
    <t>UR00782534</t>
  </si>
  <si>
    <t>UR00782535</t>
  </si>
  <si>
    <t>UR00782536</t>
  </si>
  <si>
    <t>UR00782537</t>
  </si>
  <si>
    <t>UR01042532</t>
  </si>
  <si>
    <t>UR01042533</t>
  </si>
  <si>
    <t>UR01042534</t>
  </si>
  <si>
    <t>UR01042535</t>
  </si>
  <si>
    <t>UR01042536</t>
  </si>
  <si>
    <t>UR01042537</t>
  </si>
  <si>
    <t>US00392543</t>
  </si>
  <si>
    <t>US00522532</t>
  </si>
  <si>
    <t>US00522533</t>
  </si>
  <si>
    <t>US00522534</t>
  </si>
  <si>
    <t>US00522535</t>
  </si>
  <si>
    <t>US00522536</t>
  </si>
  <si>
    <t>US00522537</t>
  </si>
  <si>
    <t>US00522538</t>
  </si>
  <si>
    <t>US00522539</t>
  </si>
  <si>
    <t>US00522540</t>
  </si>
  <si>
    <t>US00522541</t>
  </si>
  <si>
    <t>US00522542</t>
  </si>
  <si>
    <t>US00522543</t>
  </si>
  <si>
    <t>Bonos Subordinados BEC VI</t>
  </si>
  <si>
    <t>ASFI/DSV-ED-BEC-058/2025</t>
  </si>
  <si>
    <t>BEC-N1U-25</t>
  </si>
  <si>
    <t>BONOS BANCO ECONÓMICO II</t>
  </si>
  <si>
    <t>ASFI/DSV-ED-BEC-076/2025</t>
  </si>
  <si>
    <t>BEC-N2U-25</t>
  </si>
  <si>
    <t>Bonos Subordinados BMSC II - Emisión 1</t>
  </si>
  <si>
    <t>ASFI/DSV-ED-BME-059/2025</t>
  </si>
  <si>
    <t>BME-5-N1U-25</t>
  </si>
  <si>
    <t>Bonos BMSC IV - Emisión 1</t>
  </si>
  <si>
    <t>ASFI/DSV-ED-BME-063/2025</t>
  </si>
  <si>
    <t>BME-6-N2U-25</t>
  </si>
  <si>
    <t>Bonos BNB III - Emisión 1</t>
  </si>
  <si>
    <t>ASFI/DSV-ED-BNB-054/2025</t>
  </si>
  <si>
    <t>BNB-4-N1U-25</t>
  </si>
  <si>
    <t>Bonos BNB III - Emisión 2</t>
  </si>
  <si>
    <t>ASFI/DSV-ED-BNB-055/2025</t>
  </si>
  <si>
    <t>BNB-4-N2U-25</t>
  </si>
  <si>
    <t>Bonos Banco FIE 4 - Emisión 5</t>
  </si>
  <si>
    <t>ASFI/DSV-ED-FIE-084/2025</t>
  </si>
  <si>
    <t>FIE-4-N3U-25</t>
  </si>
  <si>
    <t>Pagarés Bursátiles Banco Unión I - Emisión 1</t>
  </si>
  <si>
    <t>ASFI/DSV-ED-BUN-069/2025</t>
  </si>
  <si>
    <t>BUN-PB1-N1U</t>
  </si>
  <si>
    <t>Bonos CAMSA II - Emisión 2</t>
  </si>
  <si>
    <t>ASFI/DSV-ED-CMI-065/2025</t>
  </si>
  <si>
    <t>CMI-2-N1U-25</t>
  </si>
  <si>
    <t>Pagarés Bursátiles CAMSA III - Emisión 1</t>
  </si>
  <si>
    <t>ASFI/DSV-ED-CMI-061/2025</t>
  </si>
  <si>
    <t>CMI-PB3-N1U</t>
  </si>
  <si>
    <t>Pagarés Bursátiles NEXOLIDER I - Emisión 1</t>
  </si>
  <si>
    <t>ASFI/DSV-ED-NXS-075/2025</t>
  </si>
  <si>
    <t>NXS-PB1-N1U</t>
  </si>
  <si>
    <t>Pagarés Bursátiles NEXOLIDER I - Emisión 2</t>
  </si>
  <si>
    <t>ASFI/DSV-ED-NXS-091/2025</t>
  </si>
  <si>
    <t>NXS-PB1-N2U</t>
  </si>
  <si>
    <t>Bonos DISMATEC II - Emisión 2</t>
  </si>
  <si>
    <t>ASFI/DSV-ED-DMT-066/2025</t>
  </si>
  <si>
    <t>DMT-2-N1U-25</t>
  </si>
  <si>
    <t>Bonos EMIPA II</t>
  </si>
  <si>
    <t>ASFI/DSV-ED-EMT-062/2025</t>
  </si>
  <si>
    <t>EMT-E1U-25</t>
  </si>
  <si>
    <t>Pagarés Bursátiles EQUIPETROL I - Emisión 2</t>
  </si>
  <si>
    <t>ASFI/DSV-ED-EPE-082/2025</t>
  </si>
  <si>
    <t>EPE-PB1-N2U</t>
  </si>
  <si>
    <t>Pagarés Bursátiles FARMACIA CHAVEZ I - Emisión 2</t>
  </si>
  <si>
    <t>ASFI/DSV-ED-FCZ-080/2025</t>
  </si>
  <si>
    <t>FCZ-PB1-N2U</t>
  </si>
  <si>
    <t>Bonos BFC - Emisión 5</t>
  </si>
  <si>
    <t>ASFI/DSV-ED-FBF-081/2025</t>
  </si>
  <si>
    <t>FBF-1-N1U-25</t>
  </si>
  <si>
    <t>Pagarés Bursátiles GAS &amp; ELECTRICIDAD II - Emisión 5</t>
  </si>
  <si>
    <t>ASFI/DSV-ED-GYE-064/2025</t>
  </si>
  <si>
    <t>GYE-PB2-N5U</t>
  </si>
  <si>
    <t>Pagarés Bursátiles IOL I - Emisión 6</t>
  </si>
  <si>
    <t>ASFI/DSV-ED-IOL-073/2025</t>
  </si>
  <si>
    <t>IOL-PB1-N6U</t>
  </si>
  <si>
    <t>Pagarés Bursátiles MADISA I - Emisión 1</t>
  </si>
  <si>
    <t>ASFI/DSV-ED-MDS-078/2025</t>
  </si>
  <si>
    <t>MDS-PB1-N1U</t>
  </si>
  <si>
    <t>Bonos NIBOL III - Emisión 1</t>
  </si>
  <si>
    <t>ASFI/DSV-ED-NIB-079/2025</t>
  </si>
  <si>
    <t>NIB-3-N1U-25</t>
  </si>
  <si>
    <t>PATRIMONIO AUTÓNOMO CIDRE IFD - BDP ST 064</t>
  </si>
  <si>
    <t>Valores de Titularización CIDRE IFD - BDP ST 064</t>
  </si>
  <si>
    <t>ASFI/DSV-TD-PCP-005/2025</t>
  </si>
  <si>
    <t>PCP-TD-NA</t>
  </si>
  <si>
    <t>PCP-TD-NB</t>
  </si>
  <si>
    <t>Patrimonio Autónomo INOLSA - BDP ST 062</t>
  </si>
  <si>
    <t>Valores de Titularización INOLSA - BDP ST 062</t>
  </si>
  <si>
    <t>ASFI/DSV-TD-PNL-006/2025</t>
  </si>
  <si>
    <t>PNL-TD-NA</t>
  </si>
  <si>
    <t>PNL-TD-NB</t>
  </si>
  <si>
    <t>PNL-TD-NC</t>
  </si>
  <si>
    <t>PATRIMONIO AUTÓNOMO LAS LOMAS - iBOLSA ST 003</t>
  </si>
  <si>
    <t>Patrimonio Autónomo LAS LOMAS - iBOLSA ST 003</t>
  </si>
  <si>
    <t>ASFI/DSV-PA-PLO-007/2025</t>
  </si>
  <si>
    <t>PLO-TD-NA</t>
  </si>
  <si>
    <t>PLO-TD-NB</t>
  </si>
  <si>
    <t>PLO-TD-NC</t>
  </si>
  <si>
    <t>PLO-TD-ND</t>
  </si>
  <si>
    <t>PLO-TD-NE</t>
  </si>
  <si>
    <t>PLO-TD-NF</t>
  </si>
  <si>
    <t>Patrimonio Autónomo MADEPA - IBOLSA ST 004</t>
  </si>
  <si>
    <t>Valores de Titularización MADEPA – IBOLSA ST 004</t>
  </si>
  <si>
    <t>ASFI/DSV-TD-PPA-008/2025</t>
  </si>
  <si>
    <t>PPA-TD-NA</t>
  </si>
  <si>
    <t>PPA-TD-NB</t>
  </si>
  <si>
    <t>PPA-TD-NC</t>
  </si>
  <si>
    <t>PPA-TD-ND</t>
  </si>
  <si>
    <t>PPA-TD-NE</t>
  </si>
  <si>
    <t>PPA-TD-NF</t>
  </si>
  <si>
    <t>PPA-TD-NG</t>
  </si>
  <si>
    <t>PATRIMONIO AUTÓNOMO TERRAPUERTO - BDP ST 060</t>
  </si>
  <si>
    <t>Valores de Titularización TERRAPUERTO - BDP ST 060</t>
  </si>
  <si>
    <t>ASFI/DSV-TD-PTR-003/2025</t>
  </si>
  <si>
    <t>PTR-TD-NA</t>
  </si>
  <si>
    <t>PTR-TD-NB</t>
  </si>
  <si>
    <t>PTR-TD-NC</t>
  </si>
  <si>
    <t>Pagarés Bursátiles PROLEGA III - Emisión 1</t>
  </si>
  <si>
    <t>ASFI/DSV-ED-POL-090/2025</t>
  </si>
  <si>
    <t>POL-PB3-N1U</t>
  </si>
  <si>
    <t xml:space="preserve">Pagarés Bursátiles NUTRIOIL III - Emisión 2 </t>
  </si>
  <si>
    <t>ASFI/DSV-ED-NUT-068/2025</t>
  </si>
  <si>
    <t>NUT-PB3-N2U</t>
  </si>
  <si>
    <t>Pagarés Bursátiles NUTRIOIL III - Emisión 3</t>
  </si>
  <si>
    <t>ASFI/DSV-ED-NUT-072/2025</t>
  </si>
  <si>
    <t>NUT-PB3-N3U</t>
  </si>
  <si>
    <t>Pagarés Bursátiles TOYOSA V - Emisión 3</t>
  </si>
  <si>
    <t>ASFI/DSV-ED-TYS-077/2025</t>
  </si>
  <si>
    <t>TYS-PB5-N3U</t>
  </si>
  <si>
    <t>FCZ</t>
  </si>
  <si>
    <t>Letra del Tesoro</t>
  </si>
  <si>
    <t>LTS</t>
  </si>
  <si>
    <t xml:space="preserve">BIA  </t>
  </si>
  <si>
    <t xml:space="preserve">CAI  </t>
  </si>
  <si>
    <t xml:space="preserve">CBA  </t>
  </si>
  <si>
    <t xml:space="preserve">GVA  </t>
  </si>
  <si>
    <t xml:space="preserve">MAB  </t>
  </si>
  <si>
    <t xml:space="preserve">MIB  </t>
  </si>
  <si>
    <t xml:space="preserve">NVA  </t>
  </si>
  <si>
    <t xml:space="preserve">PAN  </t>
  </si>
  <si>
    <t xml:space="preserve">SUD  </t>
  </si>
  <si>
    <t xml:space="preserve">VUN  </t>
  </si>
  <si>
    <t>iBolsa Agencia de Bolsa S.A.</t>
  </si>
  <si>
    <t>Gobierno Autónomo Municipal de Tarija</t>
  </si>
  <si>
    <t xml:space="preserve">Mayoreo y Distribución S.A. (MADISA) </t>
  </si>
  <si>
    <t>Distribuidora Mayorista de Tecnología S.A. "DISMATEC S.A."</t>
  </si>
  <si>
    <t>IBO</t>
  </si>
  <si>
    <t>GMT</t>
  </si>
  <si>
    <t>PNL</t>
  </si>
  <si>
    <t>PLO</t>
  </si>
  <si>
    <t>Compañía Americana de Construcciones S.A. (AMECO S.A.)</t>
  </si>
  <si>
    <t>Acciones Suscritas y Pagadas - Compañía Americana de Construcciones S.A. (AMECO S.A.)</t>
  </si>
  <si>
    <t>ASFI/DSV-EA-CAC-005/2017</t>
  </si>
  <si>
    <t>CAC1U</t>
  </si>
  <si>
    <t>Patrimonio Autónomo MADEPA – iBOLSA ST 001</t>
  </si>
  <si>
    <t>Valores de Titularización MADEPA - iBOLSA ST 001</t>
  </si>
  <si>
    <t>ASFI/DSVSC-PA-MDI-003/2020</t>
  </si>
  <si>
    <t>MDI-TD-NE</t>
  </si>
  <si>
    <t>Ibolsa Agencia de Bolsa S.A.</t>
  </si>
  <si>
    <t>MDI-TD-NF</t>
  </si>
  <si>
    <t>MDI-TD-NG</t>
  </si>
  <si>
    <t>MDI-TD-NH</t>
  </si>
  <si>
    <t>Acciones Suscritas y Pagadas - Santa Cruz Investments SAFI S.A.</t>
  </si>
  <si>
    <t>ASFI/DSVSC-EA-SSC-010/2017</t>
  </si>
  <si>
    <t>SSC1U</t>
  </si>
  <si>
    <t>Acciones Suscritas y Pagadas - Santa Cruz Securities S.A.</t>
  </si>
  <si>
    <t>ASFI/DSVSC-EA-SZS-009/2017</t>
  </si>
  <si>
    <t>SZS1U</t>
  </si>
  <si>
    <t>Valor UFV Fondo de Inversión Abierto Mediano Plazo</t>
  </si>
  <si>
    <t xml:space="preserve">COR  </t>
  </si>
  <si>
    <t xml:space="preserve">CRE  </t>
  </si>
  <si>
    <t xml:space="preserve">DIN  </t>
  </si>
  <si>
    <t xml:space="preserve">DMT  </t>
  </si>
  <si>
    <t xml:space="preserve">ELF  </t>
  </si>
  <si>
    <t xml:space="preserve">FBF  </t>
  </si>
  <si>
    <t xml:space="preserve">FIN  </t>
  </si>
  <si>
    <t xml:space="preserve">GNI  </t>
  </si>
  <si>
    <t xml:space="preserve">GRB  </t>
  </si>
  <si>
    <t xml:space="preserve">HLT  </t>
  </si>
  <si>
    <t xml:space="preserve">ICT  </t>
  </si>
  <si>
    <t xml:space="preserve">IEL  </t>
  </si>
  <si>
    <t xml:space="preserve">IPM  </t>
  </si>
  <si>
    <t xml:space="preserve">JSF  </t>
  </si>
  <si>
    <t xml:space="preserve">MLP  </t>
  </si>
  <si>
    <t xml:space="preserve">MSL  </t>
  </si>
  <si>
    <t xml:space="preserve">PAT  </t>
  </si>
  <si>
    <t xml:space="preserve">PCD  </t>
  </si>
  <si>
    <t xml:space="preserve">PCH  </t>
  </si>
  <si>
    <t xml:space="preserve">PCP  </t>
  </si>
  <si>
    <t xml:space="preserve">PGB  </t>
  </si>
  <si>
    <t xml:space="preserve">PLR  </t>
  </si>
  <si>
    <t xml:space="preserve">PTF  </t>
  </si>
  <si>
    <t xml:space="preserve">PTL  </t>
  </si>
  <si>
    <t xml:space="preserve">SIS  </t>
  </si>
  <si>
    <t xml:space="preserve">TAE  </t>
  </si>
  <si>
    <t xml:space="preserve">TRD  </t>
  </si>
  <si>
    <t xml:space="preserve">VAH  </t>
  </si>
  <si>
    <t xml:space="preserve">VID  </t>
  </si>
  <si>
    <t>Reporto</t>
  </si>
  <si>
    <t>Pagarés DISMATEC I - Emisión 5</t>
  </si>
  <si>
    <t>ASFI/DSV-ED-DMT-096/2025</t>
  </si>
  <si>
    <t>DMT-PB1-N5U</t>
  </si>
  <si>
    <t>Pagarés Bursátiles TSM 003 - Emisión 5</t>
  </si>
  <si>
    <t>ASFI/DSV-ED-TSM-097/2025</t>
  </si>
  <si>
    <t>TSM-PB3-N5U</t>
  </si>
  <si>
    <t>Pagarés Bursátiles PROLEGA III - Emisión 2</t>
  </si>
  <si>
    <t>ASFI/DSV-ED-POL-093/2025</t>
  </si>
  <si>
    <t>POL-PB3-N2U</t>
  </si>
  <si>
    <t>N000132605</t>
  </si>
  <si>
    <t>N000262544</t>
  </si>
  <si>
    <t>N000262545</t>
  </si>
  <si>
    <t>N000262546</t>
  </si>
  <si>
    <t>N000262547</t>
  </si>
  <si>
    <t>N000262548</t>
  </si>
  <si>
    <t>N000262549</t>
  </si>
  <si>
    <t>N000262550</t>
  </si>
  <si>
    <t>N000262551</t>
  </si>
  <si>
    <t>N000262552</t>
  </si>
  <si>
    <t>N000262601</t>
  </si>
  <si>
    <t>N000262602</t>
  </si>
  <si>
    <t>N000262603</t>
  </si>
  <si>
    <t>N000262604</t>
  </si>
  <si>
    <t>NR00262604</t>
  </si>
  <si>
    <t>NR00262605</t>
  </si>
  <si>
    <t>NR00392545</t>
  </si>
  <si>
    <t>NR00392546</t>
  </si>
  <si>
    <t>NR00392547</t>
  </si>
  <si>
    <t>NR00392548</t>
  </si>
  <si>
    <t>NR00392549</t>
  </si>
  <si>
    <t>NR00392550</t>
  </si>
  <si>
    <t>NR00392551</t>
  </si>
  <si>
    <t>NR00392552</t>
  </si>
  <si>
    <t>NR00392601</t>
  </si>
  <si>
    <t>NR00392602</t>
  </si>
  <si>
    <t>NR00392603</t>
  </si>
  <si>
    <t>NR00392604</t>
  </si>
  <si>
    <t>NR00392605</t>
  </si>
  <si>
    <t>NR00522544</t>
  </si>
  <si>
    <t>NR00522545</t>
  </si>
  <si>
    <t>NR00522546</t>
  </si>
  <si>
    <t>NR00522547</t>
  </si>
  <si>
    <t>NR00522548</t>
  </si>
  <si>
    <t>NR00522549</t>
  </si>
  <si>
    <t>NR00522550</t>
  </si>
  <si>
    <t>NR00522551</t>
  </si>
  <si>
    <t>NR00522552</t>
  </si>
  <si>
    <t>NR00522601</t>
  </si>
  <si>
    <t>NR00522602</t>
  </si>
  <si>
    <t>NR00522603</t>
  </si>
  <si>
    <t>NR00522604</t>
  </si>
  <si>
    <t>NR00522605</t>
  </si>
  <si>
    <t>NR00782604</t>
  </si>
  <si>
    <t>NR00782605</t>
  </si>
  <si>
    <t>US00262547</t>
  </si>
  <si>
    <t>US00262548</t>
  </si>
  <si>
    <t>US00262551</t>
  </si>
  <si>
    <t>US00262552</t>
  </si>
  <si>
    <t>US00262602</t>
  </si>
  <si>
    <t>US00262603</t>
  </si>
  <si>
    <t>US00262604</t>
  </si>
  <si>
    <t>US00522544</t>
  </si>
  <si>
    <t>US00522545</t>
  </si>
  <si>
    <t>US00522546</t>
  </si>
  <si>
    <t>US00522547</t>
  </si>
  <si>
    <t>US00522548</t>
  </si>
  <si>
    <t>US00522549</t>
  </si>
  <si>
    <t>US00522550</t>
  </si>
  <si>
    <t>US00522551</t>
  </si>
  <si>
    <t>US00522602</t>
  </si>
  <si>
    <t>US00522603</t>
  </si>
  <si>
    <t>US00522604</t>
  </si>
  <si>
    <t>Bonos Subordinados BMSC II - Emisión 2</t>
  </si>
  <si>
    <t>ASFI/DSV-ED-BME-105/2025</t>
  </si>
  <si>
    <t>BME-5-N2U-25</t>
  </si>
  <si>
    <t>Bonos Subordinados BMSC II - Emisión 3</t>
  </si>
  <si>
    <t>ASFI/DSV-ED-BME-106/2025</t>
  </si>
  <si>
    <t>BME-5-N3U-25</t>
  </si>
  <si>
    <t>Banco PYME "Ecofuturo" S.A.</t>
  </si>
  <si>
    <t>Pagarés Bursátiles ECOFUTURO I - Emisión 3</t>
  </si>
  <si>
    <t>ASFI/DSV-ED-FEF-108/2025</t>
  </si>
  <si>
    <t>FEF-PB1-N3U</t>
  </si>
  <si>
    <t>Pagarés Bursátiles ECOFUTURO I - Emisión 4</t>
  </si>
  <si>
    <t>ASFI/DSV-ED-FEF-109/2025</t>
  </si>
  <si>
    <t>FEF-PB1-N4U</t>
  </si>
  <si>
    <t>Pagarés Bursátiles CAMSA II - Emisión 7</t>
  </si>
  <si>
    <t>ASFI/DSV-ED-CMI-100/2025</t>
  </si>
  <si>
    <t>CMI-PB2-N7U</t>
  </si>
  <si>
    <t>Acciones Suscritas y Pagadas de Clínica Metropolitana de las Américas S.A.</t>
  </si>
  <si>
    <t>ASFI/DSV-EA-CTM-002/2025</t>
  </si>
  <si>
    <t>CTM1U</t>
  </si>
  <si>
    <t>Bonos COBEE VI - Emisión 1</t>
  </si>
  <si>
    <t>ASFI/DSV-ED-BPC-003/2026</t>
  </si>
  <si>
    <t>BPC-6-N1U-26</t>
  </si>
  <si>
    <t>Crédito con Educación Rural - CRECER IFD</t>
  </si>
  <si>
    <t>BONOS DATEC II</t>
  </si>
  <si>
    <t>ASFI/DSV-ED-DTC-111/2025</t>
  </si>
  <si>
    <t>DTC-N1U-25</t>
  </si>
  <si>
    <t>BONOS DATEC III</t>
  </si>
  <si>
    <t>ASFI/DSV-ED-DTC-112/2025</t>
  </si>
  <si>
    <t>DTC-N2U-25</t>
  </si>
  <si>
    <t>Bonos BFC – Emisión 4</t>
  </si>
  <si>
    <t>Fundación Diaconía Fondo Rotativo de Inversión y Fomento - DIACONÍA FRIF - IFD</t>
  </si>
  <si>
    <t>Pagarés Bursátiles GAS &amp; ELECTRICIDAD II - Emisión 6</t>
  </si>
  <si>
    <t>ASFI/DSV-ED-GYE-099/2025</t>
  </si>
  <si>
    <t>GYE-PB2-N6U</t>
  </si>
  <si>
    <t>Bonos IASA VI - Emisión 1</t>
  </si>
  <si>
    <t>ASFI/DSV-ED-FIN-113/2025</t>
  </si>
  <si>
    <t>FIN-6-N1U-25</t>
  </si>
  <si>
    <t>Pagarés Bursátiles IOL I - Emisión 7</t>
  </si>
  <si>
    <t>ASFI/DSV-ED-IOL-104/2025</t>
  </si>
  <si>
    <t>IOL-PB1-N7U</t>
  </si>
  <si>
    <t>Pagarés Bursátiles PLASTIFORTE I - Emisión 3</t>
  </si>
  <si>
    <t>ASFI/DSV-ED-PTF-115/2025</t>
  </si>
  <si>
    <t>PTF-PB1-N3U</t>
  </si>
  <si>
    <t>BONOS PROLEGA V</t>
  </si>
  <si>
    <t>ASFI/DSV-ED-POL-102/2025</t>
  </si>
  <si>
    <t>POL-N1U-25</t>
  </si>
  <si>
    <t>Bonos TIENDA AMIGA I - Emisión 2</t>
  </si>
  <si>
    <t>ASFI/DSV-ED-TAE-098/2025</t>
  </si>
  <si>
    <t>TAE-1-N2U-25</t>
  </si>
  <si>
    <t>Pagarés Bursátiles TOYOSA V - Emisión 4</t>
  </si>
  <si>
    <t>ASFI/DSV-ED-TYS-114/2025</t>
  </si>
  <si>
    <t>TYS-PB5-N4U</t>
  </si>
  <si>
    <t>Inversec Fondo de Inversión Cerrado</t>
  </si>
  <si>
    <t xml:space="preserve">SBC  </t>
  </si>
  <si>
    <t xml:space="preserve">PPA  </t>
  </si>
  <si>
    <t>BVS</t>
  </si>
  <si>
    <t>N000132606</t>
  </si>
  <si>
    <t>N000132607</t>
  </si>
  <si>
    <t>N000132608</t>
  </si>
  <si>
    <t>N000132609</t>
  </si>
  <si>
    <t>NR00262606</t>
  </si>
  <si>
    <t>NR00262607</t>
  </si>
  <si>
    <t>NR00262608</t>
  </si>
  <si>
    <t>NR00262609</t>
  </si>
  <si>
    <t>NR00392606</t>
  </si>
  <si>
    <t>NR00392607</t>
  </si>
  <si>
    <t>NR00392608</t>
  </si>
  <si>
    <t>NR00392609</t>
  </si>
  <si>
    <t>NR00522606</t>
  </si>
  <si>
    <t>NR00522607</t>
  </si>
  <si>
    <t>NR00522608</t>
  </si>
  <si>
    <t>NR00522609</t>
  </si>
  <si>
    <t>NR00782606</t>
  </si>
  <si>
    <t>Bonos Banco Ganadero II</t>
  </si>
  <si>
    <t>ASFI/DSV-ED-BGA-005/2026</t>
  </si>
  <si>
    <t>BGA-N1U-26</t>
  </si>
  <si>
    <t>BONOS FARMACIAS CHAVEZ II</t>
  </si>
  <si>
    <t>ASFI/DSV-ED-FCZ-006/2026</t>
  </si>
  <si>
    <t>FCZ-N1U-26</t>
  </si>
  <si>
    <t>Pagarés Bursátiles GRAVETAL IV - Emisión 2</t>
  </si>
  <si>
    <t>ASFI/DSV-ED-GRB-007/2026</t>
  </si>
  <si>
    <t>GRB-PB4-N2U</t>
  </si>
  <si>
    <t>UFV Protección Fondo de Invresión Abierto Mediano Plazo</t>
  </si>
  <si>
    <t>ABRIL DE 2026</t>
  </si>
  <si>
    <t>E002602614</t>
  </si>
  <si>
    <t>N000132610</t>
  </si>
  <si>
    <t>N000132611</t>
  </si>
  <si>
    <t>N000132612</t>
  </si>
  <si>
    <t>N000132613</t>
  </si>
  <si>
    <t>N000132615</t>
  </si>
  <si>
    <t>N000132616</t>
  </si>
  <si>
    <t>N000132617</t>
  </si>
  <si>
    <t>N000132618</t>
  </si>
  <si>
    <t>NR00262610</t>
  </si>
  <si>
    <t>NR00262611</t>
  </si>
  <si>
    <t>NR00262612</t>
  </si>
  <si>
    <t>NR00262613</t>
  </si>
  <si>
    <t>NR00262614</t>
  </si>
  <si>
    <t>NR00262615</t>
  </si>
  <si>
    <t>NR00262616</t>
  </si>
  <si>
    <t>NR00262617</t>
  </si>
  <si>
    <t>NR00262618</t>
  </si>
  <si>
    <t>NR00392610</t>
  </si>
  <si>
    <t>NR00392611</t>
  </si>
  <si>
    <t>NR00392612</t>
  </si>
  <si>
    <t>NR00392613</t>
  </si>
  <si>
    <t>NR00392614</t>
  </si>
  <si>
    <t>NR00392615</t>
  </si>
  <si>
    <t>NR00392616</t>
  </si>
  <si>
    <t>NR00392617</t>
  </si>
  <si>
    <t>NR00392618</t>
  </si>
  <si>
    <t>NR00522610</t>
  </si>
  <si>
    <t>NR00522611</t>
  </si>
  <si>
    <t>NR00522612</t>
  </si>
  <si>
    <t>NR00522613</t>
  </si>
  <si>
    <t>U001042443-004H</t>
  </si>
  <si>
    <t>U001042444-004H</t>
  </si>
  <si>
    <t>U001042445-004H</t>
  </si>
  <si>
    <t>Bonos BNB Leasing V - Emisión 2</t>
  </si>
  <si>
    <t>ASFI/DSV-ED-BNL-009/2026</t>
  </si>
  <si>
    <t>BNL-4-N1U-26</t>
  </si>
  <si>
    <t>Pagarés Bursátiles SAN LUCAS - Emisión 3</t>
  </si>
  <si>
    <t>ASFI/DSV-ED-MSL-012/2026</t>
  </si>
  <si>
    <t>MSL-PB1-N3U</t>
  </si>
  <si>
    <t>BONOS GAS &amp; ELECTRICIDAD III - EMISIÓN 2</t>
  </si>
  <si>
    <t>ASFI/DSV-ED-GYE-016/2026</t>
  </si>
  <si>
    <t>GYE-2-N1U-26</t>
  </si>
  <si>
    <t>Pagarés Bursátiles SOFIA I - Emisión1</t>
  </si>
  <si>
    <t>ASFI/DSV-ED-SOF-011/2026</t>
  </si>
  <si>
    <t>SOF-PB1-N1U</t>
  </si>
  <si>
    <t>BONOS TELECEL VII</t>
  </si>
  <si>
    <t>ASFI/DSV-ED-TCB-013/2026</t>
  </si>
  <si>
    <t>TCB-N1U-26</t>
  </si>
  <si>
    <t>Pagarés Bursátiles TOYOSA V - Emisión 5</t>
  </si>
  <si>
    <t>ASFI/DSV-ED-TYS-010/2026</t>
  </si>
  <si>
    <t>TYS-PB5-N5U</t>
  </si>
  <si>
    <t>AL 30 DE ABRIL DE 2026</t>
  </si>
  <si>
    <t>Terra - Productivo Fondo de Inversión Cerrado</t>
  </si>
  <si>
    <t>CFC</t>
  </si>
  <si>
    <t xml:space="preserve">TFC  </t>
  </si>
  <si>
    <t>ACC</t>
  </si>
  <si>
    <t xml:space="preserve">CTM  </t>
  </si>
  <si>
    <t>AL 30 ABRIL DE 2026</t>
  </si>
  <si>
    <t>Fortaleza Planifica Fondo de Inversión Abierto Mediano Plazo</t>
  </si>
  <si>
    <t>Platinum Fondo Mutuo Mediano Plazo</t>
  </si>
  <si>
    <t>Superior Fondo Mutuo Largo Plazo</t>
  </si>
  <si>
    <t>Trabajo Unión Bs. Fondo de Inversión Abierto - Corto Plazo</t>
  </si>
  <si>
    <t>Fondo de Inversión Dinero Unión - Mediano Plazo</t>
  </si>
  <si>
    <t>Credifondo Liquidez USD Fondo de Inversión Abierto a Corto Plazo</t>
  </si>
  <si>
    <t>Fortaleza Porvenir Fondo de Inversión Abierto Corto Plazo</t>
  </si>
  <si>
    <t>Fortaleza Produce Ganancia Fondo de Inversión Abierto Corto Plazo</t>
  </si>
  <si>
    <t>Fortaleza Renta Mixta Internacional Fondo de Inversión Abierto Corto Plazo</t>
  </si>
  <si>
    <t>Mercantil Fondo Mutuo - Mediano Plazo</t>
  </si>
  <si>
    <t>Fondo de Inversión Mutuo Unión - Mediano Plazo</t>
  </si>
  <si>
    <t>Alianza Segura Fondo de Inversión Abierto de Largo Plazo</t>
  </si>
  <si>
    <t>Fortaleza Multiplica Fondo de Inversión Abierto Mediano Plazo</t>
  </si>
  <si>
    <t>Fortaleza UFV Rendimiento Total Fondo de Inversión Abierto - Mediano Plazo</t>
  </si>
  <si>
    <t>Credifondo Crecimiento USD Fondo de Inversión Abierto a Corto Plazo</t>
  </si>
  <si>
    <t xml:space="preserve">Fortaleza Potencia Bolivianos Fondo de Inversión Abierto Mediano Plazo </t>
  </si>
  <si>
    <t>IDEPRO Desarrollo Empresarial - IDEPRO IFD</t>
  </si>
  <si>
    <t>Bonos Subordinados IDEPRO IFD 1</t>
  </si>
  <si>
    <t>ASFI/DSV-ED-IID-069/2024</t>
  </si>
  <si>
    <t>IID-N1U-24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</si>
</sst>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\ _€_-;\-* #,##0\ _€_-;_-* &quot;-&quot;??\ _€_-;_-@_-"/>
    <numFmt numFmtId="167" formatCode="&quot;Al&quot;\ dd&quot; de &quot;mmmm&quot; de &quot;yyyy"/>
    <numFmt numFmtId="168" formatCode="_(* #,##0.00_);_(* \(#,##0.00\);_(* &quot;-&quot;_);_(@_)"/>
    <numFmt numFmtId="169" formatCode="_-* #,##0_-;\-* #,##0_-;_-* &quot;-&quot;??_-;_-@_-"/>
    <numFmt numFmtId="170" formatCode="_(* #,##0_);_(* \(#,##0\);_(* &quot;-&quot;??_);_(@_)"/>
    <numFmt numFmtId="171" formatCode="_(* #,##0.00_);_(* \(#,##0.00\);_(* \-??_);_(@_)"/>
    <numFmt numFmtId="172" formatCode="_(* #,##0_);_(* \(#,##0\);_(* \-??_);_(@_)"/>
    <numFmt numFmtId="173" formatCode="0.00000"/>
    <numFmt numFmtId="174" formatCode="_(* #,##0_);_(* \(#,##0\);"/>
    <numFmt numFmtId="175" formatCode="yyyy\-mm\-dd"/>
    <numFmt numFmtId="176" formatCode="0.0%"/>
    <numFmt numFmtId="177" formatCode="_(&quot;$&quot;* #,##0.00_);_(&quot;$&quot;* \(#,##0.00\);_(&quot;$&quot;* &quot;-&quot;??_);_(@_)"/>
  </numFmts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0"/>
      <name val="Times New Roman"/>
      <family val="1"/>
    </font>
    <font>
      <b/>
      <sz val="10"/>
      <color theme="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color theme="1"/>
      <name val="Calibri"/>
      <family val="2"/>
      <scheme val="minor"/>
    </font>
    <font>
      <b/>
      <sz val="14"/>
      <color indexed="9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4"/>
      <color indexed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indexed="9"/>
      <name val="Times New Roman"/>
      <family val="1"/>
    </font>
    <font>
      <sz val="10"/>
      <color theme="1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sz val="10"/>
      <color rgb="FF000000"/>
      <name val="Times New Roman"/>
      <family val="1"/>
    </font>
    <font>
      <sz val="10"/>
      <color theme="0"/>
      <name val="Times New Roman"/>
      <family val="1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  <scheme val="minor"/>
    </font>
    <font>
      <u/>
      <sz val="11"/>
      <color indexed="12"/>
      <name val="Calibri"/>
      <family val="2"/>
    </font>
    <font>
      <u/>
      <sz val="11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0"/>
      <color rgb="FFFF0000"/>
      <name val="Arial"/>
      <family val="2"/>
    </font>
    <font>
      <b/>
      <sz val="11"/>
      <color rgb="FFFFFFFF"/>
      <name val="Times New Roman"/>
      <family val="1"/>
    </font>
    <font>
      <sz val="9"/>
      <name val="Times New Roman"/>
      <family val="1"/>
    </font>
    <font>
      <sz val="9"/>
      <name val="Consolas"/>
      <family val="3"/>
    </font>
    <font>
      <sz val="10"/>
      <color rgb="FF00B0F0"/>
      <name val="Arial"/>
      <family val="2"/>
    </font>
    <font>
      <sz val="10"/>
      <color rgb="FF00B0F0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697E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rgb="FF00A6A2"/>
        <bgColor indexed="64"/>
      </patternFill>
    </fill>
    <fill>
      <patternFill patternType="solid">
        <fgColor rgb="FF2D536F"/>
        <bgColor indexed="23"/>
      </patternFill>
    </fill>
    <fill>
      <patternFill patternType="solid">
        <fgColor rgb="FF00A6A2"/>
        <bgColor indexed="23"/>
      </patternFill>
    </fill>
    <fill>
      <patternFill patternType="solid">
        <fgColor rgb="FF009999"/>
        <bgColor indexed="64"/>
      </patternFill>
    </fill>
    <fill>
      <patternFill patternType="solid">
        <fgColor rgb="FF2D536F"/>
        <bgColor indexed="8"/>
      </patternFill>
    </fill>
    <fill>
      <patternFill patternType="solid">
        <fgColor rgb="FF009999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79FAD"/>
        <bgColor indexed="64"/>
      </patternFill>
    </fill>
    <fill>
      <patternFill patternType="solid">
        <fgColor rgb="FF2D536F"/>
        <bgColor rgb="FF000000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indexed="64"/>
      </top>
      <bottom style="thick">
        <color theme="0"/>
      </bottom>
      <diagonal/>
    </border>
  </borders>
  <cellStyleXfs count="95">
    <xf numFmtId="0" fontId="0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19" fillId="0" borderId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62" fillId="21" borderId="0" applyNumberFormat="0" applyBorder="0" applyAlignment="0" applyProtection="0"/>
    <xf numFmtId="0" fontId="62" fillId="25" borderId="0" applyNumberFormat="0" applyBorder="0" applyAlignment="0" applyProtection="0"/>
    <xf numFmtId="0" fontId="62" fillId="29" borderId="0" applyNumberFormat="0" applyBorder="0" applyAlignment="0" applyProtection="0"/>
    <xf numFmtId="0" fontId="62" fillId="33" borderId="0" applyNumberFormat="0" applyBorder="0" applyAlignment="0" applyProtection="0"/>
    <xf numFmtId="0" fontId="62" fillId="37" borderId="0" applyNumberFormat="0" applyBorder="0" applyAlignment="0" applyProtection="0"/>
    <xf numFmtId="0" fontId="62" fillId="41" borderId="0" applyNumberFormat="0" applyBorder="0" applyAlignment="0" applyProtection="0"/>
    <xf numFmtId="0" fontId="55" fillId="12" borderId="0" applyNumberFormat="0" applyBorder="0" applyAlignment="0" applyProtection="0"/>
    <xf numFmtId="0" fontId="59" fillId="15" borderId="27" applyNumberFormat="0" applyAlignment="0" applyProtection="0"/>
    <xf numFmtId="0" fontId="29" fillId="16" borderId="30" applyNumberFormat="0" applyAlignment="0" applyProtection="0"/>
    <xf numFmtId="0" fontId="60" fillId="0" borderId="29" applyNumberFormat="0" applyFill="0" applyAlignment="0" applyProtection="0"/>
    <xf numFmtId="0" fontId="52" fillId="0" borderId="24" applyNumberFormat="0" applyFill="0" applyAlignment="0" applyProtection="0"/>
    <xf numFmtId="0" fontId="54" fillId="0" borderId="0" applyNumberFormat="0" applyFill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4" borderId="0" applyNumberFormat="0" applyBorder="0" applyAlignment="0" applyProtection="0"/>
    <xf numFmtId="0" fontId="62" fillId="38" borderId="0" applyNumberFormat="0" applyBorder="0" applyAlignment="0" applyProtection="0"/>
    <xf numFmtId="0" fontId="57" fillId="14" borderId="27" applyNumberFormat="0" applyAlignment="0" applyProtection="0"/>
    <xf numFmtId="0" fontId="56" fillId="13" borderId="0" applyNumberFormat="0" applyBorder="0" applyAlignment="0" applyProtection="0"/>
    <xf numFmtId="0" fontId="1" fillId="17" borderId="31" applyNumberFormat="0" applyFont="0" applyAlignment="0" applyProtection="0"/>
    <xf numFmtId="0" fontId="58" fillId="15" borderId="28" applyNumberForma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25" applyNumberFormat="0" applyFill="0" applyAlignment="0" applyProtection="0"/>
    <xf numFmtId="0" fontId="54" fillId="0" borderId="26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55" fillId="12" borderId="0" applyNumberFormat="0" applyBorder="0" applyAlignment="0" applyProtection="0"/>
    <xf numFmtId="0" fontId="52" fillId="0" borderId="24" applyNumberFormat="0" applyFill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9" fontId="19" fillId="0" borderId="0" applyFill="0" applyBorder="0" applyAlignment="0" applyProtection="0"/>
    <xf numFmtId="171" fontId="19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6" fillId="0" borderId="0"/>
    <xf numFmtId="44" fontId="1" fillId="0" borderId="0" applyFont="0" applyFill="0" applyBorder="0" applyAlignment="0" applyProtection="0"/>
    <xf numFmtId="174" fontId="67" fillId="0" borderId="0">
      <alignment vertical="top"/>
    </xf>
    <xf numFmtId="174" fontId="67" fillId="0" borderId="0">
      <alignment vertical="top"/>
    </xf>
    <xf numFmtId="177" fontId="46" fillId="0" borderId="0" applyFont="0" applyFill="0" applyBorder="0" applyAlignment="0" applyProtection="0"/>
  </cellStyleXfs>
  <cellXfs count="724">
    <xf numFmtId="0" fontId="0" fillId="0" borderId="0" xfId="0"/>
    <xf numFmtId="0" fontId="0" fillId="0" borderId="0" xfId="0" applyAlignment="1">
      <alignment horizontal="center" vertical="center"/>
    </xf>
    <xf numFmtId="10" fontId="15" fillId="0" borderId="0" xfId="1" applyNumberFormat="1" applyFont="1" applyFill="1" applyBorder="1" applyAlignment="1" applyProtection="1">
      <alignment horizontal="right" vertical="center"/>
      <protection locked="0"/>
    </xf>
    <xf numFmtId="10" fontId="15" fillId="0" borderId="0" xfId="3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right" vertical="center"/>
    </xf>
    <xf numFmtId="10" fontId="6" fillId="0" borderId="0" xfId="3" applyNumberFormat="1" applyFont="1" applyFill="1" applyBorder="1" applyAlignment="1">
      <alignment horizontal="right" vertical="center"/>
    </xf>
    <xf numFmtId="10" fontId="6" fillId="0" borderId="0" xfId="3" applyNumberFormat="1" applyFont="1" applyBorder="1" applyAlignment="1">
      <alignment vertical="center"/>
    </xf>
    <xf numFmtId="0" fontId="8" fillId="0" borderId="0" xfId="0" applyFont="1"/>
    <xf numFmtId="0" fontId="20" fillId="0" borderId="0" xfId="6" applyFont="1" applyAlignment="1">
      <alignment horizontal="center" vertical="center"/>
    </xf>
    <xf numFmtId="16" fontId="22" fillId="0" borderId="0" xfId="6" applyNumberFormat="1" applyFont="1" applyAlignment="1">
      <alignment horizontal="center" vertical="center"/>
    </xf>
    <xf numFmtId="16" fontId="22" fillId="0" borderId="0" xfId="6" quotePrefix="1" applyNumberFormat="1" applyFont="1" applyAlignment="1">
      <alignment horizontal="center" vertical="center"/>
    </xf>
    <xf numFmtId="4" fontId="23" fillId="0" borderId="0" xfId="6" applyNumberFormat="1" applyFont="1" applyAlignment="1">
      <alignment horizontal="left"/>
    </xf>
    <xf numFmtId="43" fontId="23" fillId="0" borderId="0" xfId="7" applyFont="1" applyFill="1" applyBorder="1" applyAlignment="1">
      <alignment horizontal="right"/>
    </xf>
    <xf numFmtId="43" fontId="23" fillId="0" borderId="0" xfId="7" applyFont="1" applyFill="1" applyBorder="1" applyAlignment="1">
      <alignment horizontal="center"/>
    </xf>
    <xf numFmtId="43" fontId="23" fillId="0" borderId="0" xfId="7" applyFont="1" applyFill="1" applyBorder="1" applyAlignment="1">
      <alignment horizontal="left"/>
    </xf>
    <xf numFmtId="4" fontId="0" fillId="0" borderId="0" xfId="0" applyNumberFormat="1"/>
    <xf numFmtId="4" fontId="8" fillId="0" borderId="0" xfId="0" applyNumberFormat="1" applyFont="1"/>
    <xf numFmtId="0" fontId="6" fillId="0" borderId="0" xfId="6" applyFont="1"/>
    <xf numFmtId="0" fontId="15" fillId="0" borderId="0" xfId="9" applyFont="1" applyAlignment="1">
      <alignment wrapText="1"/>
    </xf>
    <xf numFmtId="3" fontId="15" fillId="0" borderId="0" xfId="9" applyNumberFormat="1" applyFont="1" applyAlignment="1">
      <alignment horizontal="right" wrapText="1"/>
    </xf>
    <xf numFmtId="3" fontId="7" fillId="0" borderId="0" xfId="6" applyNumberFormat="1" applyFont="1"/>
    <xf numFmtId="3" fontId="15" fillId="0" borderId="0" xfId="12" applyNumberFormat="1" applyFont="1" applyAlignment="1">
      <alignment horizontal="right" vertical="center" wrapText="1"/>
    </xf>
    <xf numFmtId="0" fontId="15" fillId="0" borderId="0" xfId="6" applyFont="1"/>
    <xf numFmtId="169" fontId="6" fillId="0" borderId="0" xfId="14" applyNumberFormat="1" applyFont="1" applyBorder="1"/>
    <xf numFmtId="10" fontId="6" fillId="0" borderId="0" xfId="15" applyNumberFormat="1" applyFont="1" applyBorder="1"/>
    <xf numFmtId="10" fontId="15" fillId="0" borderId="0" xfId="6" applyNumberFormat="1" applyFont="1"/>
    <xf numFmtId="0" fontId="5" fillId="4" borderId="0" xfId="6" applyFont="1" applyFill="1"/>
    <xf numFmtId="3" fontId="5" fillId="4" borderId="0" xfId="6" applyNumberFormat="1" applyFont="1" applyFill="1"/>
    <xf numFmtId="10" fontId="5" fillId="4" borderId="0" xfId="15" applyNumberFormat="1" applyFont="1" applyFill="1" applyBorder="1"/>
    <xf numFmtId="0" fontId="5" fillId="2" borderId="0" xfId="6" applyFont="1" applyFill="1"/>
    <xf numFmtId="3" fontId="5" fillId="2" borderId="0" xfId="6" applyNumberFormat="1" applyFont="1" applyFill="1"/>
    <xf numFmtId="10" fontId="5" fillId="2" borderId="0" xfId="15" applyNumberFormat="1" applyFont="1" applyFill="1" applyBorder="1"/>
    <xf numFmtId="0" fontId="15" fillId="0" borderId="0" xfId="0" applyFont="1"/>
    <xf numFmtId="0" fontId="1" fillId="6" borderId="1" xfId="19" applyFill="1" applyBorder="1"/>
    <xf numFmtId="0" fontId="1" fillId="6" borderId="0" xfId="19" applyFill="1"/>
    <xf numFmtId="0" fontId="1" fillId="6" borderId="8" xfId="19" applyFill="1" applyBorder="1"/>
    <xf numFmtId="0" fontId="4" fillId="5" borderId="6" xfId="19" applyFont="1" applyFill="1" applyBorder="1" applyAlignment="1">
      <alignment horizontal="center" vertical="center" wrapText="1"/>
    </xf>
    <xf numFmtId="0" fontId="4" fillId="5" borderId="7" xfId="19" applyFont="1" applyFill="1" applyBorder="1" applyAlignment="1">
      <alignment horizontal="center" vertical="center"/>
    </xf>
    <xf numFmtId="0" fontId="32" fillId="5" borderId="12" xfId="19" applyFont="1" applyFill="1" applyBorder="1"/>
    <xf numFmtId="3" fontId="32" fillId="5" borderId="12" xfId="19" applyNumberFormat="1" applyFont="1" applyFill="1" applyBorder="1" applyAlignment="1">
      <alignment horizontal="right"/>
    </xf>
    <xf numFmtId="0" fontId="7" fillId="6" borderId="0" xfId="19" applyFont="1" applyFill="1"/>
    <xf numFmtId="0" fontId="4" fillId="5" borderId="5" xfId="19" applyFont="1" applyFill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/>
    </xf>
    <xf numFmtId="0" fontId="33" fillId="0" borderId="9" xfId="0" applyFont="1" applyBorder="1" applyAlignment="1">
      <alignment vertical="center" wrapText="1"/>
    </xf>
    <xf numFmtId="0" fontId="33" fillId="0" borderId="14" xfId="0" applyFont="1" applyBorder="1" applyAlignment="1">
      <alignment vertical="center" wrapText="1"/>
    </xf>
    <xf numFmtId="0" fontId="33" fillId="0" borderId="13" xfId="0" applyFont="1" applyBorder="1" applyAlignment="1">
      <alignment vertical="center" wrapText="1"/>
    </xf>
    <xf numFmtId="0" fontId="33" fillId="0" borderId="15" xfId="0" applyFont="1" applyBorder="1" applyAlignment="1">
      <alignment vertical="center" wrapText="1"/>
    </xf>
    <xf numFmtId="49" fontId="33" fillId="0" borderId="9" xfId="0" applyNumberFormat="1" applyFont="1" applyBorder="1" applyAlignment="1">
      <alignment vertical="center" wrapText="1"/>
    </xf>
    <xf numFmtId="0" fontId="6" fillId="0" borderId="9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9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14" fillId="6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4" fillId="5" borderId="8" xfId="0" applyFont="1" applyFill="1" applyBorder="1" applyAlignment="1">
      <alignment horizontal="right" vertical="center"/>
    </xf>
    <xf numFmtId="0" fontId="32" fillId="5" borderId="0" xfId="0" applyFont="1" applyFill="1" applyAlignment="1">
      <alignment horizontal="center" vertical="center"/>
    </xf>
    <xf numFmtId="0" fontId="32" fillId="5" borderId="8" xfId="0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3" fontId="4" fillId="5" borderId="1" xfId="0" applyNumberFormat="1" applyFont="1" applyFill="1" applyBorder="1" applyAlignment="1">
      <alignment horizontal="left" vertical="center"/>
    </xf>
    <xf numFmtId="3" fontId="4" fillId="5" borderId="0" xfId="0" applyNumberFormat="1" applyFont="1" applyFill="1" applyAlignment="1">
      <alignment horizontal="right" vertical="center"/>
    </xf>
    <xf numFmtId="3" fontId="4" fillId="5" borderId="8" xfId="0" applyNumberFormat="1" applyFont="1" applyFill="1" applyBorder="1" applyAlignment="1">
      <alignment horizontal="right" vertical="center"/>
    </xf>
    <xf numFmtId="3" fontId="4" fillId="6" borderId="0" xfId="0" applyNumberFormat="1" applyFont="1" applyFill="1" applyAlignment="1">
      <alignment horizontal="right" vertical="center"/>
    </xf>
    <xf numFmtId="3" fontId="4" fillId="6" borderId="8" xfId="0" applyNumberFormat="1" applyFont="1" applyFill="1" applyBorder="1" applyAlignment="1">
      <alignment horizontal="right" vertical="center"/>
    </xf>
    <xf numFmtId="3" fontId="4" fillId="5" borderId="10" xfId="0" applyNumberFormat="1" applyFont="1" applyFill="1" applyBorder="1" applyAlignment="1">
      <alignment horizontal="right" vertical="center"/>
    </xf>
    <xf numFmtId="10" fontId="4" fillId="5" borderId="10" xfId="3" applyNumberFormat="1" applyFont="1" applyFill="1" applyBorder="1" applyAlignment="1" applyProtection="1">
      <alignment horizontal="right" vertical="center"/>
      <protection locked="0"/>
    </xf>
    <xf numFmtId="10" fontId="4" fillId="5" borderId="11" xfId="3" applyNumberFormat="1" applyFont="1" applyFill="1" applyBorder="1" applyAlignment="1">
      <alignment horizontal="right" vertical="center"/>
    </xf>
    <xf numFmtId="10" fontId="4" fillId="6" borderId="0" xfId="3" applyNumberFormat="1" applyFont="1" applyFill="1" applyBorder="1" applyAlignment="1" applyProtection="1">
      <alignment horizontal="right" vertical="center"/>
      <protection locked="0"/>
    </xf>
    <xf numFmtId="10" fontId="4" fillId="6" borderId="8" xfId="3" applyNumberFormat="1" applyFont="1" applyFill="1" applyBorder="1" applyAlignment="1">
      <alignment horizontal="right" vertical="center"/>
    </xf>
    <xf numFmtId="10" fontId="4" fillId="5" borderId="0" xfId="3" applyNumberFormat="1" applyFont="1" applyFill="1" applyBorder="1" applyAlignment="1" applyProtection="1">
      <alignment horizontal="right" vertical="center"/>
      <protection locked="0"/>
    </xf>
    <xf numFmtId="10" fontId="4" fillId="5" borderId="8" xfId="3" applyNumberFormat="1" applyFont="1" applyFill="1" applyBorder="1" applyAlignment="1">
      <alignment horizontal="right" vertical="center"/>
    </xf>
    <xf numFmtId="3" fontId="4" fillId="5" borderId="6" xfId="0" applyNumberFormat="1" applyFont="1" applyFill="1" applyBorder="1" applyAlignment="1">
      <alignment horizontal="right" vertical="center"/>
    </xf>
    <xf numFmtId="10" fontId="34" fillId="5" borderId="6" xfId="3" applyNumberFormat="1" applyFont="1" applyFill="1" applyBorder="1" applyAlignment="1">
      <alignment horizontal="right" vertical="center"/>
    </xf>
    <xf numFmtId="10" fontId="34" fillId="5" borderId="7" xfId="3" applyNumberFormat="1" applyFont="1" applyFill="1" applyBorder="1" applyAlignment="1">
      <alignment horizontal="right" vertical="center"/>
    </xf>
    <xf numFmtId="0" fontId="31" fillId="5" borderId="16" xfId="0" applyFont="1" applyFill="1" applyBorder="1" applyAlignment="1">
      <alignment vertical="center"/>
    </xf>
    <xf numFmtId="0" fontId="31" fillId="5" borderId="17" xfId="0" applyFont="1" applyFill="1" applyBorder="1" applyAlignment="1">
      <alignment vertical="center"/>
    </xf>
    <xf numFmtId="3" fontId="4" fillId="5" borderId="17" xfId="0" applyNumberFormat="1" applyFont="1" applyFill="1" applyBorder="1" applyAlignment="1">
      <alignment horizontal="right" vertical="center"/>
    </xf>
    <xf numFmtId="10" fontId="34" fillId="5" borderId="17" xfId="3" applyNumberFormat="1" applyFont="1" applyFill="1" applyBorder="1" applyAlignment="1">
      <alignment horizontal="right" vertical="center"/>
    </xf>
    <xf numFmtId="10" fontId="34" fillId="5" borderId="18" xfId="3" applyNumberFormat="1" applyFont="1" applyFill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0" fontId="32" fillId="5" borderId="6" xfId="0" applyFont="1" applyFill="1" applyBorder="1" applyAlignment="1">
      <alignment horizontal="center" vertical="center"/>
    </xf>
    <xf numFmtId="0" fontId="32" fillId="5" borderId="7" xfId="0" applyFont="1" applyFill="1" applyBorder="1" applyAlignment="1">
      <alignment horizontal="center" vertical="center"/>
    </xf>
    <xf numFmtId="0" fontId="18" fillId="9" borderId="0" xfId="0" applyFont="1" applyFill="1" applyAlignment="1">
      <alignment vertical="center"/>
    </xf>
    <xf numFmtId="10" fontId="15" fillId="0" borderId="6" xfId="1" applyNumberFormat="1" applyFont="1" applyFill="1" applyBorder="1" applyAlignment="1" applyProtection="1">
      <alignment horizontal="right" vertical="center"/>
      <protection locked="0"/>
    </xf>
    <xf numFmtId="10" fontId="15" fillId="0" borderId="7" xfId="1" applyNumberFormat="1" applyFont="1" applyFill="1" applyBorder="1" applyAlignment="1" applyProtection="1">
      <alignment horizontal="right" vertical="center"/>
      <protection locked="0"/>
    </xf>
    <xf numFmtId="10" fontId="15" fillId="0" borderId="8" xfId="1" applyNumberFormat="1" applyFont="1" applyFill="1" applyBorder="1" applyAlignment="1" applyProtection="1">
      <alignment horizontal="right" vertical="center"/>
      <protection locked="0"/>
    </xf>
    <xf numFmtId="10" fontId="15" fillId="0" borderId="17" xfId="1" applyNumberFormat="1" applyFont="1" applyFill="1" applyBorder="1" applyAlignment="1" applyProtection="1">
      <alignment horizontal="right" vertical="center"/>
      <protection locked="0"/>
    </xf>
    <xf numFmtId="10" fontId="15" fillId="0" borderId="18" xfId="1" applyNumberFormat="1" applyFont="1" applyFill="1" applyBorder="1" applyAlignment="1" applyProtection="1">
      <alignment horizontal="right" vertical="center"/>
      <protection locked="0"/>
    </xf>
    <xf numFmtId="10" fontId="15" fillId="0" borderId="10" xfId="1" applyNumberFormat="1" applyFont="1" applyFill="1" applyBorder="1" applyAlignment="1" applyProtection="1">
      <alignment horizontal="right" vertical="center"/>
      <protection locked="0"/>
    </xf>
    <xf numFmtId="10" fontId="15" fillId="0" borderId="11" xfId="1" applyNumberFormat="1" applyFont="1" applyFill="1" applyBorder="1" applyAlignment="1" applyProtection="1">
      <alignment horizontal="right" vertical="center"/>
      <protection locked="0"/>
    </xf>
    <xf numFmtId="3" fontId="1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 vertical="center"/>
    </xf>
    <xf numFmtId="10" fontId="6" fillId="0" borderId="10" xfId="3" applyNumberFormat="1" applyFont="1" applyBorder="1" applyAlignment="1">
      <alignment vertical="center"/>
    </xf>
    <xf numFmtId="10" fontId="6" fillId="0" borderId="11" xfId="3" applyNumberFormat="1" applyFont="1" applyBorder="1" applyAlignment="1">
      <alignment vertical="center"/>
    </xf>
    <xf numFmtId="0" fontId="33" fillId="3" borderId="14" xfId="0" applyFont="1" applyFill="1" applyBorder="1" applyAlignment="1">
      <alignment vertical="center"/>
    </xf>
    <xf numFmtId="10" fontId="6" fillId="0" borderId="6" xfId="3" applyNumberFormat="1" applyFont="1" applyBorder="1" applyAlignment="1">
      <alignment vertical="center"/>
    </xf>
    <xf numFmtId="10" fontId="6" fillId="0" borderId="7" xfId="3" applyNumberFormat="1" applyFont="1" applyBorder="1" applyAlignment="1">
      <alignment vertical="center"/>
    </xf>
    <xf numFmtId="10" fontId="6" fillId="0" borderId="8" xfId="3" applyNumberFormat="1" applyFont="1" applyBorder="1" applyAlignment="1">
      <alignment vertical="center"/>
    </xf>
    <xf numFmtId="10" fontId="6" fillId="0" borderId="17" xfId="3" applyNumberFormat="1" applyFont="1" applyBorder="1" applyAlignment="1">
      <alignment vertical="center"/>
    </xf>
    <xf numFmtId="10" fontId="6" fillId="0" borderId="18" xfId="3" applyNumberFormat="1" applyFont="1" applyBorder="1" applyAlignment="1">
      <alignment vertical="center"/>
    </xf>
    <xf numFmtId="0" fontId="28" fillId="3" borderId="15" xfId="21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/>
    </xf>
    <xf numFmtId="0" fontId="13" fillId="5" borderId="0" xfId="0" applyFont="1" applyFill="1" applyAlignment="1">
      <alignment horizontal="center"/>
    </xf>
    <xf numFmtId="166" fontId="32" fillId="5" borderId="11" xfId="5" applyNumberFormat="1" applyFont="1" applyFill="1" applyBorder="1"/>
    <xf numFmtId="0" fontId="4" fillId="9" borderId="0" xfId="0" applyFont="1" applyFill="1" applyAlignment="1">
      <alignment horizontal="left"/>
    </xf>
    <xf numFmtId="166" fontId="4" fillId="9" borderId="0" xfId="5" applyNumberFormat="1" applyFont="1" applyFill="1" applyBorder="1" applyAlignment="1">
      <alignment horizontal="right"/>
    </xf>
    <xf numFmtId="0" fontId="4" fillId="5" borderId="0" xfId="0" applyFont="1" applyFill="1" applyAlignment="1">
      <alignment horizontal="left"/>
    </xf>
    <xf numFmtId="166" fontId="4" fillId="5" borderId="0" xfId="5" applyNumberFormat="1" applyFont="1" applyFill="1" applyBorder="1" applyAlignment="1">
      <alignment horizontal="right"/>
    </xf>
    <xf numFmtId="166" fontId="4" fillId="5" borderId="12" xfId="5" applyNumberFormat="1" applyFont="1" applyFill="1" applyBorder="1" applyAlignment="1">
      <alignment horizontal="left"/>
    </xf>
    <xf numFmtId="166" fontId="4" fillId="5" borderId="10" xfId="5" applyNumberFormat="1" applyFont="1" applyFill="1" applyBorder="1" applyAlignment="1">
      <alignment horizontal="right"/>
    </xf>
    <xf numFmtId="166" fontId="32" fillId="5" borderId="7" xfId="5" applyNumberFormat="1" applyFont="1" applyFill="1" applyBorder="1"/>
    <xf numFmtId="0" fontId="32" fillId="10" borderId="16" xfId="0" applyFont="1" applyFill="1" applyBorder="1" applyAlignment="1">
      <alignment horizontal="left" vertical="center"/>
    </xf>
    <xf numFmtId="0" fontId="4" fillId="10" borderId="17" xfId="0" applyFont="1" applyFill="1" applyBorder="1" applyAlignment="1">
      <alignment vertical="center"/>
    </xf>
    <xf numFmtId="166" fontId="32" fillId="10" borderId="18" xfId="5" applyNumberFormat="1" applyFont="1" applyFill="1" applyBorder="1" applyAlignment="1">
      <alignment vertical="center"/>
    </xf>
    <xf numFmtId="0" fontId="32" fillId="5" borderId="0" xfId="0" applyFont="1" applyFill="1" applyAlignment="1">
      <alignment horizontal="left"/>
    </xf>
    <xf numFmtId="0" fontId="4" fillId="10" borderId="12" xfId="0" applyFont="1" applyFill="1" applyBorder="1" applyAlignment="1">
      <alignment horizontal="left" vertical="center"/>
    </xf>
    <xf numFmtId="0" fontId="4" fillId="11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5" xfId="0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4" fillId="10" borderId="1" xfId="0" applyFont="1" applyFill="1" applyBorder="1" applyAlignment="1">
      <alignment horizontal="left" vertical="center"/>
    </xf>
    <xf numFmtId="166" fontId="32" fillId="5" borderId="8" xfId="5" applyNumberFormat="1" applyFont="1" applyFill="1" applyBorder="1"/>
    <xf numFmtId="0" fontId="4" fillId="10" borderId="16" xfId="0" applyFont="1" applyFill="1" applyBorder="1" applyAlignment="1">
      <alignment horizontal="left"/>
    </xf>
    <xf numFmtId="0" fontId="4" fillId="10" borderId="17" xfId="0" applyFont="1" applyFill="1" applyBorder="1" applyAlignment="1">
      <alignment horizontal="center"/>
    </xf>
    <xf numFmtId="166" fontId="32" fillId="5" borderId="18" xfId="5" applyNumberFormat="1" applyFont="1" applyFill="1" applyBorder="1"/>
    <xf numFmtId="0" fontId="34" fillId="9" borderId="0" xfId="0" applyFont="1" applyFill="1"/>
    <xf numFmtId="166" fontId="34" fillId="9" borderId="0" xfId="5" applyNumberFormat="1" applyFont="1" applyFill="1" applyBorder="1"/>
    <xf numFmtId="166" fontId="15" fillId="0" borderId="7" xfId="5" applyNumberFormat="1" applyFont="1" applyFill="1" applyBorder="1" applyAlignment="1">
      <alignment horizontal="right"/>
    </xf>
    <xf numFmtId="166" fontId="15" fillId="0" borderId="8" xfId="5" applyNumberFormat="1" applyFont="1" applyFill="1" applyBorder="1" applyAlignment="1">
      <alignment horizontal="right"/>
    </xf>
    <xf numFmtId="166" fontId="15" fillId="0" borderId="18" xfId="5" applyNumberFormat="1" applyFont="1" applyFill="1" applyBorder="1" applyAlignment="1">
      <alignment horizontal="right"/>
    </xf>
    <xf numFmtId="166" fontId="15" fillId="0" borderId="15" xfId="5" applyNumberFormat="1" applyFont="1" applyFill="1" applyBorder="1" applyAlignment="1">
      <alignment horizontal="right"/>
    </xf>
    <xf numFmtId="166" fontId="15" fillId="0" borderId="9" xfId="5" applyNumberFormat="1" applyFont="1" applyFill="1" applyBorder="1" applyAlignment="1">
      <alignment horizontal="right"/>
    </xf>
    <xf numFmtId="166" fontId="15" fillId="0" borderId="14" xfId="5" applyNumberFormat="1" applyFont="1" applyFill="1" applyBorder="1" applyAlignment="1">
      <alignment horizontal="right"/>
    </xf>
    <xf numFmtId="166" fontId="15" fillId="0" borderId="13" xfId="5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6" fillId="0" borderId="10" xfId="0" applyFont="1" applyBorder="1"/>
    <xf numFmtId="166" fontId="15" fillId="0" borderId="11" xfId="5" applyNumberFormat="1" applyFont="1" applyFill="1" applyBorder="1" applyAlignment="1">
      <alignment horizontal="right"/>
    </xf>
    <xf numFmtId="0" fontId="32" fillId="5" borderId="8" xfId="0" applyFont="1" applyFill="1" applyBorder="1" applyAlignment="1">
      <alignment horizontal="left"/>
    </xf>
    <xf numFmtId="166" fontId="6" fillId="0" borderId="8" xfId="5" applyNumberFormat="1" applyFont="1" applyFill="1" applyBorder="1" applyAlignment="1"/>
    <xf numFmtId="166" fontId="6" fillId="0" borderId="15" xfId="5" applyNumberFormat="1" applyFont="1" applyBorder="1"/>
    <xf numFmtId="166" fontId="6" fillId="0" borderId="15" xfId="5" applyNumberFormat="1" applyFont="1" applyFill="1" applyBorder="1" applyAlignment="1"/>
    <xf numFmtId="166" fontId="6" fillId="0" borderId="9" xfId="5" applyNumberFormat="1" applyFont="1" applyFill="1" applyBorder="1" applyAlignment="1"/>
    <xf numFmtId="166" fontId="6" fillId="0" borderId="14" xfId="5" applyNumberFormat="1" applyFont="1" applyFill="1" applyBorder="1" applyAlignment="1"/>
    <xf numFmtId="166" fontId="6" fillId="0" borderId="13" xfId="5" applyNumberFormat="1" applyFont="1" applyFill="1" applyBorder="1" applyAlignment="1"/>
    <xf numFmtId="0" fontId="4" fillId="11" borderId="1" xfId="0" applyFont="1" applyFill="1" applyBorder="1" applyAlignment="1">
      <alignment horizontal="left" vertical="center"/>
    </xf>
    <xf numFmtId="166" fontId="4" fillId="11" borderId="8" xfId="5" applyNumberFormat="1" applyFont="1" applyFill="1" applyBorder="1" applyAlignment="1">
      <alignment vertical="center"/>
    </xf>
    <xf numFmtId="0" fontId="4" fillId="10" borderId="1" xfId="0" applyFont="1" applyFill="1" applyBorder="1" applyAlignment="1">
      <alignment vertical="center"/>
    </xf>
    <xf numFmtId="166" fontId="4" fillId="10" borderId="8" xfId="5" applyNumberFormat="1" applyFont="1" applyFill="1" applyBorder="1" applyAlignment="1">
      <alignment vertical="center"/>
    </xf>
    <xf numFmtId="0" fontId="13" fillId="9" borderId="1" xfId="0" applyFont="1" applyFill="1" applyBorder="1" applyAlignment="1">
      <alignment horizontal="center"/>
    </xf>
    <xf numFmtId="0" fontId="13" fillId="9" borderId="0" xfId="0" applyFont="1" applyFill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4" fillId="5" borderId="16" xfId="0" applyFont="1" applyFill="1" applyBorder="1"/>
    <xf numFmtId="3" fontId="4" fillId="5" borderId="17" xfId="0" applyNumberFormat="1" applyFont="1" applyFill="1" applyBorder="1"/>
    <xf numFmtId="0" fontId="4" fillId="9" borderId="0" xfId="0" applyFont="1" applyFill="1"/>
    <xf numFmtId="3" fontId="4" fillId="9" borderId="0" xfId="0" applyNumberFormat="1" applyFont="1" applyFill="1"/>
    <xf numFmtId="10" fontId="4" fillId="9" borderId="0" xfId="0" applyNumberFormat="1" applyFont="1" applyFill="1"/>
    <xf numFmtId="0" fontId="15" fillId="0" borderId="1" xfId="9" applyFont="1" applyBorder="1" applyAlignment="1">
      <alignment wrapText="1"/>
    </xf>
    <xf numFmtId="10" fontId="15" fillId="0" borderId="8" xfId="10" applyNumberFormat="1" applyFont="1" applyFill="1" applyBorder="1" applyAlignment="1">
      <alignment horizontal="right" wrapText="1"/>
    </xf>
    <xf numFmtId="0" fontId="9" fillId="9" borderId="0" xfId="0" applyFont="1" applyFill="1" applyAlignment="1">
      <alignment horizontal="center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right" vertical="center"/>
    </xf>
    <xf numFmtId="0" fontId="6" fillId="9" borderId="0" xfId="6" applyFont="1" applyFill="1"/>
    <xf numFmtId="0" fontId="30" fillId="0" borderId="0" xfId="0" applyFont="1"/>
    <xf numFmtId="3" fontId="0" fillId="0" borderId="0" xfId="0" applyNumberFormat="1"/>
    <xf numFmtId="0" fontId="4" fillId="5" borderId="19" xfId="12" applyFont="1" applyFill="1" applyBorder="1" applyAlignment="1">
      <alignment vertical="center" wrapText="1"/>
    </xf>
    <xf numFmtId="3" fontId="4" fillId="5" borderId="20" xfId="12" applyNumberFormat="1" applyFont="1" applyFill="1" applyBorder="1" applyAlignment="1">
      <alignment horizontal="right" vertical="center" wrapText="1"/>
    </xf>
    <xf numFmtId="0" fontId="32" fillId="5" borderId="5" xfId="0" applyFont="1" applyFill="1" applyBorder="1" applyAlignment="1">
      <alignment vertical="center"/>
    </xf>
    <xf numFmtId="0" fontId="32" fillId="5" borderId="6" xfId="0" applyFont="1" applyFill="1" applyBorder="1" applyAlignment="1">
      <alignment horizontal="right" vertical="center"/>
    </xf>
    <xf numFmtId="0" fontId="32" fillId="5" borderId="7" xfId="0" applyFont="1" applyFill="1" applyBorder="1" applyAlignment="1">
      <alignment horizontal="right" vertical="center"/>
    </xf>
    <xf numFmtId="0" fontId="15" fillId="0" borderId="1" xfId="12" applyFont="1" applyBorder="1" applyAlignment="1">
      <alignment vertical="center" wrapText="1"/>
    </xf>
    <xf numFmtId="10" fontId="6" fillId="0" borderId="8" xfId="13" applyNumberFormat="1" applyFont="1" applyBorder="1" applyAlignment="1">
      <alignment vertical="center"/>
    </xf>
    <xf numFmtId="0" fontId="13" fillId="9" borderId="0" xfId="6" applyFont="1" applyFill="1"/>
    <xf numFmtId="0" fontId="14" fillId="9" borderId="1" xfId="6" applyFont="1" applyFill="1" applyBorder="1"/>
    <xf numFmtId="0" fontId="14" fillId="9" borderId="0" xfId="6" applyFont="1" applyFill="1"/>
    <xf numFmtId="0" fontId="14" fillId="9" borderId="8" xfId="6" applyFont="1" applyFill="1" applyBorder="1"/>
    <xf numFmtId="0" fontId="32" fillId="5" borderId="12" xfId="0" applyFont="1" applyFill="1" applyBorder="1"/>
    <xf numFmtId="3" fontId="32" fillId="5" borderId="10" xfId="0" applyNumberFormat="1" applyFont="1" applyFill="1" applyBorder="1"/>
    <xf numFmtId="3" fontId="6" fillId="9" borderId="0" xfId="6" applyNumberFormat="1" applyFont="1" applyFill="1"/>
    <xf numFmtId="10" fontId="7" fillId="0" borderId="8" xfId="11" applyNumberFormat="1" applyFont="1" applyBorder="1"/>
    <xf numFmtId="0" fontId="9" fillId="9" borderId="1" xfId="6" applyFont="1" applyFill="1" applyBorder="1" applyAlignment="1">
      <alignment horizontal="center"/>
    </xf>
    <xf numFmtId="0" fontId="9" fillId="9" borderId="0" xfId="6" applyFont="1" applyFill="1" applyAlignment="1">
      <alignment horizontal="center"/>
    </xf>
    <xf numFmtId="0" fontId="9" fillId="9" borderId="8" xfId="6" applyFont="1" applyFill="1" applyBorder="1" applyAlignment="1">
      <alignment horizontal="center"/>
    </xf>
    <xf numFmtId="0" fontId="4" fillId="5" borderId="1" xfId="6" applyFont="1" applyFill="1" applyBorder="1" applyAlignment="1">
      <alignment horizontal="right" vertical="center"/>
    </xf>
    <xf numFmtId="0" fontId="4" fillId="5" borderId="0" xfId="6" applyFont="1" applyFill="1" applyAlignment="1">
      <alignment horizontal="right" vertical="center"/>
    </xf>
    <xf numFmtId="0" fontId="26" fillId="0" borderId="0" xfId="22" applyAlignment="1">
      <alignment horizontal="right" wrapText="1"/>
    </xf>
    <xf numFmtId="4" fontId="26" fillId="0" borderId="0" xfId="22" applyNumberFormat="1" applyAlignment="1">
      <alignment horizontal="center" wrapText="1"/>
    </xf>
    <xf numFmtId="4" fontId="15" fillId="0" borderId="0" xfId="6" applyNumberFormat="1" applyFont="1"/>
    <xf numFmtId="0" fontId="0" fillId="9" borderId="0" xfId="0" applyFill="1"/>
    <xf numFmtId="16" fontId="36" fillId="5" borderId="0" xfId="6" quotePrefix="1" applyNumberFormat="1" applyFont="1" applyFill="1" applyAlignment="1">
      <alignment horizontal="center" vertical="center"/>
    </xf>
    <xf numFmtId="164" fontId="24" fillId="9" borderId="0" xfId="6" applyNumberFormat="1" applyFont="1" applyFill="1"/>
    <xf numFmtId="168" fontId="25" fillId="9" borderId="0" xfId="6" applyNumberFormat="1" applyFont="1" applyFill="1" applyAlignment="1">
      <alignment horizontal="left"/>
    </xf>
    <xf numFmtId="16" fontId="4" fillId="5" borderId="0" xfId="6" quotePrefix="1" applyNumberFormat="1" applyFont="1" applyFill="1" applyAlignment="1">
      <alignment horizontal="center" vertical="center"/>
    </xf>
    <xf numFmtId="16" fontId="4" fillId="5" borderId="8" xfId="6" quotePrefix="1" applyNumberFormat="1" applyFont="1" applyFill="1" applyBorder="1" applyAlignment="1">
      <alignment horizontal="center" vertical="center"/>
    </xf>
    <xf numFmtId="164" fontId="24" fillId="9" borderId="16" xfId="6" applyNumberFormat="1" applyFont="1" applyFill="1" applyBorder="1" applyAlignment="1">
      <alignment horizontal="right"/>
    </xf>
    <xf numFmtId="164" fontId="24" fillId="9" borderId="17" xfId="6" applyNumberFormat="1" applyFont="1" applyFill="1" applyBorder="1"/>
    <xf numFmtId="168" fontId="25" fillId="9" borderId="17" xfId="6" applyNumberFormat="1" applyFont="1" applyFill="1" applyBorder="1" applyAlignment="1">
      <alignment horizontal="left"/>
    </xf>
    <xf numFmtId="0" fontId="0" fillId="9" borderId="8" xfId="0" applyFill="1" applyBorder="1"/>
    <xf numFmtId="16" fontId="39" fillId="5" borderId="0" xfId="6" quotePrefix="1" applyNumberFormat="1" applyFont="1" applyFill="1" applyAlignment="1">
      <alignment horizontal="center" vertical="center"/>
    </xf>
    <xf numFmtId="16" fontId="39" fillId="5" borderId="8" xfId="6" quotePrefix="1" applyNumberFormat="1" applyFont="1" applyFill="1" applyBorder="1" applyAlignment="1">
      <alignment horizontal="center" vertical="center"/>
    </xf>
    <xf numFmtId="4" fontId="24" fillId="9" borderId="0" xfId="6" applyNumberFormat="1" applyFont="1" applyFill="1"/>
    <xf numFmtId="4" fontId="25" fillId="9" borderId="0" xfId="6" applyNumberFormat="1" applyFont="1" applyFill="1" applyAlignment="1">
      <alignment horizontal="left"/>
    </xf>
    <xf numFmtId="0" fontId="32" fillId="10" borderId="12" xfId="0" applyFont="1" applyFill="1" applyBorder="1" applyAlignment="1">
      <alignment horizontal="left" vertical="center"/>
    </xf>
    <xf numFmtId="166" fontId="32" fillId="10" borderId="11" xfId="5" applyNumberFormat="1" applyFont="1" applyFill="1" applyBorder="1" applyAlignment="1">
      <alignment horizontal="right" vertical="center"/>
    </xf>
    <xf numFmtId="0" fontId="6" fillId="3" borderId="5" xfId="0" applyFont="1" applyFill="1" applyBorder="1"/>
    <xf numFmtId="0" fontId="6" fillId="3" borderId="1" xfId="0" applyFont="1" applyFill="1" applyBorder="1"/>
    <xf numFmtId="0" fontId="6" fillId="3" borderId="16" xfId="0" applyFont="1" applyFill="1" applyBorder="1"/>
    <xf numFmtId="0" fontId="13" fillId="9" borderId="1" xfId="26" applyFont="1" applyFill="1" applyBorder="1" applyAlignment="1">
      <alignment horizontal="center"/>
    </xf>
    <xf numFmtId="0" fontId="13" fillId="9" borderId="0" xfId="26" applyFont="1" applyFill="1" applyAlignment="1">
      <alignment horizontal="center"/>
    </xf>
    <xf numFmtId="0" fontId="13" fillId="9" borderId="8" xfId="26" applyFont="1" applyFill="1" applyBorder="1" applyAlignment="1">
      <alignment horizontal="center"/>
    </xf>
    <xf numFmtId="0" fontId="41" fillId="5" borderId="0" xfId="0" applyFont="1" applyFill="1"/>
    <xf numFmtId="0" fontId="41" fillId="0" borderId="0" xfId="0" applyFont="1"/>
    <xf numFmtId="0" fontId="42" fillId="5" borderId="0" xfId="0" applyFont="1" applyFill="1" applyAlignment="1">
      <alignment horizontal="center" vertical="center"/>
    </xf>
    <xf numFmtId="0" fontId="42" fillId="5" borderId="0" xfId="0" applyFont="1" applyFill="1" applyAlignment="1">
      <alignment vertical="center"/>
    </xf>
    <xf numFmtId="0" fontId="43" fillId="5" borderId="0" xfId="0" applyFont="1" applyFill="1" applyAlignment="1">
      <alignment horizontal="center" vertical="center"/>
    </xf>
    <xf numFmtId="0" fontId="44" fillId="5" borderId="0" xfId="0" applyFont="1" applyFill="1" applyAlignment="1">
      <alignment horizontal="center"/>
    </xf>
    <xf numFmtId="0" fontId="45" fillId="5" borderId="0" xfId="0" applyFont="1" applyFill="1" applyAlignment="1">
      <alignment horizontal="center"/>
    </xf>
    <xf numFmtId="0" fontId="46" fillId="0" borderId="0" xfId="0" applyFont="1"/>
    <xf numFmtId="0" fontId="48" fillId="0" borderId="0" xfId="28" applyFont="1" applyAlignment="1" applyProtection="1"/>
    <xf numFmtId="0" fontId="49" fillId="0" borderId="0" xfId="0" applyFont="1"/>
    <xf numFmtId="0" fontId="0" fillId="5" borderId="0" xfId="0" applyFill="1"/>
    <xf numFmtId="0" fontId="19" fillId="0" borderId="0" xfId="6"/>
    <xf numFmtId="0" fontId="19" fillId="0" borderId="0" xfId="6" applyAlignment="1">
      <alignment horizontal="center"/>
    </xf>
    <xf numFmtId="0" fontId="50" fillId="0" borderId="0" xfId="6" applyFont="1"/>
    <xf numFmtId="4" fontId="6" fillId="3" borderId="0" xfId="29" applyNumberFormat="1" applyFont="1" applyFill="1" applyBorder="1" applyAlignment="1">
      <alignment horizontal="left"/>
    </xf>
    <xf numFmtId="0" fontId="19" fillId="0" borderId="0" xfId="6" applyAlignment="1">
      <alignment wrapText="1"/>
    </xf>
    <xf numFmtId="0" fontId="51" fillId="0" borderId="0" xfId="6" applyFont="1" applyAlignment="1">
      <alignment horizontal="center"/>
    </xf>
    <xf numFmtId="0" fontId="51" fillId="0" borderId="0" xfId="6" applyFont="1"/>
    <xf numFmtId="0" fontId="40" fillId="0" borderId="0" xfId="0" applyFont="1"/>
    <xf numFmtId="3" fontId="15" fillId="0" borderId="5" xfId="0" applyNumberFormat="1" applyFont="1" applyBorder="1" applyAlignment="1">
      <alignment horizontal="right" vertical="center"/>
    </xf>
    <xf numFmtId="3" fontId="15" fillId="0" borderId="16" xfId="0" applyNumberFormat="1" applyFont="1" applyBorder="1" applyAlignment="1">
      <alignment horizontal="right" vertical="center"/>
    </xf>
    <xf numFmtId="3" fontId="15" fillId="0" borderId="1" xfId="0" applyNumberFormat="1" applyFont="1" applyBorder="1" applyAlignment="1">
      <alignment horizontal="right" vertical="center"/>
    </xf>
    <xf numFmtId="173" fontId="0" fillId="0" borderId="0" xfId="0" applyNumberFormat="1"/>
    <xf numFmtId="0" fontId="0" fillId="0" borderId="0" xfId="0" applyAlignment="1">
      <alignment horizontal="left"/>
    </xf>
    <xf numFmtId="173" fontId="0" fillId="0" borderId="0" xfId="0" applyNumberFormat="1" applyAlignment="1">
      <alignment horizontal="left"/>
    </xf>
    <xf numFmtId="0" fontId="6" fillId="0" borderId="0" xfId="0" applyFont="1" applyAlignment="1">
      <alignment vertical="center"/>
    </xf>
    <xf numFmtId="0" fontId="6" fillId="0" borderId="15" xfId="70" applyFont="1" applyBorder="1" applyAlignment="1">
      <alignment horizontal="left" vertical="center" wrapText="1"/>
    </xf>
    <xf numFmtId="3" fontId="15" fillId="0" borderId="1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0" fillId="0" borderId="1" xfId="0" applyBorder="1"/>
    <xf numFmtId="0" fontId="28" fillId="0" borderId="12" xfId="21" applyFont="1" applyBorder="1" applyAlignment="1">
      <alignment vertical="center"/>
    </xf>
    <xf numFmtId="0" fontId="28" fillId="3" borderId="12" xfId="21" applyFont="1" applyFill="1" applyBorder="1" applyAlignment="1">
      <alignment vertical="center"/>
    </xf>
    <xf numFmtId="3" fontId="6" fillId="0" borderId="12" xfId="73" applyNumberFormat="1" applyFont="1" applyBorder="1" applyAlignment="1">
      <alignment vertical="center"/>
    </xf>
    <xf numFmtId="0" fontId="28" fillId="0" borderId="1" xfId="21" applyFont="1" applyBorder="1" applyAlignment="1">
      <alignment vertical="center"/>
    </xf>
    <xf numFmtId="0" fontId="33" fillId="3" borderId="5" xfId="0" applyFont="1" applyFill="1" applyBorder="1" applyAlignment="1">
      <alignment vertical="center"/>
    </xf>
    <xf numFmtId="3" fontId="6" fillId="0" borderId="5" xfId="73" applyNumberFormat="1" applyFont="1" applyBorder="1" applyAlignment="1">
      <alignment vertical="center"/>
    </xf>
    <xf numFmtId="0" fontId="33" fillId="3" borderId="1" xfId="0" applyFont="1" applyFill="1" applyBorder="1" applyAlignment="1">
      <alignment vertical="center"/>
    </xf>
    <xf numFmtId="3" fontId="6" fillId="0" borderId="1" xfId="73" applyNumberFormat="1" applyFont="1" applyBorder="1" applyAlignment="1">
      <alignment vertical="center"/>
    </xf>
    <xf numFmtId="0" fontId="33" fillId="3" borderId="16" xfId="0" applyFont="1" applyFill="1" applyBorder="1" applyAlignment="1">
      <alignment vertical="center"/>
    </xf>
    <xf numFmtId="3" fontId="6" fillId="0" borderId="16" xfId="73" applyNumberFormat="1" applyFont="1" applyBorder="1" applyAlignment="1">
      <alignment vertical="center"/>
    </xf>
    <xf numFmtId="0" fontId="28" fillId="3" borderId="16" xfId="21" applyFont="1" applyFill="1" applyBorder="1" applyAlignment="1">
      <alignment vertical="center"/>
    </xf>
    <xf numFmtId="0" fontId="28" fillId="0" borderId="9" xfId="21" applyFont="1" applyBorder="1" applyAlignment="1">
      <alignment vertical="center"/>
    </xf>
    <xf numFmtId="0" fontId="33" fillId="3" borderId="1" xfId="0" applyFont="1" applyFill="1" applyBorder="1"/>
    <xf numFmtId="170" fontId="0" fillId="0" borderId="0" xfId="0" applyNumberFormat="1"/>
    <xf numFmtId="10" fontId="6" fillId="0" borderId="5" xfId="3" applyNumberFormat="1" applyFont="1" applyBorder="1" applyAlignment="1">
      <alignment vertical="center"/>
    </xf>
    <xf numFmtId="0" fontId="15" fillId="0" borderId="0" xfId="12" applyFont="1" applyAlignment="1">
      <alignment vertical="center" wrapText="1"/>
    </xf>
    <xf numFmtId="0" fontId="15" fillId="0" borderId="5" xfId="12" applyFont="1" applyBorder="1" applyAlignment="1">
      <alignment vertical="center" wrapText="1"/>
    </xf>
    <xf numFmtId="10" fontId="6" fillId="0" borderId="7" xfId="13" applyNumberFormat="1" applyFont="1" applyBorder="1" applyAlignment="1">
      <alignment vertical="center"/>
    </xf>
    <xf numFmtId="10" fontId="6" fillId="0" borderId="0" xfId="13" applyNumberFormat="1" applyFont="1" applyBorder="1" applyAlignment="1">
      <alignment vertical="center"/>
    </xf>
    <xf numFmtId="9" fontId="4" fillId="5" borderId="21" xfId="1" applyFont="1" applyFill="1" applyBorder="1" applyAlignment="1">
      <alignment horizontal="right" vertical="center" wrapText="1"/>
    </xf>
    <xf numFmtId="0" fontId="32" fillId="5" borderId="1" xfId="0" applyFont="1" applyFill="1" applyBorder="1" applyAlignment="1">
      <alignment horizontal="left"/>
    </xf>
    <xf numFmtId="0" fontId="32" fillId="5" borderId="0" xfId="0" applyFont="1" applyFill="1" applyAlignment="1">
      <alignment horizontal="right"/>
    </xf>
    <xf numFmtId="0" fontId="32" fillId="5" borderId="8" xfId="0" applyFont="1" applyFill="1" applyBorder="1" applyAlignment="1">
      <alignment horizontal="right"/>
    </xf>
    <xf numFmtId="170" fontId="11" fillId="0" borderId="1" xfId="0" applyNumberFormat="1" applyFont="1" applyBorder="1" applyAlignment="1">
      <alignment horizontal="left"/>
    </xf>
    <xf numFmtId="0" fontId="7" fillId="0" borderId="0" xfId="6" applyFont="1"/>
    <xf numFmtId="170" fontId="11" fillId="0" borderId="1" xfId="0" applyNumberFormat="1" applyFont="1" applyBorder="1" applyAlignment="1">
      <alignment horizontal="left" wrapText="1"/>
    </xf>
    <xf numFmtId="0" fontId="15" fillId="0" borderId="5" xfId="9" applyFont="1" applyBorder="1" applyAlignment="1">
      <alignment wrapText="1"/>
    </xf>
    <xf numFmtId="0" fontId="5" fillId="43" borderId="0" xfId="0" applyFont="1" applyFill="1"/>
    <xf numFmtId="3" fontId="5" fillId="43" borderId="0" xfId="0" applyNumberFormat="1" applyFont="1" applyFill="1"/>
    <xf numFmtId="4" fontId="23" fillId="0" borderId="0" xfId="29" applyNumberFormat="1" applyFont="1" applyFill="1" applyBorder="1" applyAlignment="1">
      <alignment horizontal="right"/>
    </xf>
    <xf numFmtId="4" fontId="23" fillId="0" borderId="0" xfId="29" applyNumberFormat="1" applyFont="1" applyFill="1" applyBorder="1" applyAlignment="1">
      <alignment horizontal="center"/>
    </xf>
    <xf numFmtId="0" fontId="6" fillId="0" borderId="0" xfId="0" applyFont="1"/>
    <xf numFmtId="166" fontId="15" fillId="0" borderId="0" xfId="75" applyNumberFormat="1" applyFont="1" applyFill="1" applyBorder="1" applyAlignment="1">
      <alignment horizontal="right"/>
    </xf>
    <xf numFmtId="0" fontId="4" fillId="5" borderId="6" xfId="19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170" fontId="0" fillId="0" borderId="0" xfId="78" applyNumberFormat="1" applyFont="1"/>
    <xf numFmtId="166" fontId="6" fillId="0" borderId="0" xfId="75" applyNumberFormat="1" applyFont="1" applyFill="1" applyBorder="1" applyAlignment="1"/>
    <xf numFmtId="0" fontId="32" fillId="5" borderId="5" xfId="0" applyFont="1" applyFill="1" applyBorder="1" applyAlignment="1">
      <alignment horizontal="left"/>
    </xf>
    <xf numFmtId="0" fontId="32" fillId="5" borderId="6" xfId="0" applyFont="1" applyFill="1" applyBorder="1" applyAlignment="1">
      <alignment horizontal="right"/>
    </xf>
    <xf numFmtId="0" fontId="32" fillId="5" borderId="7" xfId="0" applyFont="1" applyFill="1" applyBorder="1" applyAlignment="1">
      <alignment horizontal="right"/>
    </xf>
    <xf numFmtId="10" fontId="15" fillId="0" borderId="7" xfId="10" applyNumberFormat="1" applyFont="1" applyFill="1" applyBorder="1" applyAlignment="1">
      <alignment horizontal="right" wrapText="1"/>
    </xf>
    <xf numFmtId="0" fontId="1" fillId="3" borderId="0" xfId="30" applyFill="1"/>
    <xf numFmtId="0" fontId="14" fillId="9" borderId="1" xfId="30" applyFont="1" applyFill="1" applyBorder="1" applyAlignment="1">
      <alignment horizontal="center"/>
    </xf>
    <xf numFmtId="0" fontId="14" fillId="9" borderId="0" xfId="30" applyFont="1" applyFill="1" applyAlignment="1">
      <alignment horizontal="center"/>
    </xf>
    <xf numFmtId="0" fontId="14" fillId="9" borderId="0" xfId="30" applyFont="1" applyFill="1" applyAlignment="1">
      <alignment horizontal="right"/>
    </xf>
    <xf numFmtId="0" fontId="14" fillId="9" borderId="8" xfId="30" applyFont="1" applyFill="1" applyBorder="1" applyAlignment="1">
      <alignment horizontal="right"/>
    </xf>
    <xf numFmtId="0" fontId="32" fillId="5" borderId="1" xfId="30" applyFont="1" applyFill="1" applyBorder="1"/>
    <xf numFmtId="3" fontId="32" fillId="5" borderId="0" xfId="30" applyNumberFormat="1" applyFont="1" applyFill="1" applyAlignment="1">
      <alignment horizontal="right"/>
    </xf>
    <xf numFmtId="3" fontId="4" fillId="5" borderId="0" xfId="30" applyNumberFormat="1" applyFont="1" applyFill="1" applyAlignment="1">
      <alignment horizontal="right"/>
    </xf>
    <xf numFmtId="3" fontId="32" fillId="5" borderId="0" xfId="30" applyNumberFormat="1" applyFont="1" applyFill="1" applyAlignment="1">
      <alignment horizontal="center"/>
    </xf>
    <xf numFmtId="3" fontId="32" fillId="5" borderId="8" xfId="30" applyNumberFormat="1" applyFont="1" applyFill="1" applyBorder="1" applyAlignment="1">
      <alignment horizontal="right"/>
    </xf>
    <xf numFmtId="3" fontId="6" fillId="3" borderId="1" xfId="30" applyNumberFormat="1" applyFont="1" applyFill="1" applyBorder="1" applyAlignment="1">
      <alignment horizontal="left"/>
    </xf>
    <xf numFmtId="170" fontId="28" fillId="3" borderId="0" xfId="80" applyNumberFormat="1" applyFont="1" applyFill="1" applyBorder="1"/>
    <xf numFmtId="170" fontId="28" fillId="3" borderId="8" xfId="80" applyNumberFormat="1" applyFont="1" applyFill="1" applyBorder="1"/>
    <xf numFmtId="0" fontId="32" fillId="5" borderId="12" xfId="30" applyFont="1" applyFill="1" applyBorder="1"/>
    <xf numFmtId="3" fontId="4" fillId="5" borderId="11" xfId="30" applyNumberFormat="1" applyFont="1" applyFill="1" applyBorder="1"/>
    <xf numFmtId="0" fontId="11" fillId="9" borderId="0" xfId="30" applyFont="1" applyFill="1"/>
    <xf numFmtId="0" fontId="11" fillId="9" borderId="0" xfId="30" applyFont="1" applyFill="1" applyAlignment="1">
      <alignment horizontal="right"/>
    </xf>
    <xf numFmtId="0" fontId="8" fillId="3" borderId="0" xfId="30" applyFont="1" applyFill="1"/>
    <xf numFmtId="0" fontId="8" fillId="3" borderId="35" xfId="30" applyFont="1" applyFill="1" applyBorder="1"/>
    <xf numFmtId="1" fontId="64" fillId="0" borderId="0" xfId="81" applyNumberFormat="1" applyFont="1" applyFill="1" applyBorder="1" applyAlignment="1" applyProtection="1">
      <alignment horizontal="left" vertical="center"/>
    </xf>
    <xf numFmtId="0" fontId="1" fillId="0" borderId="0" xfId="30"/>
    <xf numFmtId="0" fontId="1" fillId="9" borderId="1" xfId="30" applyFill="1" applyBorder="1"/>
    <xf numFmtId="0" fontId="1" fillId="9" borderId="0" xfId="30" applyFill="1"/>
    <xf numFmtId="0" fontId="1" fillId="9" borderId="8" xfId="30" applyFill="1" applyBorder="1"/>
    <xf numFmtId="0" fontId="33" fillId="0" borderId="0" xfId="30" applyFont="1"/>
    <xf numFmtId="172" fontId="6" fillId="0" borderId="0" xfId="82" applyNumberFormat="1" applyFont="1" applyFill="1" applyBorder="1" applyAlignment="1">
      <alignment horizontal="right"/>
    </xf>
    <xf numFmtId="10" fontId="15" fillId="0" borderId="8" xfId="83" applyNumberFormat="1" applyFont="1" applyBorder="1"/>
    <xf numFmtId="0" fontId="15" fillId="0" borderId="0" xfId="30" applyFont="1"/>
    <xf numFmtId="3" fontId="15" fillId="0" borderId="0" xfId="30" applyNumberFormat="1" applyFont="1" applyAlignment="1">
      <alignment horizontal="right"/>
    </xf>
    <xf numFmtId="0" fontId="33" fillId="0" borderId="0" xfId="30" applyFont="1" applyAlignment="1">
      <alignment wrapText="1"/>
    </xf>
    <xf numFmtId="0" fontId="15" fillId="0" borderId="0" xfId="30" applyFont="1" applyAlignment="1">
      <alignment vertical="top"/>
    </xf>
    <xf numFmtId="0" fontId="33" fillId="0" borderId="0" xfId="30" applyFont="1" applyAlignment="1">
      <alignment vertical="top"/>
    </xf>
    <xf numFmtId="0" fontId="65" fillId="44" borderId="12" xfId="30" applyFont="1" applyFill="1" applyBorder="1"/>
    <xf numFmtId="172" fontId="65" fillId="44" borderId="10" xfId="82" applyNumberFormat="1" applyFont="1" applyFill="1" applyBorder="1"/>
    <xf numFmtId="0" fontId="11" fillId="9" borderId="16" xfId="30" applyFont="1" applyFill="1" applyBorder="1"/>
    <xf numFmtId="0" fontId="11" fillId="9" borderId="17" xfId="30" applyFont="1" applyFill="1" applyBorder="1"/>
    <xf numFmtId="0" fontId="11" fillId="9" borderId="18" xfId="30" applyFont="1" applyFill="1" applyBorder="1"/>
    <xf numFmtId="0" fontId="8" fillId="0" borderId="0" xfId="30" applyFont="1"/>
    <xf numFmtId="3" fontId="15" fillId="0" borderId="0" xfId="30" applyNumberFormat="1" applyFont="1"/>
    <xf numFmtId="169" fontId="15" fillId="0" borderId="0" xfId="84" applyNumberFormat="1" applyFont="1" applyBorder="1"/>
    <xf numFmtId="169" fontId="1" fillId="0" borderId="0" xfId="84" applyNumberFormat="1" applyFill="1"/>
    <xf numFmtId="169" fontId="1" fillId="0" borderId="0" xfId="84" applyNumberFormat="1"/>
    <xf numFmtId="4" fontId="1" fillId="0" borderId="0" xfId="30" applyNumberFormat="1"/>
    <xf numFmtId="3" fontId="15" fillId="0" borderId="0" xfId="30" applyNumberFormat="1" applyFont="1" applyAlignment="1">
      <alignment horizontal="right" vertical="center"/>
    </xf>
    <xf numFmtId="10" fontId="15" fillId="0" borderId="8" xfId="83" applyNumberFormat="1" applyFont="1" applyBorder="1" applyAlignment="1">
      <alignment horizontal="right" vertical="center"/>
    </xf>
    <xf numFmtId="0" fontId="15" fillId="0" borderId="0" xfId="30" applyFont="1" applyAlignment="1">
      <alignment vertical="top" wrapText="1"/>
    </xf>
    <xf numFmtId="3" fontId="32" fillId="5" borderId="10" xfId="30" applyNumberFormat="1" applyFont="1" applyFill="1" applyBorder="1"/>
    <xf numFmtId="9" fontId="32" fillId="5" borderId="10" xfId="1" applyFont="1" applyFill="1" applyBorder="1"/>
    <xf numFmtId="0" fontId="1" fillId="0" borderId="0" xfId="26"/>
    <xf numFmtId="0" fontId="32" fillId="5" borderId="12" xfId="26" applyFont="1" applyFill="1" applyBorder="1" applyAlignment="1">
      <alignment horizontal="left"/>
    </xf>
    <xf numFmtId="172" fontId="32" fillId="5" borderId="10" xfId="85" applyNumberFormat="1" applyFont="1" applyFill="1" applyBorder="1" applyAlignment="1">
      <alignment horizontal="right"/>
    </xf>
    <xf numFmtId="0" fontId="30" fillId="0" borderId="0" xfId="26" applyFont="1"/>
    <xf numFmtId="0" fontId="8" fillId="0" borderId="2" xfId="26" applyFont="1" applyBorder="1"/>
    <xf numFmtId="172" fontId="1" fillId="0" borderId="2" xfId="26" applyNumberFormat="1" applyBorder="1"/>
    <xf numFmtId="170" fontId="0" fillId="0" borderId="0" xfId="86" applyNumberFormat="1" applyFont="1"/>
    <xf numFmtId="3" fontId="6" fillId="0" borderId="9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3" fontId="32" fillId="5" borderId="10" xfId="19" applyNumberFormat="1" applyFont="1" applyFill="1" applyBorder="1" applyAlignment="1">
      <alignment horizontal="right"/>
    </xf>
    <xf numFmtId="3" fontId="32" fillId="5" borderId="11" xfId="19" applyNumberFormat="1" applyFont="1" applyFill="1" applyBorder="1" applyAlignment="1">
      <alignment horizontal="right"/>
    </xf>
    <xf numFmtId="0" fontId="2" fillId="0" borderId="0" xfId="88"/>
    <xf numFmtId="0" fontId="7" fillId="0" borderId="3" xfId="88" applyFont="1" applyBorder="1" applyAlignment="1">
      <alignment horizontal="left" vertical="top" wrapText="1"/>
    </xf>
    <xf numFmtId="0" fontId="10" fillId="0" borderId="0" xfId="88" applyFont="1"/>
    <xf numFmtId="0" fontId="7" fillId="0" borderId="0" xfId="88" applyFont="1" applyAlignment="1">
      <alignment horizontal="left" vertical="top" wrapText="1"/>
    </xf>
    <xf numFmtId="0" fontId="10" fillId="42" borderId="0" xfId="88" applyFont="1" applyFill="1"/>
    <xf numFmtId="0" fontId="2" fillId="0" borderId="0" xfId="88" applyAlignment="1">
      <alignment vertical="center"/>
    </xf>
    <xf numFmtId="170" fontId="15" fillId="3" borderId="0" xfId="80" applyNumberFormat="1" applyFont="1" applyFill="1" applyBorder="1"/>
    <xf numFmtId="170" fontId="40" fillId="3" borderId="0" xfId="80" applyNumberFormat="1" applyFont="1" applyFill="1" applyBorder="1"/>
    <xf numFmtId="170" fontId="4" fillId="5" borderId="10" xfId="30" applyNumberFormat="1" applyFont="1" applyFill="1" applyBorder="1"/>
    <xf numFmtId="0" fontId="4" fillId="5" borderId="5" xfId="26" applyFont="1" applyFill="1" applyBorder="1" applyAlignment="1">
      <alignment horizontal="left"/>
    </xf>
    <xf numFmtId="0" fontId="4" fillId="5" borderId="6" xfId="26" applyFont="1" applyFill="1" applyBorder="1" applyAlignment="1">
      <alignment horizontal="right"/>
    </xf>
    <xf numFmtId="0" fontId="4" fillId="5" borderId="7" xfId="26" applyFont="1" applyFill="1" applyBorder="1" applyAlignment="1">
      <alignment horizontal="right"/>
    </xf>
    <xf numFmtId="170" fontId="0" fillId="0" borderId="8" xfId="0" applyNumberFormat="1" applyBorder="1"/>
    <xf numFmtId="165" fontId="0" fillId="0" borderId="0" xfId="0" applyNumberFormat="1"/>
    <xf numFmtId="10" fontId="15" fillId="0" borderId="0" xfId="10" applyNumberFormat="1" applyFont="1" applyFill="1" applyBorder="1" applyAlignment="1">
      <alignment horizontal="right" wrapText="1"/>
    </xf>
    <xf numFmtId="166" fontId="15" fillId="0" borderId="8" xfId="75" applyNumberFormat="1" applyFont="1" applyFill="1" applyBorder="1" applyAlignment="1">
      <alignment horizontal="right"/>
    </xf>
    <xf numFmtId="0" fontId="3" fillId="5" borderId="0" xfId="0" applyFont="1" applyFill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3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vertical="center"/>
    </xf>
    <xf numFmtId="3" fontId="6" fillId="0" borderId="0" xfId="73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2" fillId="0" borderId="0" xfId="30" applyFont="1" applyAlignment="1">
      <alignment horizontal="center"/>
    </xf>
    <xf numFmtId="0" fontId="28" fillId="3" borderId="5" xfId="74" applyFont="1" applyFill="1" applyBorder="1" applyAlignment="1">
      <alignment vertical="center"/>
    </xf>
    <xf numFmtId="0" fontId="28" fillId="3" borderId="1" xfId="74" applyFont="1" applyFill="1" applyBorder="1" applyAlignment="1">
      <alignment vertical="center"/>
    </xf>
    <xf numFmtId="0" fontId="23" fillId="0" borderId="0" xfId="74" applyFont="1"/>
    <xf numFmtId="3" fontId="15" fillId="0" borderId="6" xfId="9" applyNumberFormat="1" applyFont="1" applyBorder="1" applyAlignment="1">
      <alignment horizontal="right" wrapText="1"/>
    </xf>
    <xf numFmtId="0" fontId="9" fillId="9" borderId="1" xfId="0" applyFont="1" applyFill="1" applyBorder="1" applyAlignment="1">
      <alignment horizontal="center"/>
    </xf>
    <xf numFmtId="0" fontId="9" fillId="9" borderId="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0" xfId="0" applyFont="1" applyFill="1" applyAlignment="1">
      <alignment horizontal="right"/>
    </xf>
    <xf numFmtId="0" fontId="4" fillId="5" borderId="8" xfId="0" applyFont="1" applyFill="1" applyBorder="1" applyAlignment="1">
      <alignment horizontal="right"/>
    </xf>
    <xf numFmtId="10" fontId="6" fillId="0" borderId="0" xfId="8" applyNumberFormat="1" applyFont="1"/>
    <xf numFmtId="10" fontId="7" fillId="0" borderId="0" xfId="11" applyNumberFormat="1" applyFont="1"/>
    <xf numFmtId="4" fontId="36" fillId="5" borderId="1" xfId="7" applyNumberFormat="1" applyFont="1" applyFill="1" applyBorder="1" applyAlignment="1">
      <alignment horizontal="left"/>
    </xf>
    <xf numFmtId="4" fontId="36" fillId="5" borderId="0" xfId="7" applyNumberFormat="1" applyFont="1" applyFill="1" applyBorder="1" applyAlignment="1">
      <alignment horizontal="left"/>
    </xf>
    <xf numFmtId="4" fontId="36" fillId="5" borderId="8" xfId="7" applyNumberFormat="1" applyFont="1" applyFill="1" applyBorder="1" applyAlignment="1">
      <alignment horizontal="left"/>
    </xf>
    <xf numFmtId="16" fontId="6" fillId="0" borderId="0" xfId="0" applyNumberFormat="1" applyFont="1" applyAlignment="1">
      <alignment horizontal="left"/>
    </xf>
    <xf numFmtId="170" fontId="0" fillId="0" borderId="0" xfId="78" applyNumberFormat="1" applyFont="1" applyBorder="1"/>
    <xf numFmtId="3" fontId="6" fillId="0" borderId="0" xfId="0" applyNumberFormat="1" applyFont="1" applyAlignment="1">
      <alignment horizontal="right"/>
    </xf>
    <xf numFmtId="4" fontId="23" fillId="0" borderId="6" xfId="7" applyNumberFormat="1" applyFont="1" applyFill="1" applyBorder="1" applyAlignment="1">
      <alignment horizontal="right"/>
    </xf>
    <xf numFmtId="4" fontId="23" fillId="0" borderId="8" xfId="7" applyNumberFormat="1" applyFont="1" applyFill="1" applyBorder="1" applyAlignment="1">
      <alignment horizontal="right"/>
    </xf>
    <xf numFmtId="4" fontId="23" fillId="0" borderId="8" xfId="7" applyNumberFormat="1" applyFont="1" applyFill="1" applyBorder="1" applyAlignment="1">
      <alignment horizontal="center"/>
    </xf>
    <xf numFmtId="4" fontId="23" fillId="0" borderId="7" xfId="7" applyNumberFormat="1" applyFont="1" applyFill="1" applyBorder="1" applyAlignment="1">
      <alignment horizontal="center"/>
    </xf>
    <xf numFmtId="4" fontId="23" fillId="0" borderId="6" xfId="7" applyNumberFormat="1" applyFont="1" applyFill="1" applyBorder="1" applyAlignment="1">
      <alignment horizontal="center"/>
    </xf>
    <xf numFmtId="4" fontId="23" fillId="0" borderId="7" xfId="7" applyNumberFormat="1" applyFont="1" applyFill="1" applyBorder="1" applyAlignment="1">
      <alignment horizontal="right"/>
    </xf>
    <xf numFmtId="4" fontId="23" fillId="0" borderId="1" xfId="7" applyNumberFormat="1" applyFont="1" applyFill="1" applyBorder="1" applyAlignment="1">
      <alignment horizontal="left"/>
    </xf>
    <xf numFmtId="4" fontId="23" fillId="0" borderId="6" xfId="7" applyNumberFormat="1" applyFont="1" applyFill="1" applyBorder="1" applyAlignment="1">
      <alignment horizontal="left"/>
    </xf>
    <xf numFmtId="166" fontId="15" fillId="0" borderId="0" xfId="5" applyNumberFormat="1" applyFont="1" applyFill="1" applyBorder="1" applyAlignment="1">
      <alignment horizontal="right"/>
    </xf>
    <xf numFmtId="4" fontId="23" fillId="0" borderId="5" xfId="7" applyNumberFormat="1" applyFont="1" applyFill="1" applyBorder="1" applyAlignment="1">
      <alignment horizontal="left"/>
    </xf>
    <xf numFmtId="4" fontId="23" fillId="0" borderId="0" xfId="7" applyNumberFormat="1" applyFont="1" applyFill="1" applyBorder="1" applyAlignment="1">
      <alignment horizontal="left"/>
    </xf>
    <xf numFmtId="4" fontId="66" fillId="3" borderId="5" xfId="29" applyNumberFormat="1" applyFont="1" applyFill="1" applyBorder="1" applyAlignment="1">
      <alignment horizontal="left"/>
    </xf>
    <xf numFmtId="4" fontId="66" fillId="3" borderId="6" xfId="29" applyNumberFormat="1" applyFont="1" applyFill="1" applyBorder="1" applyAlignment="1">
      <alignment horizontal="left"/>
    </xf>
    <xf numFmtId="4" fontId="66" fillId="3" borderId="1" xfId="29" applyNumberFormat="1" applyFont="1" applyFill="1" applyBorder="1" applyAlignment="1">
      <alignment horizontal="left"/>
    </xf>
    <xf numFmtId="4" fontId="66" fillId="3" borderId="0" xfId="29" applyNumberFormat="1" applyFont="1" applyFill="1" applyBorder="1" applyAlignment="1">
      <alignment horizontal="left"/>
    </xf>
    <xf numFmtId="4" fontId="66" fillId="3" borderId="6" xfId="29" applyNumberFormat="1" applyFont="1" applyFill="1" applyBorder="1" applyAlignment="1">
      <alignment horizontal="right"/>
    </xf>
    <xf numFmtId="4" fontId="66" fillId="3" borderId="7" xfId="29" applyNumberFormat="1" applyFont="1" applyFill="1" applyBorder="1" applyAlignment="1">
      <alignment horizontal="right"/>
    </xf>
    <xf numFmtId="4" fontId="66" fillId="3" borderId="0" xfId="29" applyNumberFormat="1" applyFont="1" applyFill="1" applyBorder="1" applyAlignment="1">
      <alignment horizontal="right"/>
    </xf>
    <xf numFmtId="4" fontId="66" fillId="3" borderId="8" xfId="29" applyNumberFormat="1" applyFont="1" applyFill="1" applyBorder="1" applyAlignment="1">
      <alignment horizontal="right"/>
    </xf>
    <xf numFmtId="4" fontId="23" fillId="3" borderId="0" xfId="29" applyNumberFormat="1" applyFont="1" applyFill="1" applyBorder="1" applyAlignment="1">
      <alignment horizontal="right"/>
    </xf>
    <xf numFmtId="4" fontId="23" fillId="3" borderId="0" xfId="29" applyNumberFormat="1" applyFont="1" applyFill="1" applyBorder="1" applyAlignment="1">
      <alignment horizontal="left"/>
    </xf>
    <xf numFmtId="4" fontId="23" fillId="3" borderId="5" xfId="29" applyNumberFormat="1" applyFont="1" applyFill="1" applyBorder="1" applyAlignment="1">
      <alignment horizontal="left"/>
    </xf>
    <xf numFmtId="4" fontId="23" fillId="3" borderId="6" xfId="29" applyNumberFormat="1" applyFont="1" applyFill="1" applyBorder="1" applyAlignment="1">
      <alignment horizontal="left"/>
    </xf>
    <xf numFmtId="4" fontId="23" fillId="3" borderId="6" xfId="29" applyNumberFormat="1" applyFont="1" applyFill="1" applyBorder="1" applyAlignment="1">
      <alignment horizontal="right"/>
    </xf>
    <xf numFmtId="4" fontId="23" fillId="3" borderId="7" xfId="29" applyNumberFormat="1" applyFont="1" applyFill="1" applyBorder="1" applyAlignment="1">
      <alignment horizontal="right"/>
    </xf>
    <xf numFmtId="4" fontId="23" fillId="3" borderId="1" xfId="29" applyNumberFormat="1" applyFont="1" applyFill="1" applyBorder="1" applyAlignment="1">
      <alignment horizontal="left"/>
    </xf>
    <xf numFmtId="4" fontId="23" fillId="3" borderId="8" xfId="29" applyNumberFormat="1" applyFont="1" applyFill="1" applyBorder="1" applyAlignment="1">
      <alignment horizontal="right"/>
    </xf>
    <xf numFmtId="0" fontId="4" fillId="5" borderId="16" xfId="0" applyFont="1" applyFill="1" applyBorder="1" applyAlignment="1">
      <alignment vertical="center"/>
    </xf>
    <xf numFmtId="4" fontId="23" fillId="0" borderId="6" xfId="7" applyNumberFormat="1" applyFont="1" applyFill="1" applyBorder="1" applyAlignment="1">
      <alignment horizontal="right" vertical="center"/>
    </xf>
    <xf numFmtId="4" fontId="23" fillId="0" borderId="7" xfId="7" applyNumberFormat="1" applyFont="1" applyFill="1" applyBorder="1" applyAlignment="1">
      <alignment horizontal="right" vertical="center"/>
    </xf>
    <xf numFmtId="4" fontId="23" fillId="0" borderId="1" xfId="7" applyNumberFormat="1" applyFont="1" applyFill="1" applyBorder="1" applyAlignment="1">
      <alignment horizontal="left" vertical="center"/>
    </xf>
    <xf numFmtId="4" fontId="23" fillId="0" borderId="8" xfId="7" applyNumberFormat="1" applyFont="1" applyFill="1" applyBorder="1" applyAlignment="1">
      <alignment horizontal="right" vertical="center"/>
    </xf>
    <xf numFmtId="170" fontId="28" fillId="0" borderId="0" xfId="78" applyNumberFormat="1" applyFont="1" applyBorder="1"/>
    <xf numFmtId="170" fontId="28" fillId="0" borderId="6" xfId="78" applyNumberFormat="1" applyFont="1" applyBorder="1"/>
    <xf numFmtId="3" fontId="4" fillId="5" borderId="17" xfId="0" applyNumberFormat="1" applyFont="1" applyFill="1" applyBorder="1" applyAlignment="1">
      <alignment vertical="center"/>
    </xf>
    <xf numFmtId="170" fontId="28" fillId="0" borderId="0" xfId="78" applyNumberFormat="1" applyFont="1"/>
    <xf numFmtId="4" fontId="23" fillId="0" borderId="0" xfId="7" applyNumberFormat="1" applyFont="1" applyFill="1" applyBorder="1" applyAlignment="1">
      <alignment horizontal="right"/>
    </xf>
    <xf numFmtId="4" fontId="23" fillId="0" borderId="6" xfId="7" applyNumberFormat="1" applyFont="1" applyFill="1" applyBorder="1" applyAlignment="1">
      <alignment horizontal="left" vertical="center"/>
    </xf>
    <xf numFmtId="4" fontId="23" fillId="0" borderId="5" xfId="7" applyNumberFormat="1" applyFont="1" applyFill="1" applyBorder="1" applyAlignment="1">
      <alignment horizontal="left" vertical="center"/>
    </xf>
    <xf numFmtId="4" fontId="23" fillId="0" borderId="0" xfId="7" applyNumberFormat="1" applyFont="1" applyFill="1" applyBorder="1" applyAlignment="1">
      <alignment horizontal="left" vertical="center"/>
    </xf>
    <xf numFmtId="4" fontId="23" fillId="0" borderId="0" xfId="7" applyNumberFormat="1" applyFont="1" applyFill="1" applyBorder="1" applyAlignment="1">
      <alignment horizontal="right" vertical="center"/>
    </xf>
    <xf numFmtId="170" fontId="32" fillId="5" borderId="17" xfId="78" applyNumberFormat="1" applyFont="1" applyFill="1" applyBorder="1" applyAlignment="1">
      <alignment horizontal="right"/>
    </xf>
    <xf numFmtId="170" fontId="32" fillId="5" borderId="18" xfId="78" applyNumberFormat="1" applyFont="1" applyFill="1" applyBorder="1" applyAlignment="1">
      <alignment horizontal="right"/>
    </xf>
    <xf numFmtId="0" fontId="10" fillId="3" borderId="5" xfId="90" applyFont="1" applyFill="1" applyBorder="1" applyAlignment="1">
      <alignment horizontal="right" wrapText="1"/>
    </xf>
    <xf numFmtId="0" fontId="10" fillId="3" borderId="6" xfId="90" applyFont="1" applyFill="1" applyBorder="1" applyAlignment="1">
      <alignment horizontal="right" wrapText="1"/>
    </xf>
    <xf numFmtId="170" fontId="11" fillId="3" borderId="6" xfId="84" applyNumberFormat="1" applyFont="1" applyFill="1" applyBorder="1"/>
    <xf numFmtId="170" fontId="10" fillId="3" borderId="7" xfId="87" applyNumberFormat="1" applyFont="1" applyFill="1" applyBorder="1" applyAlignment="1">
      <alignment horizontal="center" wrapText="1"/>
    </xf>
    <xf numFmtId="0" fontId="10" fillId="3" borderId="1" xfId="90" applyFont="1" applyFill="1" applyBorder="1" applyAlignment="1">
      <alignment horizontal="right" wrapText="1"/>
    </xf>
    <xf numFmtId="0" fontId="10" fillId="3" borderId="0" xfId="90" applyFont="1" applyFill="1" applyAlignment="1">
      <alignment horizontal="right" wrapText="1"/>
    </xf>
    <xf numFmtId="170" fontId="11" fillId="3" borderId="0" xfId="84" applyNumberFormat="1" applyFont="1" applyFill="1" applyBorder="1"/>
    <xf numFmtId="170" fontId="10" fillId="3" borderId="8" xfId="87" applyNumberFormat="1" applyFont="1" applyFill="1" applyBorder="1" applyAlignment="1">
      <alignment horizontal="center" wrapText="1"/>
    </xf>
    <xf numFmtId="169" fontId="0" fillId="0" borderId="0" xfId="0" applyNumberFormat="1"/>
    <xf numFmtId="166" fontId="15" fillId="0" borderId="11" xfId="75" applyNumberFormat="1" applyFont="1" applyFill="1" applyBorder="1" applyAlignment="1">
      <alignment horizontal="right"/>
    </xf>
    <xf numFmtId="0" fontId="8" fillId="3" borderId="0" xfId="30" applyFont="1" applyFill="1" applyAlignment="1">
      <alignment horizontal="left"/>
    </xf>
    <xf numFmtId="0" fontId="8" fillId="0" borderId="0" xfId="26" applyFont="1" applyAlignment="1">
      <alignment horizontal="left"/>
    </xf>
    <xf numFmtId="4" fontId="23" fillId="0" borderId="0" xfId="7" applyNumberFormat="1" applyFont="1" applyFill="1" applyBorder="1" applyAlignment="1">
      <alignment horizontal="center"/>
    </xf>
    <xf numFmtId="4" fontId="36" fillId="5" borderId="0" xfId="6" applyNumberFormat="1" applyFont="1" applyFill="1" applyAlignment="1">
      <alignment horizontal="left"/>
    </xf>
    <xf numFmtId="0" fontId="6" fillId="0" borderId="15" xfId="0" applyFont="1" applyBorder="1" applyAlignment="1">
      <alignment horizontal="left" vertical="center"/>
    </xf>
    <xf numFmtId="0" fontId="31" fillId="7" borderId="1" xfId="79" applyFont="1" applyFill="1" applyBorder="1" applyAlignment="1">
      <alignment horizontal="center" vertical="center"/>
    </xf>
    <xf numFmtId="0" fontId="31" fillId="7" borderId="0" xfId="79" applyFont="1" applyFill="1" applyAlignment="1">
      <alignment horizontal="center" vertical="center" wrapText="1"/>
    </xf>
    <xf numFmtId="0" fontId="31" fillId="7" borderId="0" xfId="79" applyFont="1" applyFill="1" applyAlignment="1">
      <alignment horizontal="center" vertical="center"/>
    </xf>
    <xf numFmtId="0" fontId="31" fillId="7" borderId="8" xfId="79" applyFont="1" applyFill="1" applyBorder="1" applyAlignment="1">
      <alignment horizontal="center" vertical="center"/>
    </xf>
    <xf numFmtId="3" fontId="4" fillId="5" borderId="15" xfId="0" applyNumberFormat="1" applyFont="1" applyFill="1" applyBorder="1" applyAlignment="1">
      <alignment horizontal="right" vertical="center"/>
    </xf>
    <xf numFmtId="0" fontId="4" fillId="5" borderId="15" xfId="0" applyFont="1" applyFill="1" applyBorder="1" applyAlignment="1">
      <alignment vertical="center"/>
    </xf>
    <xf numFmtId="3" fontId="6" fillId="0" borderId="15" xfId="73" applyNumberFormat="1" applyFont="1" applyFill="1" applyBorder="1" applyAlignment="1">
      <alignment vertical="center"/>
    </xf>
    <xf numFmtId="10" fontId="6" fillId="0" borderId="15" xfId="3" applyNumberFormat="1" applyFont="1" applyBorder="1" applyAlignment="1">
      <alignment vertical="center"/>
    </xf>
    <xf numFmtId="3" fontId="28" fillId="0" borderId="15" xfId="91" applyNumberFormat="1" applyFont="1" applyBorder="1" applyAlignment="1">
      <alignment vertical="top" wrapText="1"/>
    </xf>
    <xf numFmtId="0" fontId="34" fillId="5" borderId="15" xfId="0" applyFont="1" applyFill="1" applyBorder="1" applyAlignment="1">
      <alignment horizontal="left" vertical="center"/>
    </xf>
    <xf numFmtId="166" fontId="32" fillId="5" borderId="15" xfId="5" applyNumberFormat="1" applyFont="1" applyFill="1" applyBorder="1"/>
    <xf numFmtId="10" fontId="4" fillId="5" borderId="18" xfId="0" applyNumberFormat="1" applyFont="1" applyFill="1" applyBorder="1"/>
    <xf numFmtId="170" fontId="28" fillId="0" borderId="0" xfId="78" applyNumberFormat="1" applyFont="1" applyBorder="1" applyAlignment="1">
      <alignment vertical="center"/>
    </xf>
    <xf numFmtId="170" fontId="1" fillId="3" borderId="0" xfId="78" applyNumberFormat="1" applyFill="1"/>
    <xf numFmtId="3" fontId="32" fillId="3" borderId="0" xfId="30" applyNumberFormat="1" applyFont="1" applyFill="1" applyAlignment="1">
      <alignment horizontal="right"/>
    </xf>
    <xf numFmtId="0" fontId="6" fillId="3" borderId="0" xfId="0" applyFont="1" applyFill="1"/>
    <xf numFmtId="0" fontId="48" fillId="3" borderId="0" xfId="28" applyFont="1" applyFill="1" applyAlignment="1" applyProtection="1"/>
    <xf numFmtId="0" fontId="46" fillId="3" borderId="0" xfId="0" applyFont="1" applyFill="1"/>
    <xf numFmtId="0" fontId="49" fillId="3" borderId="0" xfId="0" applyFont="1" applyFill="1"/>
    <xf numFmtId="0" fontId="28" fillId="0" borderId="0" xfId="92" applyNumberFormat="1" applyFont="1" applyAlignment="1">
      <alignment vertical="top" wrapText="1"/>
    </xf>
    <xf numFmtId="0" fontId="68" fillId="0" borderId="0" xfId="6" applyFont="1"/>
    <xf numFmtId="0" fontId="68" fillId="0" borderId="0" xfId="6" applyFont="1" applyAlignment="1">
      <alignment horizontal="center"/>
    </xf>
    <xf numFmtId="0" fontId="69" fillId="0" borderId="0" xfId="6" applyFont="1"/>
    <xf numFmtId="0" fontId="19" fillId="0" borderId="0" xfId="6" applyAlignment="1">
      <alignment horizontal="center" vertical="center"/>
    </xf>
    <xf numFmtId="0" fontId="19" fillId="0" borderId="0" xfId="6" applyAlignment="1">
      <alignment vertical="center"/>
    </xf>
    <xf numFmtId="0" fontId="6" fillId="0" borderId="0" xfId="6" applyFont="1" applyAlignment="1">
      <alignment vertical="center"/>
    </xf>
    <xf numFmtId="10" fontId="15" fillId="0" borderId="17" xfId="3" applyNumberFormat="1" applyFont="1" applyFill="1" applyBorder="1" applyAlignment="1" applyProtection="1">
      <alignment horizontal="right" vertical="center"/>
      <protection locked="0"/>
    </xf>
    <xf numFmtId="10" fontId="15" fillId="0" borderId="8" xfId="3" applyNumberFormat="1" applyFont="1" applyFill="1" applyBorder="1" applyAlignment="1" applyProtection="1">
      <alignment horizontal="right" vertical="center"/>
      <protection locked="0"/>
    </xf>
    <xf numFmtId="10" fontId="15" fillId="0" borderId="18" xfId="3" applyNumberFormat="1" applyFont="1" applyFill="1" applyBorder="1" applyAlignment="1" applyProtection="1">
      <alignment horizontal="right" vertical="center"/>
      <protection locked="0"/>
    </xf>
    <xf numFmtId="0" fontId="15" fillId="3" borderId="15" xfId="20" applyFont="1" applyFill="1" applyBorder="1" applyAlignment="1">
      <alignment horizontal="left" vertical="center" wrapText="1"/>
    </xf>
    <xf numFmtId="10" fontId="32" fillId="5" borderId="11" xfId="1" applyNumberFormat="1" applyFont="1" applyFill="1" applyBorder="1"/>
    <xf numFmtId="9" fontId="0" fillId="0" borderId="0" xfId="78" applyNumberFormat="1" applyFont="1"/>
    <xf numFmtId="176" fontId="4" fillId="5" borderId="18" xfId="1" applyNumberFormat="1" applyFont="1" applyFill="1" applyBorder="1" applyAlignment="1">
      <alignment vertical="center"/>
    </xf>
    <xf numFmtId="3" fontId="15" fillId="0" borderId="0" xfId="0" applyNumberFormat="1" applyFont="1" applyAlignment="1">
      <alignment horizontal="right" vertical="center"/>
    </xf>
    <xf numFmtId="0" fontId="6" fillId="0" borderId="15" xfId="0" applyFont="1" applyBorder="1" applyAlignment="1">
      <alignment horizontal="left" vertical="center"/>
    </xf>
    <xf numFmtId="4" fontId="36" fillId="5" borderId="0" xfId="6" applyNumberFormat="1" applyFont="1" applyFill="1" applyAlignment="1">
      <alignment horizontal="left"/>
    </xf>
    <xf numFmtId="0" fontId="28" fillId="0" borderId="0" xfId="91" applyNumberFormat="1" applyFont="1" applyAlignment="1">
      <alignment vertical="top" wrapText="1"/>
    </xf>
    <xf numFmtId="175" fontId="28" fillId="0" borderId="0" xfId="91" applyNumberFormat="1" applyFont="1" applyAlignment="1">
      <alignment vertical="top" wrapText="1"/>
    </xf>
    <xf numFmtId="10" fontId="15" fillId="0" borderId="10" xfId="3" applyNumberFormat="1" applyFont="1" applyFill="1" applyBorder="1" applyAlignment="1" applyProtection="1">
      <alignment horizontal="right" vertical="center"/>
      <protection locked="0"/>
    </xf>
    <xf numFmtId="10" fontId="15" fillId="0" borderId="11" xfId="3" applyNumberFormat="1" applyFont="1" applyFill="1" applyBorder="1" applyAlignment="1" applyProtection="1">
      <alignment horizontal="right" vertical="center"/>
      <protection locked="0"/>
    </xf>
    <xf numFmtId="0" fontId="6" fillId="3" borderId="15" xfId="20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/>
    </xf>
    <xf numFmtId="166" fontId="15" fillId="0" borderId="9" xfId="75" applyNumberFormat="1" applyFont="1" applyFill="1" applyBorder="1" applyAlignment="1">
      <alignment horizontal="right"/>
    </xf>
    <xf numFmtId="166" fontId="15" fillId="0" borderId="13" xfId="75" applyNumberFormat="1" applyFont="1" applyFill="1" applyBorder="1" applyAlignment="1">
      <alignment horizontal="right"/>
    </xf>
    <xf numFmtId="10" fontId="4" fillId="5" borderId="21" xfId="1" applyNumberFormat="1" applyFont="1" applyFill="1" applyBorder="1" applyAlignment="1">
      <alignment horizontal="right" vertical="center" wrapText="1"/>
    </xf>
    <xf numFmtId="0" fontId="6" fillId="3" borderId="15" xfId="20" applyFont="1" applyFill="1" applyBorder="1" applyAlignment="1">
      <alignment horizontal="left" vertical="center" wrapText="1"/>
    </xf>
    <xf numFmtId="3" fontId="15" fillId="0" borderId="0" xfId="0" applyNumberFormat="1" applyFont="1" applyAlignment="1">
      <alignment horizontal="right" vertical="center"/>
    </xf>
    <xf numFmtId="4" fontId="23" fillId="0" borderId="16" xfId="7" applyNumberFormat="1" applyFont="1" applyFill="1" applyBorder="1" applyAlignment="1">
      <alignment horizontal="left" vertical="center"/>
    </xf>
    <xf numFmtId="4" fontId="23" fillId="0" borderId="17" xfId="7" applyNumberFormat="1" applyFont="1" applyFill="1" applyBorder="1" applyAlignment="1">
      <alignment horizontal="left" vertical="center"/>
    </xf>
    <xf numFmtId="4" fontId="23" fillId="0" borderId="17" xfId="7" applyNumberFormat="1" applyFont="1" applyFill="1" applyBorder="1" applyAlignment="1">
      <alignment horizontal="right" vertical="center"/>
    </xf>
    <xf numFmtId="4" fontId="23" fillId="0" borderId="18" xfId="7" applyNumberFormat="1" applyFont="1" applyFill="1" applyBorder="1" applyAlignment="1">
      <alignment horizontal="right" vertical="center"/>
    </xf>
    <xf numFmtId="0" fontId="28" fillId="3" borderId="5" xfId="21" applyFont="1" applyFill="1" applyBorder="1" applyAlignment="1">
      <alignment vertical="center"/>
    </xf>
    <xf numFmtId="0" fontId="28" fillId="0" borderId="13" xfId="21" applyFont="1" applyBorder="1" applyAlignment="1">
      <alignment vertical="center"/>
    </xf>
    <xf numFmtId="3" fontId="6" fillId="0" borderId="0" xfId="73" applyNumberFormat="1" applyFont="1" applyFill="1" applyBorder="1" applyAlignment="1">
      <alignment vertical="center"/>
    </xf>
    <xf numFmtId="14" fontId="30" fillId="0" borderId="0" xfId="0" applyNumberFormat="1" applyFont="1"/>
    <xf numFmtId="0" fontId="0" fillId="0" borderId="0" xfId="0" applyFill="1"/>
    <xf numFmtId="0" fontId="30" fillId="0" borderId="0" xfId="0" applyFont="1" applyFill="1"/>
    <xf numFmtId="170" fontId="70" fillId="0" borderId="0" xfId="78" applyNumberFormat="1" applyFont="1"/>
    <xf numFmtId="166" fontId="0" fillId="0" borderId="0" xfId="0" applyNumberFormat="1"/>
    <xf numFmtId="0" fontId="28" fillId="0" borderId="15" xfId="0" applyFont="1" applyBorder="1" applyAlignment="1">
      <alignment vertical="center" wrapText="1"/>
    </xf>
    <xf numFmtId="166" fontId="28" fillId="0" borderId="15" xfId="5" applyNumberFormat="1" applyFont="1" applyBorder="1"/>
    <xf numFmtId="0" fontId="28" fillId="0" borderId="0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49" fontId="33" fillId="0" borderId="0" xfId="0" applyNumberFormat="1" applyFont="1" applyBorder="1" applyAlignment="1">
      <alignment vertical="center" wrapText="1"/>
    </xf>
    <xf numFmtId="0" fontId="0" fillId="0" borderId="0" xfId="0" applyBorder="1"/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15" fillId="3" borderId="0" xfId="20" applyFont="1" applyFill="1" applyBorder="1" applyAlignment="1">
      <alignment horizontal="left" vertical="center" wrapText="1"/>
    </xf>
    <xf numFmtId="170" fontId="0" fillId="0" borderId="0" xfId="0" applyNumberFormat="1" applyBorder="1"/>
    <xf numFmtId="166" fontId="15" fillId="0" borderId="1" xfId="75" applyNumberFormat="1" applyFont="1" applyFill="1" applyBorder="1" applyAlignment="1">
      <alignment horizontal="right"/>
    </xf>
    <xf numFmtId="175" fontId="28" fillId="0" borderId="0" xfId="93" applyNumberFormat="1" applyFont="1" applyFill="1" applyAlignment="1">
      <alignment vertical="top" wrapText="1"/>
    </xf>
    <xf numFmtId="175" fontId="28" fillId="0" borderId="0" xfId="94" applyNumberFormat="1" applyFont="1" applyFill="1" applyAlignment="1">
      <alignment vertical="top" wrapText="1"/>
    </xf>
    <xf numFmtId="0" fontId="0" fillId="0" borderId="0" xfId="0" applyFont="1" applyFill="1"/>
    <xf numFmtId="0" fontId="71" fillId="0" borderId="0" xfId="28" applyFont="1" applyFill="1" applyAlignment="1" applyProtection="1"/>
    <xf numFmtId="0" fontId="8" fillId="0" borderId="0" xfId="0" applyFont="1" applyAlignment="1">
      <alignment horizontal="left" vertical="center" wrapText="1"/>
    </xf>
    <xf numFmtId="165" fontId="31" fillId="5" borderId="5" xfId="18" applyFont="1" applyFill="1" applyBorder="1" applyAlignment="1">
      <alignment horizontal="center"/>
    </xf>
    <xf numFmtId="165" fontId="31" fillId="5" borderId="6" xfId="18" applyFont="1" applyFill="1" applyBorder="1" applyAlignment="1">
      <alignment horizontal="center"/>
    </xf>
    <xf numFmtId="165" fontId="31" fillId="5" borderId="7" xfId="18" applyFont="1" applyFill="1" applyBorder="1" applyAlignment="1">
      <alignment horizontal="center"/>
    </xf>
    <xf numFmtId="165" fontId="31" fillId="5" borderId="1" xfId="18" applyFont="1" applyFill="1" applyBorder="1" applyAlignment="1">
      <alignment horizontal="center"/>
    </xf>
    <xf numFmtId="165" fontId="31" fillId="5" borderId="0" xfId="18" applyFont="1" applyFill="1" applyBorder="1" applyAlignment="1">
      <alignment horizontal="center"/>
    </xf>
    <xf numFmtId="165" fontId="31" fillId="5" borderId="8" xfId="18" applyFont="1" applyFill="1" applyBorder="1" applyAlignment="1">
      <alignment horizontal="center"/>
    </xf>
    <xf numFmtId="0" fontId="31" fillId="5" borderId="1" xfId="19" applyFont="1" applyFill="1" applyBorder="1" applyAlignment="1">
      <alignment horizontal="center"/>
    </xf>
    <xf numFmtId="0" fontId="31" fillId="5" borderId="0" xfId="19" applyFont="1" applyFill="1" applyAlignment="1">
      <alignment horizontal="center"/>
    </xf>
    <xf numFmtId="0" fontId="31" fillId="5" borderId="8" xfId="19" applyFont="1" applyFill="1" applyBorder="1" applyAlignment="1">
      <alignment horizontal="center"/>
    </xf>
    <xf numFmtId="0" fontId="4" fillId="5" borderId="9" xfId="19" applyFont="1" applyFill="1" applyBorder="1" applyAlignment="1">
      <alignment horizontal="left" vertical="center"/>
    </xf>
    <xf numFmtId="0" fontId="4" fillId="5" borderId="16" xfId="19" applyFont="1" applyFill="1" applyBorder="1" applyAlignment="1">
      <alignment horizontal="left" vertical="center"/>
    </xf>
    <xf numFmtId="0" fontId="4" fillId="5" borderId="10" xfId="19" applyFont="1" applyFill="1" applyBorder="1" applyAlignment="1">
      <alignment horizontal="center" vertical="center"/>
    </xf>
    <xf numFmtId="0" fontId="4" fillId="5" borderId="11" xfId="19" applyFont="1" applyFill="1" applyBorder="1" applyAlignment="1">
      <alignment horizontal="center" vertical="center"/>
    </xf>
    <xf numFmtId="0" fontId="4" fillId="5" borderId="12" xfId="19" applyFont="1" applyFill="1" applyBorder="1" applyAlignment="1">
      <alignment horizontal="center" vertical="center"/>
    </xf>
    <xf numFmtId="0" fontId="4" fillId="5" borderId="9" xfId="19" applyFont="1" applyFill="1" applyBorder="1" applyAlignment="1">
      <alignment horizontal="center" vertical="center" wrapText="1"/>
    </xf>
    <xf numFmtId="0" fontId="4" fillId="5" borderId="14" xfId="19" applyFont="1" applyFill="1" applyBorder="1" applyAlignment="1">
      <alignment horizontal="center" vertical="center" wrapText="1"/>
    </xf>
    <xf numFmtId="0" fontId="4" fillId="5" borderId="7" xfId="19" applyFont="1" applyFill="1" applyBorder="1" applyAlignment="1">
      <alignment horizontal="center" vertical="center" wrapText="1"/>
    </xf>
    <xf numFmtId="0" fontId="4" fillId="5" borderId="8" xfId="19" applyFont="1" applyFill="1" applyBorder="1" applyAlignment="1">
      <alignment horizontal="center" vertical="center" wrapText="1"/>
    </xf>
    <xf numFmtId="0" fontId="28" fillId="0" borderId="0" xfId="92" applyNumberFormat="1" applyFont="1" applyAlignment="1">
      <alignment horizontal="left" vertical="center" wrapText="1"/>
    </xf>
    <xf numFmtId="0" fontId="28" fillId="0" borderId="0" xfId="92" applyNumberFormat="1" applyFont="1" applyAlignment="1">
      <alignment horizontal="center" vertical="center" wrapText="1"/>
    </xf>
    <xf numFmtId="0" fontId="9" fillId="7" borderId="5" xfId="79" applyFont="1" applyFill="1" applyBorder="1" applyAlignment="1">
      <alignment horizontal="center" vertical="center"/>
    </xf>
    <xf numFmtId="0" fontId="9" fillId="7" borderId="6" xfId="79" applyFont="1" applyFill="1" applyBorder="1" applyAlignment="1">
      <alignment horizontal="center" vertical="center"/>
    </xf>
    <xf numFmtId="0" fontId="9" fillId="7" borderId="7" xfId="79" applyFont="1" applyFill="1" applyBorder="1" applyAlignment="1">
      <alignment horizontal="center" vertical="center"/>
    </xf>
    <xf numFmtId="0" fontId="9" fillId="7" borderId="1" xfId="79" applyFont="1" applyFill="1" applyBorder="1" applyAlignment="1">
      <alignment horizontal="center" vertical="center"/>
    </xf>
    <xf numFmtId="0" fontId="9" fillId="7" borderId="0" xfId="79" applyFont="1" applyFill="1" applyAlignment="1">
      <alignment horizontal="center" vertical="center"/>
    </xf>
    <xf numFmtId="0" fontId="9" fillId="7" borderId="8" xfId="79" applyFont="1" applyFill="1" applyBorder="1" applyAlignment="1">
      <alignment horizontal="center" vertical="center"/>
    </xf>
    <xf numFmtId="0" fontId="9" fillId="8" borderId="1" xfId="79" applyFont="1" applyFill="1" applyBorder="1" applyAlignment="1">
      <alignment horizontal="center" vertical="center"/>
    </xf>
    <xf numFmtId="0" fontId="9" fillId="8" borderId="0" xfId="79" applyFont="1" applyFill="1" applyAlignment="1">
      <alignment horizontal="center" vertical="center"/>
    </xf>
    <xf numFmtId="0" fontId="9" fillId="8" borderId="8" xfId="79" applyFont="1" applyFill="1" applyBorder="1" applyAlignment="1">
      <alignment horizontal="center" vertical="center"/>
    </xf>
    <xf numFmtId="3" fontId="6" fillId="0" borderId="1" xfId="73" applyNumberFormat="1" applyFont="1" applyBorder="1" applyAlignment="1">
      <alignment horizontal="right" vertical="center"/>
    </xf>
    <xf numFmtId="3" fontId="6" fillId="0" borderId="16" xfId="73" applyNumberFormat="1" applyFont="1" applyBorder="1" applyAlignment="1">
      <alignment horizontal="right" vertical="center"/>
    </xf>
    <xf numFmtId="0" fontId="6" fillId="0" borderId="9" xfId="20" applyFont="1" applyBorder="1" applyAlignment="1">
      <alignment vertical="center" wrapText="1"/>
    </xf>
    <xf numFmtId="0" fontId="6" fillId="0" borderId="14" xfId="20" applyFont="1" applyBorder="1" applyAlignment="1">
      <alignment vertical="center" wrapText="1"/>
    </xf>
    <xf numFmtId="0" fontId="6" fillId="0" borderId="13" xfId="20" applyFont="1" applyBorder="1" applyAlignment="1">
      <alignment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32" fillId="5" borderId="1" xfId="0" applyFont="1" applyFill="1" applyBorder="1" applyAlignment="1">
      <alignment horizontal="left" vertical="center"/>
    </xf>
    <xf numFmtId="0" fontId="32" fillId="5" borderId="0" xfId="0" applyFont="1" applyFill="1" applyAlignment="1">
      <alignment horizontal="left" vertical="center"/>
    </xf>
    <xf numFmtId="0" fontId="32" fillId="5" borderId="0" xfId="0" applyFont="1" applyFill="1" applyAlignment="1">
      <alignment horizontal="center" vertical="center" wrapText="1"/>
    </xf>
    <xf numFmtId="0" fontId="6" fillId="0" borderId="9" xfId="20" applyFont="1" applyBorder="1" applyAlignment="1">
      <alignment horizontal="left" vertical="center" wrapText="1"/>
    </xf>
    <xf numFmtId="0" fontId="6" fillId="0" borderId="14" xfId="2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6" fillId="0" borderId="13" xfId="20" applyFont="1" applyBorder="1" applyAlignment="1">
      <alignment horizontal="left" vertical="center" wrapText="1"/>
    </xf>
    <xf numFmtId="0" fontId="6" fillId="0" borderId="9" xfId="72" applyFont="1" applyBorder="1" applyAlignment="1">
      <alignment vertical="center" wrapText="1"/>
    </xf>
    <xf numFmtId="0" fontId="6" fillId="0" borderId="13" xfId="72" applyFont="1" applyBorder="1" applyAlignment="1">
      <alignment vertical="center" wrapText="1"/>
    </xf>
    <xf numFmtId="0" fontId="6" fillId="0" borderId="5" xfId="72" applyFont="1" applyBorder="1" applyAlignment="1">
      <alignment vertical="center" wrapText="1"/>
    </xf>
    <xf numFmtId="0" fontId="6" fillId="0" borderId="1" xfId="72" applyFont="1" applyBorder="1" applyAlignment="1">
      <alignment vertical="center" wrapText="1"/>
    </xf>
    <xf numFmtId="0" fontId="6" fillId="0" borderId="16" xfId="72" applyFont="1" applyBorder="1" applyAlignment="1">
      <alignment vertical="center" wrapText="1"/>
    </xf>
    <xf numFmtId="0" fontId="6" fillId="0" borderId="14" xfId="72" applyFont="1" applyBorder="1" applyAlignment="1">
      <alignment vertical="center" wrapText="1"/>
    </xf>
    <xf numFmtId="0" fontId="6" fillId="0" borderId="32" xfId="72" applyFont="1" applyBorder="1" applyAlignment="1">
      <alignment vertical="center" wrapText="1"/>
    </xf>
    <xf numFmtId="0" fontId="6" fillId="0" borderId="33" xfId="72" applyFont="1" applyBorder="1" applyAlignment="1">
      <alignment vertical="center" wrapText="1"/>
    </xf>
    <xf numFmtId="0" fontId="6" fillId="0" borderId="34" xfId="72" applyFont="1" applyBorder="1" applyAlignment="1">
      <alignment vertical="center" wrapText="1"/>
    </xf>
    <xf numFmtId="0" fontId="4" fillId="5" borderId="12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28" fillId="0" borderId="9" xfId="21" applyFont="1" applyBorder="1" applyAlignment="1">
      <alignment horizontal="left" vertical="center"/>
    </xf>
    <xf numFmtId="0" fontId="28" fillId="0" borderId="14" xfId="21" applyFont="1" applyBorder="1" applyAlignment="1">
      <alignment horizontal="left" vertical="center"/>
    </xf>
    <xf numFmtId="0" fontId="28" fillId="0" borderId="13" xfId="21" applyFont="1" applyBorder="1" applyAlignment="1">
      <alignment horizontal="left" vertical="center"/>
    </xf>
    <xf numFmtId="3" fontId="15" fillId="0" borderId="0" xfId="0" applyNumberFormat="1" applyFont="1" applyAlignment="1">
      <alignment horizontal="right" vertical="center"/>
    </xf>
    <xf numFmtId="0" fontId="32" fillId="5" borderId="5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32" fillId="5" borderId="6" xfId="0" applyFont="1" applyFill="1" applyBorder="1" applyAlignment="1">
      <alignment horizontal="left" vertical="center"/>
    </xf>
    <xf numFmtId="0" fontId="32" fillId="5" borderId="6" xfId="0" applyFont="1" applyFill="1" applyBorder="1" applyAlignment="1">
      <alignment horizontal="center" vertical="center" wrapText="1"/>
    </xf>
    <xf numFmtId="0" fontId="6" fillId="3" borderId="15" xfId="20" applyFont="1" applyFill="1" applyBorder="1" applyAlignment="1">
      <alignment horizontal="left" vertical="center" wrapText="1"/>
    </xf>
    <xf numFmtId="3" fontId="6" fillId="0" borderId="5" xfId="73" applyNumberFormat="1" applyFont="1" applyBorder="1" applyAlignment="1">
      <alignment horizontal="right" vertical="center"/>
    </xf>
    <xf numFmtId="3" fontId="6" fillId="0" borderId="0" xfId="73" applyNumberFormat="1" applyFont="1" applyFill="1" applyBorder="1" applyAlignment="1">
      <alignment vertical="center"/>
    </xf>
    <xf numFmtId="0" fontId="4" fillId="5" borderId="15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32" fillId="5" borderId="15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  <xf numFmtId="0" fontId="32" fillId="5" borderId="16" xfId="0" applyFont="1" applyFill="1" applyBorder="1" applyAlignment="1">
      <alignment horizontal="left" vertical="center"/>
    </xf>
    <xf numFmtId="0" fontId="32" fillId="5" borderId="9" xfId="0" applyFont="1" applyFill="1" applyBorder="1" applyAlignment="1">
      <alignment horizontal="left" vertical="center" wrapText="1"/>
    </xf>
    <xf numFmtId="0" fontId="32" fillId="5" borderId="13" xfId="0" applyFont="1" applyFill="1" applyBorder="1" applyAlignment="1">
      <alignment horizontal="left" vertical="center" wrapText="1"/>
    </xf>
    <xf numFmtId="0" fontId="32" fillId="5" borderId="7" xfId="0" applyFont="1" applyFill="1" applyBorder="1" applyAlignment="1">
      <alignment horizontal="left" vertical="center" wrapText="1"/>
    </xf>
    <xf numFmtId="0" fontId="32" fillId="5" borderId="18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/>
    </xf>
    <xf numFmtId="0" fontId="4" fillId="5" borderId="17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3" fillId="9" borderId="1" xfId="0" applyFont="1" applyFill="1" applyBorder="1" applyAlignment="1">
      <alignment horizontal="center"/>
    </xf>
    <xf numFmtId="0" fontId="3" fillId="9" borderId="0" xfId="0" applyFont="1" applyFill="1" applyAlignment="1">
      <alignment horizontal="center"/>
    </xf>
    <xf numFmtId="0" fontId="3" fillId="9" borderId="8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left"/>
    </xf>
    <xf numFmtId="0" fontId="4" fillId="5" borderId="10" xfId="0" applyFont="1" applyFill="1" applyBorder="1" applyAlignment="1">
      <alignment horizontal="left"/>
    </xf>
    <xf numFmtId="0" fontId="12" fillId="5" borderId="1" xfId="0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32" fillId="5" borderId="7" xfId="0" applyFont="1" applyFill="1" applyBorder="1" applyAlignment="1">
      <alignment horizontal="center" vertical="center" wrapText="1"/>
    </xf>
    <xf numFmtId="0" fontId="32" fillId="5" borderId="18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/>
    </xf>
    <xf numFmtId="0" fontId="27" fillId="5" borderId="1" xfId="0" applyFont="1" applyFill="1" applyBorder="1" applyAlignment="1">
      <alignment horizontal="center"/>
    </xf>
    <xf numFmtId="0" fontId="27" fillId="5" borderId="8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31" fillId="5" borderId="0" xfId="0" applyFont="1" applyFill="1" applyAlignment="1">
      <alignment horizontal="center"/>
    </xf>
    <xf numFmtId="0" fontId="15" fillId="3" borderId="0" xfId="12" applyFont="1" applyFill="1" applyAlignment="1">
      <alignment horizontal="left" vertical="center" wrapText="1"/>
    </xf>
    <xf numFmtId="0" fontId="12" fillId="5" borderId="5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" wrapText="1"/>
    </xf>
    <xf numFmtId="0" fontId="27" fillId="5" borderId="0" xfId="6" applyFont="1" applyFill="1" applyAlignment="1">
      <alignment horizontal="center"/>
    </xf>
    <xf numFmtId="0" fontId="12" fillId="5" borderId="5" xfId="0" applyFont="1" applyFill="1" applyBorder="1" applyAlignment="1">
      <alignment horizontal="center" wrapText="1"/>
    </xf>
    <xf numFmtId="0" fontId="12" fillId="5" borderId="6" xfId="0" applyFont="1" applyFill="1" applyBorder="1" applyAlignment="1">
      <alignment horizontal="center" wrapText="1"/>
    </xf>
    <xf numFmtId="0" fontId="12" fillId="5" borderId="7" xfId="0" applyFont="1" applyFill="1" applyBorder="1" applyAlignment="1">
      <alignment horizontal="center" wrapText="1"/>
    </xf>
    <xf numFmtId="0" fontId="12" fillId="5" borderId="1" xfId="0" applyFont="1" applyFill="1" applyBorder="1" applyAlignment="1">
      <alignment horizontal="center" wrapText="1"/>
    </xf>
    <xf numFmtId="0" fontId="12" fillId="5" borderId="8" xfId="0" applyFont="1" applyFill="1" applyBorder="1" applyAlignment="1">
      <alignment horizontal="center" wrapText="1"/>
    </xf>
    <xf numFmtId="0" fontId="10" fillId="3" borderId="0" xfId="12" applyFont="1" applyFill="1" applyAlignment="1">
      <alignment horizontal="left" vertical="center" wrapText="1"/>
    </xf>
    <xf numFmtId="0" fontId="29" fillId="5" borderId="16" xfId="6" applyFont="1" applyFill="1" applyBorder="1" applyAlignment="1">
      <alignment horizontal="center"/>
    </xf>
    <xf numFmtId="0" fontId="29" fillId="5" borderId="17" xfId="6" applyFont="1" applyFill="1" applyBorder="1" applyAlignment="1">
      <alignment horizontal="center"/>
    </xf>
    <xf numFmtId="0" fontId="12" fillId="5" borderId="5" xfId="6" applyFont="1" applyFill="1" applyBorder="1" applyAlignment="1">
      <alignment horizontal="center" vertical="center" wrapText="1"/>
    </xf>
    <xf numFmtId="0" fontId="12" fillId="5" borderId="6" xfId="6" applyFont="1" applyFill="1" applyBorder="1" applyAlignment="1">
      <alignment horizontal="center" vertical="center" wrapText="1"/>
    </xf>
    <xf numFmtId="0" fontId="12" fillId="5" borderId="7" xfId="6" applyFont="1" applyFill="1" applyBorder="1" applyAlignment="1">
      <alignment horizontal="center" vertical="center" wrapText="1"/>
    </xf>
    <xf numFmtId="0" fontId="12" fillId="5" borderId="1" xfId="6" applyFont="1" applyFill="1" applyBorder="1" applyAlignment="1">
      <alignment horizontal="center"/>
    </xf>
    <xf numFmtId="0" fontId="12" fillId="5" borderId="0" xfId="6" applyFont="1" applyFill="1" applyAlignment="1">
      <alignment horizontal="center"/>
    </xf>
    <xf numFmtId="0" fontId="12" fillId="5" borderId="8" xfId="6" applyFont="1" applyFill="1" applyBorder="1" applyAlignment="1">
      <alignment horizontal="center"/>
    </xf>
    <xf numFmtId="0" fontId="27" fillId="5" borderId="1" xfId="6" applyFont="1" applyFill="1" applyBorder="1" applyAlignment="1">
      <alignment horizontal="center"/>
    </xf>
    <xf numFmtId="0" fontId="27" fillId="5" borderId="8" xfId="6" applyFont="1" applyFill="1" applyBorder="1" applyAlignment="1">
      <alignment horizontal="center"/>
    </xf>
    <xf numFmtId="0" fontId="4" fillId="5" borderId="1" xfId="6" applyFont="1" applyFill="1" applyBorder="1" applyAlignment="1">
      <alignment horizontal="center" vertical="center"/>
    </xf>
    <xf numFmtId="0" fontId="4" fillId="5" borderId="0" xfId="6" applyFont="1" applyFill="1" applyAlignment="1">
      <alignment horizontal="center" vertical="center"/>
    </xf>
    <xf numFmtId="0" fontId="4" fillId="5" borderId="0" xfId="6" applyFont="1" applyFill="1" applyAlignment="1">
      <alignment horizontal="center" vertical="center" wrapText="1"/>
    </xf>
    <xf numFmtId="0" fontId="4" fillId="5" borderId="8" xfId="6" applyFont="1" applyFill="1" applyBorder="1" applyAlignment="1">
      <alignment horizontal="center" vertical="center" wrapText="1"/>
    </xf>
    <xf numFmtId="4" fontId="36" fillId="5" borderId="5" xfId="6" applyNumberFormat="1" applyFont="1" applyFill="1" applyBorder="1" applyAlignment="1">
      <alignment horizontal="left"/>
    </xf>
    <xf numFmtId="4" fontId="36" fillId="5" borderId="6" xfId="6" applyNumberFormat="1" applyFont="1" applyFill="1" applyBorder="1" applyAlignment="1">
      <alignment horizontal="left"/>
    </xf>
    <xf numFmtId="4" fontId="36" fillId="5" borderId="7" xfId="6" applyNumberFormat="1" applyFont="1" applyFill="1" applyBorder="1" applyAlignment="1">
      <alignment horizontal="left"/>
    </xf>
    <xf numFmtId="0" fontId="20" fillId="5" borderId="0" xfId="6" applyFont="1" applyFill="1" applyAlignment="1">
      <alignment horizontal="center" wrapText="1"/>
    </xf>
    <xf numFmtId="0" fontId="20" fillId="5" borderId="0" xfId="6" applyFont="1" applyFill="1" applyAlignment="1">
      <alignment horizontal="center"/>
    </xf>
    <xf numFmtId="167" fontId="9" fillId="5" borderId="0" xfId="0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21" fillId="9" borderId="0" xfId="6" applyFont="1" applyFill="1" applyAlignment="1">
      <alignment horizontal="center"/>
    </xf>
    <xf numFmtId="0" fontId="35" fillId="5" borderId="0" xfId="6" applyFont="1" applyFill="1" applyAlignment="1">
      <alignment horizontal="center" vertical="center"/>
    </xf>
    <xf numFmtId="16" fontId="36" fillId="5" borderId="4" xfId="6" applyNumberFormat="1" applyFont="1" applyFill="1" applyBorder="1" applyAlignment="1">
      <alignment horizontal="center" vertical="center"/>
    </xf>
    <xf numFmtId="0" fontId="37" fillId="5" borderId="4" xfId="0" applyFont="1" applyFill="1" applyBorder="1" applyAlignment="1">
      <alignment horizontal="center" vertical="center"/>
    </xf>
    <xf numFmtId="4" fontId="36" fillId="5" borderId="12" xfId="6" applyNumberFormat="1" applyFont="1" applyFill="1" applyBorder="1" applyAlignment="1">
      <alignment horizontal="left"/>
    </xf>
    <xf numFmtId="4" fontId="36" fillId="5" borderId="10" xfId="6" applyNumberFormat="1" applyFont="1" applyFill="1" applyBorder="1" applyAlignment="1">
      <alignment horizontal="left"/>
    </xf>
    <xf numFmtId="4" fontId="36" fillId="5" borderId="11" xfId="6" applyNumberFormat="1" applyFont="1" applyFill="1" applyBorder="1" applyAlignment="1">
      <alignment horizontal="left"/>
    </xf>
    <xf numFmtId="0" fontId="20" fillId="5" borderId="5" xfId="6" applyFont="1" applyFill="1" applyBorder="1" applyAlignment="1">
      <alignment horizontal="center" wrapText="1"/>
    </xf>
    <xf numFmtId="0" fontId="20" fillId="5" borderId="6" xfId="6" applyFont="1" applyFill="1" applyBorder="1" applyAlignment="1">
      <alignment horizontal="center"/>
    </xf>
    <xf numFmtId="167" fontId="9" fillId="5" borderId="1" xfId="0" applyNumberFormat="1" applyFont="1" applyFill="1" applyBorder="1" applyAlignment="1">
      <alignment horizontal="center"/>
    </xf>
    <xf numFmtId="0" fontId="20" fillId="5" borderId="1" xfId="6" applyFont="1" applyFill="1" applyBorder="1" applyAlignment="1">
      <alignment horizontal="center"/>
    </xf>
    <xf numFmtId="0" fontId="21" fillId="9" borderId="1" xfId="6" applyFont="1" applyFill="1" applyBorder="1" applyAlignment="1">
      <alignment horizontal="center"/>
    </xf>
    <xf numFmtId="0" fontId="4" fillId="5" borderId="5" xfId="6" applyFont="1" applyFill="1" applyBorder="1" applyAlignment="1">
      <alignment horizontal="center" vertical="center"/>
    </xf>
    <xf numFmtId="0" fontId="4" fillId="5" borderId="6" xfId="6" applyFont="1" applyFill="1" applyBorder="1" applyAlignment="1">
      <alignment horizontal="center" vertical="center"/>
    </xf>
    <xf numFmtId="16" fontId="4" fillId="5" borderId="22" xfId="6" applyNumberFormat="1" applyFont="1" applyFill="1" applyBorder="1" applyAlignment="1">
      <alignment horizontal="center" vertical="center"/>
    </xf>
    <xf numFmtId="0" fontId="34" fillId="5" borderId="22" xfId="0" applyFont="1" applyFill="1" applyBorder="1" applyAlignment="1">
      <alignment horizontal="center" vertical="center"/>
    </xf>
    <xf numFmtId="0" fontId="34" fillId="5" borderId="23" xfId="0" applyFont="1" applyFill="1" applyBorder="1" applyAlignment="1">
      <alignment horizontal="center" vertical="center"/>
    </xf>
    <xf numFmtId="4" fontId="4" fillId="5" borderId="1" xfId="6" applyNumberFormat="1" applyFont="1" applyFill="1" applyBorder="1" applyAlignment="1">
      <alignment horizontal="left"/>
    </xf>
    <xf numFmtId="4" fontId="4" fillId="5" borderId="0" xfId="6" applyNumberFormat="1" applyFont="1" applyFill="1" applyAlignment="1">
      <alignment horizontal="left"/>
    </xf>
    <xf numFmtId="4" fontId="4" fillId="5" borderId="8" xfId="6" applyNumberFormat="1" applyFont="1" applyFill="1" applyBorder="1" applyAlignment="1">
      <alignment horizontal="left"/>
    </xf>
    <xf numFmtId="4" fontId="36" fillId="5" borderId="1" xfId="6" applyNumberFormat="1" applyFont="1" applyFill="1" applyBorder="1" applyAlignment="1">
      <alignment horizontal="left"/>
    </xf>
    <xf numFmtId="4" fontId="36" fillId="5" borderId="0" xfId="6" applyNumberFormat="1" applyFont="1" applyFill="1" applyAlignment="1">
      <alignment horizontal="left"/>
    </xf>
    <xf numFmtId="4" fontId="36" fillId="5" borderId="8" xfId="6" applyNumberFormat="1" applyFont="1" applyFill="1" applyBorder="1" applyAlignment="1">
      <alignment horizontal="left"/>
    </xf>
    <xf numFmtId="0" fontId="22" fillId="0" borderId="0" xfId="6" applyFont="1" applyAlignment="1">
      <alignment horizontal="center" vertical="center"/>
    </xf>
    <xf numFmtId="0" fontId="20" fillId="5" borderId="5" xfId="6" applyFont="1" applyFill="1" applyBorder="1" applyAlignment="1">
      <alignment horizontal="center" vertical="center"/>
    </xf>
    <xf numFmtId="0" fontId="20" fillId="5" borderId="6" xfId="6" applyFont="1" applyFill="1" applyBorder="1" applyAlignment="1">
      <alignment horizontal="center" vertical="center"/>
    </xf>
    <xf numFmtId="0" fontId="20" fillId="5" borderId="7" xfId="6" applyFont="1" applyFill="1" applyBorder="1" applyAlignment="1">
      <alignment horizontal="center" vertical="center"/>
    </xf>
    <xf numFmtId="167" fontId="9" fillId="5" borderId="1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20" fillId="5" borderId="1" xfId="6" applyFont="1" applyFill="1" applyBorder="1" applyAlignment="1">
      <alignment horizontal="center" vertical="center"/>
    </xf>
    <xf numFmtId="0" fontId="20" fillId="5" borderId="0" xfId="6" applyFont="1" applyFill="1" applyAlignment="1">
      <alignment horizontal="center" vertical="center"/>
    </xf>
    <xf numFmtId="0" fontId="20" fillId="5" borderId="8" xfId="6" applyFont="1" applyFill="1" applyBorder="1" applyAlignment="1">
      <alignment horizontal="center" vertical="center"/>
    </xf>
    <xf numFmtId="0" fontId="36" fillId="5" borderId="5" xfId="6" applyFont="1" applyFill="1" applyBorder="1" applyAlignment="1">
      <alignment horizontal="center" vertical="center"/>
    </xf>
    <xf numFmtId="0" fontId="36" fillId="5" borderId="1" xfId="6" applyFont="1" applyFill="1" applyBorder="1" applyAlignment="1">
      <alignment horizontal="center" vertical="center"/>
    </xf>
    <xf numFmtId="0" fontId="36" fillId="5" borderId="6" xfId="6" applyFont="1" applyFill="1" applyBorder="1" applyAlignment="1">
      <alignment horizontal="center" vertical="center"/>
    </xf>
    <xf numFmtId="0" fontId="36" fillId="5" borderId="0" xfId="6" applyFont="1" applyFill="1" applyAlignment="1">
      <alignment horizontal="center" vertical="center"/>
    </xf>
    <xf numFmtId="16" fontId="36" fillId="5" borderId="22" xfId="6" applyNumberFormat="1" applyFont="1" applyFill="1" applyBorder="1" applyAlignment="1">
      <alignment horizontal="center" vertical="center"/>
    </xf>
    <xf numFmtId="0" fontId="38" fillId="5" borderId="22" xfId="0" applyFont="1" applyFill="1" applyBorder="1" applyAlignment="1">
      <alignment horizontal="center" vertical="center"/>
    </xf>
    <xf numFmtId="0" fontId="38" fillId="5" borderId="23" xfId="0" applyFont="1" applyFill="1" applyBorder="1" applyAlignment="1">
      <alignment horizontal="center" vertical="center"/>
    </xf>
    <xf numFmtId="0" fontId="3" fillId="5" borderId="5" xfId="30" applyFont="1" applyFill="1" applyBorder="1" applyAlignment="1">
      <alignment horizontal="center"/>
    </xf>
    <xf numFmtId="0" fontId="3" fillId="5" borderId="6" xfId="30" applyFont="1" applyFill="1" applyBorder="1" applyAlignment="1">
      <alignment horizontal="center"/>
    </xf>
    <xf numFmtId="0" fontId="3" fillId="5" borderId="7" xfId="30" applyFont="1" applyFill="1" applyBorder="1" applyAlignment="1">
      <alignment horizontal="center"/>
    </xf>
    <xf numFmtId="0" fontId="31" fillId="5" borderId="1" xfId="30" applyFont="1" applyFill="1" applyBorder="1" applyAlignment="1">
      <alignment horizontal="center"/>
    </xf>
    <xf numFmtId="0" fontId="31" fillId="5" borderId="0" xfId="30" applyFont="1" applyFill="1" applyAlignment="1">
      <alignment horizontal="center"/>
    </xf>
    <xf numFmtId="0" fontId="31" fillId="5" borderId="8" xfId="30" applyFont="1" applyFill="1" applyBorder="1" applyAlignment="1">
      <alignment horizontal="center"/>
    </xf>
    <xf numFmtId="0" fontId="32" fillId="5" borderId="1" xfId="30" applyFont="1" applyFill="1" applyBorder="1" applyAlignment="1">
      <alignment horizontal="center"/>
    </xf>
    <xf numFmtId="0" fontId="32" fillId="5" borderId="0" xfId="30" applyFont="1" applyFill="1" applyAlignment="1">
      <alignment horizontal="center"/>
    </xf>
    <xf numFmtId="0" fontId="32" fillId="5" borderId="8" xfId="30" applyFont="1" applyFill="1" applyBorder="1" applyAlignment="1">
      <alignment horizontal="center"/>
    </xf>
    <xf numFmtId="0" fontId="12" fillId="0" borderId="0" xfId="30" applyFont="1" applyAlignment="1">
      <alignment horizontal="center"/>
    </xf>
    <xf numFmtId="0" fontId="31" fillId="5" borderId="5" xfId="30" applyFont="1" applyFill="1" applyBorder="1" applyAlignment="1">
      <alignment horizontal="center"/>
    </xf>
    <xf numFmtId="0" fontId="31" fillId="5" borderId="6" xfId="30" applyFont="1" applyFill="1" applyBorder="1" applyAlignment="1">
      <alignment horizontal="center"/>
    </xf>
    <xf numFmtId="0" fontId="31" fillId="5" borderId="7" xfId="30" applyFont="1" applyFill="1" applyBorder="1" applyAlignment="1">
      <alignment horizontal="center"/>
    </xf>
    <xf numFmtId="0" fontId="4" fillId="10" borderId="1" xfId="0" applyFont="1" applyFill="1" applyBorder="1" applyAlignment="1">
      <alignment horizontal="left" vertical="center"/>
    </xf>
    <xf numFmtId="166" fontId="4" fillId="10" borderId="8" xfId="5" applyNumberFormat="1" applyFont="1" applyFill="1" applyBorder="1" applyAlignment="1">
      <alignment horizontal="left" vertical="center" wrapText="1"/>
    </xf>
    <xf numFmtId="0" fontId="31" fillId="5" borderId="5" xfId="26" applyFont="1" applyFill="1" applyBorder="1" applyAlignment="1">
      <alignment horizontal="center"/>
    </xf>
    <xf numFmtId="0" fontId="31" fillId="5" borderId="6" xfId="26" applyFont="1" applyFill="1" applyBorder="1" applyAlignment="1">
      <alignment horizontal="center"/>
    </xf>
    <xf numFmtId="0" fontId="31" fillId="5" borderId="7" xfId="26" applyFont="1" applyFill="1" applyBorder="1" applyAlignment="1">
      <alignment horizontal="center"/>
    </xf>
    <xf numFmtId="0" fontId="32" fillId="5" borderId="1" xfId="26" applyFont="1" applyFill="1" applyBorder="1" applyAlignment="1">
      <alignment horizontal="center"/>
    </xf>
    <xf numFmtId="0" fontId="32" fillId="5" borderId="0" xfId="26" applyFont="1" applyFill="1" applyAlignment="1">
      <alignment horizontal="center"/>
    </xf>
    <xf numFmtId="0" fontId="32" fillId="5" borderId="8" xfId="26" applyFont="1" applyFill="1" applyBorder="1" applyAlignment="1">
      <alignment horizontal="center"/>
    </xf>
    <xf numFmtId="0" fontId="13" fillId="9" borderId="36" xfId="26" applyFont="1" applyFill="1" applyBorder="1" applyAlignment="1">
      <alignment horizontal="center"/>
    </xf>
  </cellXfs>
  <cellStyles count="95">
    <cellStyle name="20% - Énfasis1 2" xfId="31" xr:uid="{00000000-0005-0000-0000-000000000000}"/>
    <cellStyle name="20% - Énfasis2 2" xfId="32" xr:uid="{00000000-0005-0000-0000-000001000000}"/>
    <cellStyle name="20% - Énfasis3 2" xfId="33" xr:uid="{00000000-0005-0000-0000-000002000000}"/>
    <cellStyle name="20% - Énfasis4 2" xfId="34" xr:uid="{00000000-0005-0000-0000-000003000000}"/>
    <cellStyle name="20% - Énfasis5 2" xfId="35" xr:uid="{00000000-0005-0000-0000-000004000000}"/>
    <cellStyle name="20% - Énfasis6 2" xfId="36" xr:uid="{00000000-0005-0000-0000-000005000000}"/>
    <cellStyle name="40% - Énfasis1 2" xfId="37" xr:uid="{00000000-0005-0000-0000-000006000000}"/>
    <cellStyle name="40% - Énfasis2 2" xfId="38" xr:uid="{00000000-0005-0000-0000-000007000000}"/>
    <cellStyle name="40% - Énfasis3 2" xfId="39" xr:uid="{00000000-0005-0000-0000-000008000000}"/>
    <cellStyle name="40% - Énfasis4 2" xfId="40" xr:uid="{00000000-0005-0000-0000-000009000000}"/>
    <cellStyle name="40% - Énfasis5 2" xfId="41" xr:uid="{00000000-0005-0000-0000-00000A000000}"/>
    <cellStyle name="40% - Énfasis6 2" xfId="42" xr:uid="{00000000-0005-0000-0000-00000B000000}"/>
    <cellStyle name="60% - Énfasis1 2" xfId="43" xr:uid="{00000000-0005-0000-0000-00000C000000}"/>
    <cellStyle name="60% - Énfasis2 2" xfId="44" xr:uid="{00000000-0005-0000-0000-00000D000000}"/>
    <cellStyle name="60% - Énfasis3 2" xfId="45" xr:uid="{00000000-0005-0000-0000-00000E000000}"/>
    <cellStyle name="60% - Énfasis4 2" xfId="46" xr:uid="{00000000-0005-0000-0000-00000F000000}"/>
    <cellStyle name="60% - Énfasis5 2" xfId="47" xr:uid="{00000000-0005-0000-0000-000010000000}"/>
    <cellStyle name="60% - Énfasis6 2" xfId="48" xr:uid="{00000000-0005-0000-0000-000011000000}"/>
    <cellStyle name="Buena" xfId="76" xr:uid="{00000000-0005-0000-0000-000012000000}"/>
    <cellStyle name="Bueno 2" xfId="49" xr:uid="{00000000-0005-0000-0000-000013000000}"/>
    <cellStyle name="Cálculo 2" xfId="50" xr:uid="{00000000-0005-0000-0000-000014000000}"/>
    <cellStyle name="Celda de comprobación 2" xfId="51" xr:uid="{00000000-0005-0000-0000-000015000000}"/>
    <cellStyle name="Celda vinculada 2" xfId="52" xr:uid="{00000000-0005-0000-0000-000016000000}"/>
    <cellStyle name="Comma" xfId="78" builtinId="3"/>
    <cellStyle name="Comma 2" xfId="23" xr:uid="{00000000-0005-0000-0000-000017000000}"/>
    <cellStyle name="Comma 2 2" xfId="82" xr:uid="{00000000-0005-0000-0000-000018000000}"/>
    <cellStyle name="Currency" xfId="91" builtinId="4"/>
    <cellStyle name="Encabezado 1 2" xfId="53" xr:uid="{00000000-0005-0000-0000-000019000000}"/>
    <cellStyle name="Encabezado 4 2" xfId="54" xr:uid="{00000000-0005-0000-0000-00001A000000}"/>
    <cellStyle name="Énfasis1 2" xfId="55" xr:uid="{00000000-0005-0000-0000-00001B000000}"/>
    <cellStyle name="Énfasis2 2" xfId="56" xr:uid="{00000000-0005-0000-0000-00001C000000}"/>
    <cellStyle name="Énfasis3 2" xfId="57" xr:uid="{00000000-0005-0000-0000-00001D000000}"/>
    <cellStyle name="Énfasis4 2" xfId="58" xr:uid="{00000000-0005-0000-0000-00001E000000}"/>
    <cellStyle name="Énfasis5 2" xfId="59" xr:uid="{00000000-0005-0000-0000-00001F000000}"/>
    <cellStyle name="Énfasis6 2" xfId="60" xr:uid="{00000000-0005-0000-0000-000020000000}"/>
    <cellStyle name="Entrada 2" xfId="61" xr:uid="{00000000-0005-0000-0000-000021000000}"/>
    <cellStyle name="Hyperlink" xfId="28" builtinId="8"/>
    <cellStyle name="Incorrecto 2" xfId="62" xr:uid="{00000000-0005-0000-0000-000023000000}"/>
    <cellStyle name="Millares 100" xfId="87" xr:uid="{00000000-0005-0000-0000-000025000000}"/>
    <cellStyle name="Millares 17" xfId="7" xr:uid="{00000000-0005-0000-0000-000026000000}"/>
    <cellStyle name="Millares 17 3" xfId="29" xr:uid="{00000000-0005-0000-0000-000027000000}"/>
    <cellStyle name="Millares 2" xfId="2" xr:uid="{00000000-0005-0000-0000-000028000000}"/>
    <cellStyle name="Millares 2 12" xfId="14" xr:uid="{00000000-0005-0000-0000-000029000000}"/>
    <cellStyle name="Millares 2 13" xfId="16" xr:uid="{00000000-0005-0000-0000-00002A000000}"/>
    <cellStyle name="Millares 2 20" xfId="18" xr:uid="{00000000-0005-0000-0000-00002B000000}"/>
    <cellStyle name="Millares 2 8" xfId="85" xr:uid="{00000000-0005-0000-0000-00002C000000}"/>
    <cellStyle name="Millares 244 3" xfId="86" xr:uid="{00000000-0005-0000-0000-00002D000000}"/>
    <cellStyle name="Millares 260" xfId="80" xr:uid="{00000000-0005-0000-0000-00002E000000}"/>
    <cellStyle name="Millares 3" xfId="71" xr:uid="{00000000-0005-0000-0000-00002F000000}"/>
    <cellStyle name="Millares 4" xfId="84" xr:uid="{00000000-0005-0000-0000-000030000000}"/>
    <cellStyle name="Millares 6" xfId="4" xr:uid="{00000000-0005-0000-0000-000031000000}"/>
    <cellStyle name="Millares 6 2" xfId="73" xr:uid="{00000000-0005-0000-0000-000032000000}"/>
    <cellStyle name="Millares 7" xfId="5" xr:uid="{00000000-0005-0000-0000-000033000000}"/>
    <cellStyle name="Millares 7 2" xfId="75" xr:uid="{00000000-0005-0000-0000-000034000000}"/>
    <cellStyle name="Millares 9" xfId="27" xr:uid="{00000000-0005-0000-0000-000035000000}"/>
    <cellStyle name="Moneda 2" xfId="94" xr:uid="{24E74252-D71A-4D9D-9172-80237B1E6EA3}"/>
    <cellStyle name="Normal" xfId="0" builtinId="0"/>
    <cellStyle name="Normal 10" xfId="21" xr:uid="{00000000-0005-0000-0000-000038000000}"/>
    <cellStyle name="Normal 10 5 4 2 2" xfId="74" xr:uid="{00000000-0005-0000-0000-000039000000}"/>
    <cellStyle name="Normal 10 5 4 4 2" xfId="89" xr:uid="{00000000-0005-0000-0000-00003A000000}"/>
    <cellStyle name="Normal 2" xfId="92" xr:uid="{00000000-0005-0000-0000-00003B000000}"/>
    <cellStyle name="Normal 2 10" xfId="93" xr:uid="{4E4E1CCD-5A31-4CA3-9866-C60A97C01D14}"/>
    <cellStyle name="Normal 2 2" xfId="6" xr:uid="{00000000-0005-0000-0000-00003C000000}"/>
    <cellStyle name="Normal 231 6" xfId="19" xr:uid="{00000000-0005-0000-0000-00003D000000}"/>
    <cellStyle name="Normal 538" xfId="72" xr:uid="{00000000-0005-0000-0000-00003E000000}"/>
    <cellStyle name="Normal 658" xfId="20" xr:uid="{00000000-0005-0000-0000-00003F000000}"/>
    <cellStyle name="Normal 658 4" xfId="70" xr:uid="{00000000-0005-0000-0000-000040000000}"/>
    <cellStyle name="Normal 868 3" xfId="26" xr:uid="{00000000-0005-0000-0000-000041000000}"/>
    <cellStyle name="Normal 980" xfId="24" xr:uid="{00000000-0005-0000-0000-000042000000}"/>
    <cellStyle name="Normal 990" xfId="30" xr:uid="{00000000-0005-0000-0000-000043000000}"/>
    <cellStyle name="Normal_boletin-valores-reporte de Emisiones Vigentes Resumen al 31 marzo 2010 2" xfId="88" xr:uid="{00000000-0005-0000-0000-000044000000}"/>
    <cellStyle name="Normal_Hoja1" xfId="90" xr:uid="{00000000-0005-0000-0000-000045000000}"/>
    <cellStyle name="Normal_Hoja1 2" xfId="22" xr:uid="{00000000-0005-0000-0000-000046000000}"/>
    <cellStyle name="Normal_Hoja1_1" xfId="12" xr:uid="{00000000-0005-0000-0000-000047000000}"/>
    <cellStyle name="Normal_Hoja1_2" xfId="9" xr:uid="{00000000-0005-0000-0000-000048000000}"/>
    <cellStyle name="Normal_Sheet4 2" xfId="79" xr:uid="{00000000-0005-0000-0000-000049000000}"/>
    <cellStyle name="Notas 2" xfId="63" xr:uid="{00000000-0005-0000-0000-00004A000000}"/>
    <cellStyle name="Percent" xfId="1" builtinId="5"/>
    <cellStyle name="Percent 2" xfId="81" xr:uid="{00000000-0005-0000-0000-00004B000000}"/>
    <cellStyle name="Porcentaje 53" xfId="25" xr:uid="{00000000-0005-0000-0000-00004D000000}"/>
    <cellStyle name="Porcentaje 54" xfId="83" xr:uid="{00000000-0005-0000-0000-00004E000000}"/>
    <cellStyle name="Porcentual 10" xfId="11" xr:uid="{00000000-0005-0000-0000-00004F000000}"/>
    <cellStyle name="Porcentual 11" xfId="13" xr:uid="{00000000-0005-0000-0000-000050000000}"/>
    <cellStyle name="Porcentual 2 12" xfId="15" xr:uid="{00000000-0005-0000-0000-000051000000}"/>
    <cellStyle name="Porcentual 2 13" xfId="17" xr:uid="{00000000-0005-0000-0000-000052000000}"/>
    <cellStyle name="Porcentual 4" xfId="3" xr:uid="{00000000-0005-0000-0000-000053000000}"/>
    <cellStyle name="Porcentual 8" xfId="8" xr:uid="{00000000-0005-0000-0000-000054000000}"/>
    <cellStyle name="Porcentual 9" xfId="10" xr:uid="{00000000-0005-0000-0000-000055000000}"/>
    <cellStyle name="Salida 2" xfId="64" xr:uid="{00000000-0005-0000-0000-000056000000}"/>
    <cellStyle name="Texto de advertencia 2" xfId="65" xr:uid="{00000000-0005-0000-0000-000057000000}"/>
    <cellStyle name="Texto explicativo 2" xfId="66" xr:uid="{00000000-0005-0000-0000-000058000000}"/>
    <cellStyle name="Título 1" xfId="77" xr:uid="{00000000-0005-0000-0000-000059000000}"/>
    <cellStyle name="Título 2 2" xfId="68" xr:uid="{00000000-0005-0000-0000-00005A000000}"/>
    <cellStyle name="Título 3 2" xfId="69" xr:uid="{00000000-0005-0000-0000-00005B000000}"/>
    <cellStyle name="Título 4" xfId="67" xr:uid="{00000000-0005-0000-0000-00005C000000}"/>
  </cellStyles>
  <dxfs count="10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3962400</xdr:colOff>
      <xdr:row>1</xdr:row>
      <xdr:rowOff>57150</xdr:rowOff>
    </xdr:from>
    <xdr:to>
      <xdr:col>2</xdr:col>
      <xdr:colOff>571500</xdr:colOff>
      <xdr:row>3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219075"/>
          <a:ext cx="115252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55"/>
  <sheetViews>
    <sheetView showGridLines="0" tabSelected="1" zoomScaleNormal="100" workbookViewId="0">
      <selection activeCell="A11" sqref="A11"/>
    </sheetView>
  </sheetViews>
  <sheetFormatPr defaultColWidth="0" defaultRowHeight="15" customHeight="1" zeroHeight="1" x14ac:dyDescent="0.25"/>
  <cols>
    <col min="1" max="1" width="2.42578125" customWidth="1"/>
    <col min="2" max="2" width="68.140625" customWidth="1"/>
    <col min="3" max="3" width="10.42578125" customWidth="1"/>
    <col min="4" max="16383" width="11.42578125" hidden="1"/>
    <col min="16384" max="16384" width="4.5703125" hidden="1" customWidth="1"/>
  </cols>
  <sheetData>
    <row r="1" spans="1:3" s="215" customFormat="1" ht="12.75" customHeight="1" x14ac:dyDescent="0.2">
      <c r="B1" s="214"/>
      <c r="C1" s="214"/>
    </row>
    <row r="2" spans="1:3" s="215" customFormat="1" ht="30" customHeight="1" x14ac:dyDescent="0.2">
      <c r="B2" s="216" t="s">
        <v>615</v>
      </c>
      <c r="C2" s="217"/>
    </row>
    <row r="3" spans="1:3" s="215" customFormat="1" ht="23.25" x14ac:dyDescent="0.2">
      <c r="B3" s="218" t="s">
        <v>1861</v>
      </c>
      <c r="C3" s="217"/>
    </row>
    <row r="4" spans="1:3" s="215" customFormat="1" ht="19.5" customHeight="1" x14ac:dyDescent="0.25">
      <c r="B4" s="219" t="s">
        <v>616</v>
      </c>
      <c r="C4" s="220"/>
    </row>
    <row r="5" spans="1:3" x14ac:dyDescent="0.25">
      <c r="B5" s="221"/>
      <c r="C5" s="221"/>
    </row>
    <row r="6" spans="1:3" x14ac:dyDescent="0.25">
      <c r="B6" s="222" t="s">
        <v>617</v>
      </c>
      <c r="C6" s="221">
        <v>1</v>
      </c>
    </row>
    <row r="7" spans="1:3" x14ac:dyDescent="0.25">
      <c r="B7" s="222" t="s">
        <v>618</v>
      </c>
      <c r="C7" s="221">
        <v>2</v>
      </c>
    </row>
    <row r="8" spans="1:3" x14ac:dyDescent="0.25">
      <c r="B8" s="221"/>
      <c r="C8" s="221"/>
    </row>
    <row r="9" spans="1:3" ht="15.75" x14ac:dyDescent="0.25">
      <c r="B9" s="223" t="s">
        <v>619</v>
      </c>
      <c r="C9" s="221"/>
    </row>
    <row r="10" spans="1:3" x14ac:dyDescent="0.25">
      <c r="B10" s="222" t="s">
        <v>620</v>
      </c>
      <c r="C10" s="221">
        <v>3</v>
      </c>
    </row>
    <row r="11" spans="1:3" x14ac:dyDescent="0.25">
      <c r="A11" s="520"/>
      <c r="B11" s="521" t="s">
        <v>621</v>
      </c>
      <c r="C11" s="520">
        <v>4</v>
      </c>
    </row>
    <row r="12" spans="1:3" x14ac:dyDescent="0.25">
      <c r="B12" s="464" t="s">
        <v>622</v>
      </c>
      <c r="C12" s="465">
        <v>5</v>
      </c>
    </row>
    <row r="13" spans="1:3" x14ac:dyDescent="0.25">
      <c r="B13" s="464" t="s">
        <v>623</v>
      </c>
      <c r="C13" s="465">
        <v>6</v>
      </c>
    </row>
    <row r="14" spans="1:3" x14ac:dyDescent="0.25">
      <c r="B14" s="464" t="s">
        <v>624</v>
      </c>
      <c r="C14" s="465">
        <v>7</v>
      </c>
    </row>
    <row r="15" spans="1:3" x14ac:dyDescent="0.25">
      <c r="B15" s="464" t="s">
        <v>625</v>
      </c>
      <c r="C15" s="465">
        <v>8</v>
      </c>
    </row>
    <row r="16" spans="1:3" x14ac:dyDescent="0.25">
      <c r="B16" s="464" t="s">
        <v>626</v>
      </c>
      <c r="C16" s="465">
        <v>9</v>
      </c>
    </row>
    <row r="17" spans="2:3" x14ac:dyDescent="0.25">
      <c r="B17" s="464" t="s">
        <v>627</v>
      </c>
      <c r="C17" s="465">
        <v>10</v>
      </c>
    </row>
    <row r="18" spans="2:3" x14ac:dyDescent="0.25">
      <c r="B18" s="464" t="s">
        <v>628</v>
      </c>
      <c r="C18" s="465">
        <v>11</v>
      </c>
    </row>
    <row r="19" spans="2:3" x14ac:dyDescent="0.25">
      <c r="B19" s="464"/>
      <c r="C19" s="465"/>
    </row>
    <row r="20" spans="2:3" ht="15.75" x14ac:dyDescent="0.25">
      <c r="B20" s="466" t="s">
        <v>629</v>
      </c>
      <c r="C20" s="465"/>
    </row>
    <row r="21" spans="2:3" x14ac:dyDescent="0.25">
      <c r="B21" s="464" t="s">
        <v>630</v>
      </c>
      <c r="C21" s="465">
        <v>12</v>
      </c>
    </row>
    <row r="22" spans="2:3" x14ac:dyDescent="0.25">
      <c r="B22" s="464" t="s">
        <v>631</v>
      </c>
      <c r="C22" s="465">
        <v>13</v>
      </c>
    </row>
    <row r="23" spans="2:3" x14ac:dyDescent="0.25">
      <c r="B23" s="464" t="s">
        <v>632</v>
      </c>
      <c r="C23" s="465">
        <v>14</v>
      </c>
    </row>
    <row r="24" spans="2:3" x14ac:dyDescent="0.25">
      <c r="B24" s="465"/>
      <c r="C24" s="465"/>
    </row>
    <row r="25" spans="2:3" ht="15.75" x14ac:dyDescent="0.25">
      <c r="B25" s="466" t="s">
        <v>633</v>
      </c>
      <c r="C25" s="465"/>
    </row>
    <row r="26" spans="2:3" x14ac:dyDescent="0.25">
      <c r="B26" s="464" t="s">
        <v>634</v>
      </c>
      <c r="C26" s="465">
        <v>15</v>
      </c>
    </row>
    <row r="27" spans="2:3" x14ac:dyDescent="0.25">
      <c r="B27" s="464" t="s">
        <v>635</v>
      </c>
      <c r="C27" s="465">
        <v>16</v>
      </c>
    </row>
    <row r="28" spans="2:3" x14ac:dyDescent="0.25">
      <c r="B28" s="464" t="s">
        <v>636</v>
      </c>
      <c r="C28" s="465">
        <v>17</v>
      </c>
    </row>
    <row r="29" spans="2:3" x14ac:dyDescent="0.25">
      <c r="B29" s="464" t="s">
        <v>637</v>
      </c>
      <c r="C29" s="465">
        <v>18</v>
      </c>
    </row>
    <row r="30" spans="2:3" x14ac:dyDescent="0.25">
      <c r="B30" s="465"/>
      <c r="C30" s="465"/>
    </row>
    <row r="31" spans="2:3" ht="15.75" x14ac:dyDescent="0.25">
      <c r="B31" s="223" t="s">
        <v>638</v>
      </c>
    </row>
    <row r="32" spans="2:3" x14ac:dyDescent="0.25">
      <c r="B32" s="222" t="s">
        <v>639</v>
      </c>
      <c r="C32" s="221">
        <v>19</v>
      </c>
    </row>
    <row r="33" spans="2:3" x14ac:dyDescent="0.25">
      <c r="B33" s="221"/>
    </row>
    <row r="34" spans="2:3" x14ac:dyDescent="0.25">
      <c r="B34" s="222" t="s">
        <v>640</v>
      </c>
    </row>
    <row r="35" spans="2:3" ht="9.75" customHeight="1" x14ac:dyDescent="0.25">
      <c r="B35" s="224"/>
      <c r="C35" s="224"/>
    </row>
    <row r="36" spans="2:3" x14ac:dyDescent="0.25"/>
    <row r="49" customFormat="1" ht="15" hidden="1" customHeight="1" x14ac:dyDescent="0.25"/>
    <row r="50" customFormat="1" ht="15" customHeight="1" x14ac:dyDescent="0.25"/>
    <row r="51" customFormat="1" ht="15" customHeight="1" x14ac:dyDescent="0.25"/>
    <row r="52" customFormat="1" ht="15" customHeight="1" x14ac:dyDescent="0.25"/>
    <row r="53" customFormat="1" ht="15" customHeight="1" x14ac:dyDescent="0.25"/>
    <row r="54" customFormat="1" ht="15" customHeight="1" x14ac:dyDescent="0.25"/>
    <row r="55" customFormat="1" ht="15" customHeight="1" x14ac:dyDescent="0.25"/>
  </sheetData>
  <hyperlinks>
    <hyperlink ref="B34" location="ABREVIATURAS!A1" display="ABREVIATURAS" xr:uid="{00000000-0004-0000-0000-000000000000}"/>
    <hyperlink ref="B7" location="'2'!A1" display="Reporte de emisiones vigentes " xr:uid="{00000000-0004-0000-0000-000001000000}"/>
    <hyperlink ref="B10" location="'3'!A1" display="Cartera y tasas de rendimiento a 1 y 30 días " xr:uid="{00000000-0004-0000-0000-000002000000}"/>
    <hyperlink ref="B12" location="'5'!A1" display="Fondos de inversión abiertos: Diversificación de la cartera por emisor y valor" xr:uid="{00000000-0004-0000-0000-000003000000}"/>
    <hyperlink ref="B13" location="'6'!A1" display="Fondos de inversión abiertos: Diversificación de la cartera por instrumento y valor" xr:uid="{00000000-0004-0000-0000-000004000000}"/>
    <hyperlink ref="B15" location="'8'!A1" display="Fondos de inversión cerrados: Cartera por emisor y valor" xr:uid="{00000000-0004-0000-0000-000005000000}"/>
    <hyperlink ref="B16" location="'9'!A1" display="Fondos de inversión cerrados: Cartera por instrumento y valor" xr:uid="{00000000-0004-0000-0000-000006000000}"/>
    <hyperlink ref="B21" location="'12'!A1" display="De compra venta en el mercado primario" xr:uid="{00000000-0004-0000-0000-000007000000}"/>
    <hyperlink ref="B22" location="'13'!A1" display="De compra venta en el mercado secundario" xr:uid="{00000000-0004-0000-0000-000008000000}"/>
    <hyperlink ref="B23" location="'14'!A1" display="De reporto" xr:uid="{00000000-0004-0000-0000-000009000000}"/>
    <hyperlink ref="B26" location="'15'!A1" display="Cartera propia y clientes" xr:uid="{00000000-0004-0000-0000-00000A000000}"/>
    <hyperlink ref="B29" location="'18'!A1" display="Número de clientes" xr:uid="{00000000-0004-0000-0000-00000B000000}"/>
    <hyperlink ref="B27" location="'16'!A1" display="Cartera propia por tipo de instrumento" xr:uid="{00000000-0004-0000-0000-00000C000000}"/>
    <hyperlink ref="B28" location="'17'!A1" display="Cartera de clientes por tipo de instrumento" xr:uid="{00000000-0004-0000-0000-00000D000000}"/>
    <hyperlink ref="B18" location="'11'!A1" display="Estratificación de la cartera por plazo de vida" xr:uid="{00000000-0004-0000-0000-00000E000000}"/>
    <hyperlink ref="B14" location="'7'!A1" display="Fondos de inversion abiertos: Inversiones en el extranjero " xr:uid="{00000000-0004-0000-0000-00000F000000}"/>
    <hyperlink ref="B17" location="'10'!A1" display="Fondos de inversion cerrados: Inversiones en el extranjero " xr:uid="{00000000-0004-0000-0000-000010000000}"/>
    <hyperlink ref="B32" location="'19'!A1" display="Operaciones ruedo" xr:uid="{00000000-0004-0000-0000-000012000000}"/>
    <hyperlink ref="B6" location="'1'!A1" display="Emisiones de depósitos a plazo fijo  " xr:uid="{00000000-0004-0000-0000-000013000000}"/>
    <hyperlink ref="B11" location="'4'!A1" display="Número de participantes por Fondo de Inversión" xr:uid="{00000000-0004-0000-0000-000011000000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VS61"/>
  <sheetViews>
    <sheetView zoomScale="85" zoomScaleNormal="85" workbookViewId="0">
      <selection activeCell="B22" sqref="B22"/>
    </sheetView>
  </sheetViews>
  <sheetFormatPr defaultColWidth="0" defaultRowHeight="15" zeroHeight="1" x14ac:dyDescent="0.25"/>
  <cols>
    <col min="1" max="1" width="49.85546875" customWidth="1"/>
    <col min="2" max="2" width="17.42578125" customWidth="1"/>
    <col min="3" max="3" width="18.5703125" customWidth="1"/>
    <col min="4" max="4" width="16.140625" customWidth="1"/>
    <col min="5" max="5" width="13.140625" customWidth="1"/>
    <col min="6" max="6" width="20.28515625" customWidth="1"/>
    <col min="7" max="7" width="19.85546875" customWidth="1"/>
    <col min="8" max="8" width="19.7109375" customWidth="1"/>
    <col min="9" max="9" width="13.42578125" customWidth="1"/>
    <col min="10" max="10" width="22.5703125" customWidth="1"/>
    <col min="11" max="11" width="24.42578125" customWidth="1"/>
    <col min="12" max="256" width="11.42578125" hidden="1"/>
    <col min="257" max="257" width="56.42578125" customWidth="1"/>
    <col min="258" max="258" width="17.42578125" customWidth="1"/>
    <col min="259" max="259" width="18.5703125" customWidth="1"/>
    <col min="260" max="260" width="16.42578125" customWidth="1"/>
    <col min="261" max="261" width="16.85546875" customWidth="1"/>
    <col min="262" max="262" width="20.28515625" customWidth="1"/>
    <col min="263" max="263" width="19.85546875" customWidth="1"/>
    <col min="264" max="264" width="19.7109375" customWidth="1"/>
    <col min="265" max="265" width="20.28515625" customWidth="1"/>
    <col min="266" max="266" width="22.5703125" customWidth="1"/>
    <col min="267" max="267" width="24.42578125" customWidth="1"/>
    <col min="268" max="512" width="11.42578125" hidden="1"/>
    <col min="513" max="513" width="56.42578125" customWidth="1"/>
    <col min="514" max="514" width="17.42578125" customWidth="1"/>
    <col min="515" max="515" width="18.5703125" customWidth="1"/>
    <col min="516" max="516" width="16.42578125" customWidth="1"/>
    <col min="517" max="517" width="16.85546875" customWidth="1"/>
    <col min="518" max="518" width="20.28515625" customWidth="1"/>
    <col min="519" max="519" width="19.85546875" customWidth="1"/>
    <col min="520" max="520" width="19.7109375" customWidth="1"/>
    <col min="521" max="521" width="20.28515625" customWidth="1"/>
    <col min="522" max="522" width="22.5703125" customWidth="1"/>
    <col min="523" max="523" width="24.42578125" customWidth="1"/>
    <col min="524" max="768" width="11.42578125" hidden="1"/>
    <col min="769" max="769" width="56.42578125" customWidth="1"/>
    <col min="770" max="770" width="17.42578125" customWidth="1"/>
    <col min="771" max="771" width="18.5703125" customWidth="1"/>
    <col min="772" max="772" width="16.42578125" customWidth="1"/>
    <col min="773" max="773" width="16.85546875" customWidth="1"/>
    <col min="774" max="774" width="20.28515625" customWidth="1"/>
    <col min="775" max="775" width="19.85546875" customWidth="1"/>
    <col min="776" max="776" width="19.7109375" customWidth="1"/>
    <col min="777" max="777" width="20.28515625" customWidth="1"/>
    <col min="778" max="778" width="22.5703125" customWidth="1"/>
    <col min="779" max="779" width="24.42578125" customWidth="1"/>
    <col min="780" max="1024" width="11.42578125" hidden="1"/>
    <col min="1025" max="1025" width="56.42578125" customWidth="1"/>
    <col min="1026" max="1026" width="17.42578125" customWidth="1"/>
    <col min="1027" max="1027" width="18.5703125" customWidth="1"/>
    <col min="1028" max="1028" width="16.42578125" customWidth="1"/>
    <col min="1029" max="1029" width="16.85546875" customWidth="1"/>
    <col min="1030" max="1030" width="20.28515625" customWidth="1"/>
    <col min="1031" max="1031" width="19.85546875" customWidth="1"/>
    <col min="1032" max="1032" width="19.7109375" customWidth="1"/>
    <col min="1033" max="1033" width="20.28515625" customWidth="1"/>
    <col min="1034" max="1034" width="22.5703125" customWidth="1"/>
    <col min="1035" max="1035" width="24.42578125" customWidth="1"/>
    <col min="1036" max="1280" width="11.42578125" hidden="1"/>
    <col min="1281" max="1281" width="56.42578125" customWidth="1"/>
    <col min="1282" max="1282" width="17.42578125" customWidth="1"/>
    <col min="1283" max="1283" width="18.5703125" customWidth="1"/>
    <col min="1284" max="1284" width="16.42578125" customWidth="1"/>
    <col min="1285" max="1285" width="16.85546875" customWidth="1"/>
    <col min="1286" max="1286" width="20.28515625" customWidth="1"/>
    <col min="1287" max="1287" width="19.85546875" customWidth="1"/>
    <col min="1288" max="1288" width="19.7109375" customWidth="1"/>
    <col min="1289" max="1289" width="20.28515625" customWidth="1"/>
    <col min="1290" max="1290" width="22.5703125" customWidth="1"/>
    <col min="1291" max="1291" width="24.42578125" customWidth="1"/>
    <col min="1292" max="1536" width="11.42578125" hidden="1"/>
    <col min="1537" max="1537" width="56.42578125" customWidth="1"/>
    <col min="1538" max="1538" width="17.42578125" customWidth="1"/>
    <col min="1539" max="1539" width="18.5703125" customWidth="1"/>
    <col min="1540" max="1540" width="16.42578125" customWidth="1"/>
    <col min="1541" max="1541" width="16.85546875" customWidth="1"/>
    <col min="1542" max="1542" width="20.28515625" customWidth="1"/>
    <col min="1543" max="1543" width="19.85546875" customWidth="1"/>
    <col min="1544" max="1544" width="19.7109375" customWidth="1"/>
    <col min="1545" max="1545" width="20.28515625" customWidth="1"/>
    <col min="1546" max="1546" width="22.5703125" customWidth="1"/>
    <col min="1547" max="1547" width="24.42578125" customWidth="1"/>
    <col min="1548" max="1792" width="11.42578125" hidden="1"/>
    <col min="1793" max="1793" width="56.42578125" customWidth="1"/>
    <col min="1794" max="1794" width="17.42578125" customWidth="1"/>
    <col min="1795" max="1795" width="18.5703125" customWidth="1"/>
    <col min="1796" max="1796" width="16.42578125" customWidth="1"/>
    <col min="1797" max="1797" width="16.85546875" customWidth="1"/>
    <col min="1798" max="1798" width="20.28515625" customWidth="1"/>
    <col min="1799" max="1799" width="19.85546875" customWidth="1"/>
    <col min="1800" max="1800" width="19.7109375" customWidth="1"/>
    <col min="1801" max="1801" width="20.28515625" customWidth="1"/>
    <col min="1802" max="1802" width="22.5703125" customWidth="1"/>
    <col min="1803" max="1803" width="24.42578125" customWidth="1"/>
    <col min="1804" max="2048" width="11.42578125" hidden="1"/>
    <col min="2049" max="2049" width="56.42578125" customWidth="1"/>
    <col min="2050" max="2050" width="17.42578125" customWidth="1"/>
    <col min="2051" max="2051" width="18.5703125" customWidth="1"/>
    <col min="2052" max="2052" width="16.42578125" customWidth="1"/>
    <col min="2053" max="2053" width="16.85546875" customWidth="1"/>
    <col min="2054" max="2054" width="20.28515625" customWidth="1"/>
    <col min="2055" max="2055" width="19.85546875" customWidth="1"/>
    <col min="2056" max="2056" width="19.7109375" customWidth="1"/>
    <col min="2057" max="2057" width="20.28515625" customWidth="1"/>
    <col min="2058" max="2058" width="22.5703125" customWidth="1"/>
    <col min="2059" max="2059" width="24.42578125" customWidth="1"/>
    <col min="2060" max="2304" width="11.42578125" hidden="1"/>
    <col min="2305" max="2305" width="56.42578125" customWidth="1"/>
    <col min="2306" max="2306" width="17.42578125" customWidth="1"/>
    <col min="2307" max="2307" width="18.5703125" customWidth="1"/>
    <col min="2308" max="2308" width="16.42578125" customWidth="1"/>
    <col min="2309" max="2309" width="16.85546875" customWidth="1"/>
    <col min="2310" max="2310" width="20.28515625" customWidth="1"/>
    <col min="2311" max="2311" width="19.85546875" customWidth="1"/>
    <col min="2312" max="2312" width="19.7109375" customWidth="1"/>
    <col min="2313" max="2313" width="20.28515625" customWidth="1"/>
    <col min="2314" max="2314" width="22.5703125" customWidth="1"/>
    <col min="2315" max="2315" width="24.42578125" customWidth="1"/>
    <col min="2316" max="2560" width="11.42578125" hidden="1"/>
    <col min="2561" max="2561" width="56.42578125" customWidth="1"/>
    <col min="2562" max="2562" width="17.42578125" customWidth="1"/>
    <col min="2563" max="2563" width="18.5703125" customWidth="1"/>
    <col min="2564" max="2564" width="16.42578125" customWidth="1"/>
    <col min="2565" max="2565" width="16.85546875" customWidth="1"/>
    <col min="2566" max="2566" width="20.28515625" customWidth="1"/>
    <col min="2567" max="2567" width="19.85546875" customWidth="1"/>
    <col min="2568" max="2568" width="19.7109375" customWidth="1"/>
    <col min="2569" max="2569" width="20.28515625" customWidth="1"/>
    <col min="2570" max="2570" width="22.5703125" customWidth="1"/>
    <col min="2571" max="2571" width="24.42578125" customWidth="1"/>
    <col min="2572" max="2816" width="11.42578125" hidden="1"/>
    <col min="2817" max="2817" width="56.42578125" customWidth="1"/>
    <col min="2818" max="2818" width="17.42578125" customWidth="1"/>
    <col min="2819" max="2819" width="18.5703125" customWidth="1"/>
    <col min="2820" max="2820" width="16.42578125" customWidth="1"/>
    <col min="2821" max="2821" width="16.85546875" customWidth="1"/>
    <col min="2822" max="2822" width="20.28515625" customWidth="1"/>
    <col min="2823" max="2823" width="19.85546875" customWidth="1"/>
    <col min="2824" max="2824" width="19.7109375" customWidth="1"/>
    <col min="2825" max="2825" width="20.28515625" customWidth="1"/>
    <col min="2826" max="2826" width="22.5703125" customWidth="1"/>
    <col min="2827" max="2827" width="24.42578125" customWidth="1"/>
    <col min="2828" max="3072" width="11.42578125" hidden="1"/>
    <col min="3073" max="3073" width="56.42578125" customWidth="1"/>
    <col min="3074" max="3074" width="17.42578125" customWidth="1"/>
    <col min="3075" max="3075" width="18.5703125" customWidth="1"/>
    <col min="3076" max="3076" width="16.42578125" customWidth="1"/>
    <col min="3077" max="3077" width="16.85546875" customWidth="1"/>
    <col min="3078" max="3078" width="20.28515625" customWidth="1"/>
    <col min="3079" max="3079" width="19.85546875" customWidth="1"/>
    <col min="3080" max="3080" width="19.7109375" customWidth="1"/>
    <col min="3081" max="3081" width="20.28515625" customWidth="1"/>
    <col min="3082" max="3082" width="22.5703125" customWidth="1"/>
    <col min="3083" max="3083" width="24.42578125" customWidth="1"/>
    <col min="3084" max="3328" width="11.42578125" hidden="1"/>
    <col min="3329" max="3329" width="56.42578125" customWidth="1"/>
    <col min="3330" max="3330" width="17.42578125" customWidth="1"/>
    <col min="3331" max="3331" width="18.5703125" customWidth="1"/>
    <col min="3332" max="3332" width="16.42578125" customWidth="1"/>
    <col min="3333" max="3333" width="16.85546875" customWidth="1"/>
    <col min="3334" max="3334" width="20.28515625" customWidth="1"/>
    <col min="3335" max="3335" width="19.85546875" customWidth="1"/>
    <col min="3336" max="3336" width="19.7109375" customWidth="1"/>
    <col min="3337" max="3337" width="20.28515625" customWidth="1"/>
    <col min="3338" max="3338" width="22.5703125" customWidth="1"/>
    <col min="3339" max="3339" width="24.42578125" customWidth="1"/>
    <col min="3340" max="3584" width="11.42578125" hidden="1"/>
    <col min="3585" max="3585" width="56.42578125" customWidth="1"/>
    <col min="3586" max="3586" width="17.42578125" customWidth="1"/>
    <col min="3587" max="3587" width="18.5703125" customWidth="1"/>
    <col min="3588" max="3588" width="16.42578125" customWidth="1"/>
    <col min="3589" max="3589" width="16.85546875" customWidth="1"/>
    <col min="3590" max="3590" width="20.28515625" customWidth="1"/>
    <col min="3591" max="3591" width="19.85546875" customWidth="1"/>
    <col min="3592" max="3592" width="19.7109375" customWidth="1"/>
    <col min="3593" max="3593" width="20.28515625" customWidth="1"/>
    <col min="3594" max="3594" width="22.5703125" customWidth="1"/>
    <col min="3595" max="3595" width="24.42578125" customWidth="1"/>
    <col min="3596" max="3840" width="11.42578125" hidden="1"/>
    <col min="3841" max="3841" width="56.42578125" customWidth="1"/>
    <col min="3842" max="3842" width="17.42578125" customWidth="1"/>
    <col min="3843" max="3843" width="18.5703125" customWidth="1"/>
    <col min="3844" max="3844" width="16.42578125" customWidth="1"/>
    <col min="3845" max="3845" width="16.85546875" customWidth="1"/>
    <col min="3846" max="3846" width="20.28515625" customWidth="1"/>
    <col min="3847" max="3847" width="19.85546875" customWidth="1"/>
    <col min="3848" max="3848" width="19.7109375" customWidth="1"/>
    <col min="3849" max="3849" width="20.28515625" customWidth="1"/>
    <col min="3850" max="3850" width="22.5703125" customWidth="1"/>
    <col min="3851" max="3851" width="24.42578125" customWidth="1"/>
    <col min="3852" max="4096" width="11.42578125" hidden="1"/>
    <col min="4097" max="4097" width="56.42578125" customWidth="1"/>
    <col min="4098" max="4098" width="17.42578125" customWidth="1"/>
    <col min="4099" max="4099" width="18.5703125" customWidth="1"/>
    <col min="4100" max="4100" width="16.42578125" customWidth="1"/>
    <col min="4101" max="4101" width="16.85546875" customWidth="1"/>
    <col min="4102" max="4102" width="20.28515625" customWidth="1"/>
    <col min="4103" max="4103" width="19.85546875" customWidth="1"/>
    <col min="4104" max="4104" width="19.7109375" customWidth="1"/>
    <col min="4105" max="4105" width="20.28515625" customWidth="1"/>
    <col min="4106" max="4106" width="22.5703125" customWidth="1"/>
    <col min="4107" max="4107" width="24.42578125" customWidth="1"/>
    <col min="4108" max="4352" width="11.42578125" hidden="1"/>
    <col min="4353" max="4353" width="56.42578125" customWidth="1"/>
    <col min="4354" max="4354" width="17.42578125" customWidth="1"/>
    <col min="4355" max="4355" width="18.5703125" customWidth="1"/>
    <col min="4356" max="4356" width="16.42578125" customWidth="1"/>
    <col min="4357" max="4357" width="16.85546875" customWidth="1"/>
    <col min="4358" max="4358" width="20.28515625" customWidth="1"/>
    <col min="4359" max="4359" width="19.85546875" customWidth="1"/>
    <col min="4360" max="4360" width="19.7109375" customWidth="1"/>
    <col min="4361" max="4361" width="20.28515625" customWidth="1"/>
    <col min="4362" max="4362" width="22.5703125" customWidth="1"/>
    <col min="4363" max="4363" width="24.42578125" customWidth="1"/>
    <col min="4364" max="4608" width="11.42578125" hidden="1"/>
    <col min="4609" max="4609" width="56.42578125" customWidth="1"/>
    <col min="4610" max="4610" width="17.42578125" customWidth="1"/>
    <col min="4611" max="4611" width="18.5703125" customWidth="1"/>
    <col min="4612" max="4612" width="16.42578125" customWidth="1"/>
    <col min="4613" max="4613" width="16.85546875" customWidth="1"/>
    <col min="4614" max="4614" width="20.28515625" customWidth="1"/>
    <col min="4615" max="4615" width="19.85546875" customWidth="1"/>
    <col min="4616" max="4616" width="19.7109375" customWidth="1"/>
    <col min="4617" max="4617" width="20.28515625" customWidth="1"/>
    <col min="4618" max="4618" width="22.5703125" customWidth="1"/>
    <col min="4619" max="4619" width="24.42578125" customWidth="1"/>
    <col min="4620" max="4864" width="11.42578125" hidden="1"/>
    <col min="4865" max="4865" width="56.42578125" customWidth="1"/>
    <col min="4866" max="4866" width="17.42578125" customWidth="1"/>
    <col min="4867" max="4867" width="18.5703125" customWidth="1"/>
    <col min="4868" max="4868" width="16.42578125" customWidth="1"/>
    <col min="4869" max="4869" width="16.85546875" customWidth="1"/>
    <col min="4870" max="4870" width="20.28515625" customWidth="1"/>
    <col min="4871" max="4871" width="19.85546875" customWidth="1"/>
    <col min="4872" max="4872" width="19.7109375" customWidth="1"/>
    <col min="4873" max="4873" width="20.28515625" customWidth="1"/>
    <col min="4874" max="4874" width="22.5703125" customWidth="1"/>
    <col min="4875" max="4875" width="24.42578125" customWidth="1"/>
    <col min="4876" max="5120" width="11.42578125" hidden="1"/>
    <col min="5121" max="5121" width="56.42578125" customWidth="1"/>
    <col min="5122" max="5122" width="17.42578125" customWidth="1"/>
    <col min="5123" max="5123" width="18.5703125" customWidth="1"/>
    <col min="5124" max="5124" width="16.42578125" customWidth="1"/>
    <col min="5125" max="5125" width="16.85546875" customWidth="1"/>
    <col min="5126" max="5126" width="20.28515625" customWidth="1"/>
    <col min="5127" max="5127" width="19.85546875" customWidth="1"/>
    <col min="5128" max="5128" width="19.7109375" customWidth="1"/>
    <col min="5129" max="5129" width="20.28515625" customWidth="1"/>
    <col min="5130" max="5130" width="22.5703125" customWidth="1"/>
    <col min="5131" max="5131" width="24.42578125" customWidth="1"/>
    <col min="5132" max="5376" width="11.42578125" hidden="1"/>
    <col min="5377" max="5377" width="56.42578125" customWidth="1"/>
    <col min="5378" max="5378" width="17.42578125" customWidth="1"/>
    <col min="5379" max="5379" width="18.5703125" customWidth="1"/>
    <col min="5380" max="5380" width="16.42578125" customWidth="1"/>
    <col min="5381" max="5381" width="16.85546875" customWidth="1"/>
    <col min="5382" max="5382" width="20.28515625" customWidth="1"/>
    <col min="5383" max="5383" width="19.85546875" customWidth="1"/>
    <col min="5384" max="5384" width="19.7109375" customWidth="1"/>
    <col min="5385" max="5385" width="20.28515625" customWidth="1"/>
    <col min="5386" max="5386" width="22.5703125" customWidth="1"/>
    <col min="5387" max="5387" width="24.42578125" customWidth="1"/>
    <col min="5388" max="5632" width="11.42578125" hidden="1"/>
    <col min="5633" max="5633" width="56.42578125" customWidth="1"/>
    <col min="5634" max="5634" width="17.42578125" customWidth="1"/>
    <col min="5635" max="5635" width="18.5703125" customWidth="1"/>
    <col min="5636" max="5636" width="16.42578125" customWidth="1"/>
    <col min="5637" max="5637" width="16.85546875" customWidth="1"/>
    <col min="5638" max="5638" width="20.28515625" customWidth="1"/>
    <col min="5639" max="5639" width="19.85546875" customWidth="1"/>
    <col min="5640" max="5640" width="19.7109375" customWidth="1"/>
    <col min="5641" max="5641" width="20.28515625" customWidth="1"/>
    <col min="5642" max="5642" width="22.5703125" customWidth="1"/>
    <col min="5643" max="5643" width="24.42578125" customWidth="1"/>
    <col min="5644" max="5888" width="11.42578125" hidden="1"/>
    <col min="5889" max="5889" width="56.42578125" customWidth="1"/>
    <col min="5890" max="5890" width="17.42578125" customWidth="1"/>
    <col min="5891" max="5891" width="18.5703125" customWidth="1"/>
    <col min="5892" max="5892" width="16.42578125" customWidth="1"/>
    <col min="5893" max="5893" width="16.85546875" customWidth="1"/>
    <col min="5894" max="5894" width="20.28515625" customWidth="1"/>
    <col min="5895" max="5895" width="19.85546875" customWidth="1"/>
    <col min="5896" max="5896" width="19.7109375" customWidth="1"/>
    <col min="5897" max="5897" width="20.28515625" customWidth="1"/>
    <col min="5898" max="5898" width="22.5703125" customWidth="1"/>
    <col min="5899" max="5899" width="24.42578125" customWidth="1"/>
    <col min="5900" max="6144" width="11.42578125" hidden="1"/>
    <col min="6145" max="6145" width="56.42578125" customWidth="1"/>
    <col min="6146" max="6146" width="17.42578125" customWidth="1"/>
    <col min="6147" max="6147" width="18.5703125" customWidth="1"/>
    <col min="6148" max="6148" width="16.42578125" customWidth="1"/>
    <col min="6149" max="6149" width="16.85546875" customWidth="1"/>
    <col min="6150" max="6150" width="20.28515625" customWidth="1"/>
    <col min="6151" max="6151" width="19.85546875" customWidth="1"/>
    <col min="6152" max="6152" width="19.7109375" customWidth="1"/>
    <col min="6153" max="6153" width="20.28515625" customWidth="1"/>
    <col min="6154" max="6154" width="22.5703125" customWidth="1"/>
    <col min="6155" max="6155" width="24.42578125" customWidth="1"/>
    <col min="6156" max="6400" width="11.42578125" hidden="1"/>
    <col min="6401" max="6401" width="56.42578125" customWidth="1"/>
    <col min="6402" max="6402" width="17.42578125" customWidth="1"/>
    <col min="6403" max="6403" width="18.5703125" customWidth="1"/>
    <col min="6404" max="6404" width="16.42578125" customWidth="1"/>
    <col min="6405" max="6405" width="16.85546875" customWidth="1"/>
    <col min="6406" max="6406" width="20.28515625" customWidth="1"/>
    <col min="6407" max="6407" width="19.85546875" customWidth="1"/>
    <col min="6408" max="6408" width="19.7109375" customWidth="1"/>
    <col min="6409" max="6409" width="20.28515625" customWidth="1"/>
    <col min="6410" max="6410" width="22.5703125" customWidth="1"/>
    <col min="6411" max="6411" width="24.42578125" customWidth="1"/>
    <col min="6412" max="6656" width="11.42578125" hidden="1"/>
    <col min="6657" max="6657" width="56.42578125" customWidth="1"/>
    <col min="6658" max="6658" width="17.42578125" customWidth="1"/>
    <col min="6659" max="6659" width="18.5703125" customWidth="1"/>
    <col min="6660" max="6660" width="16.42578125" customWidth="1"/>
    <col min="6661" max="6661" width="16.85546875" customWidth="1"/>
    <col min="6662" max="6662" width="20.28515625" customWidth="1"/>
    <col min="6663" max="6663" width="19.85546875" customWidth="1"/>
    <col min="6664" max="6664" width="19.7109375" customWidth="1"/>
    <col min="6665" max="6665" width="20.28515625" customWidth="1"/>
    <col min="6666" max="6666" width="22.5703125" customWidth="1"/>
    <col min="6667" max="6667" width="24.42578125" customWidth="1"/>
    <col min="6668" max="6912" width="11.42578125" hidden="1"/>
    <col min="6913" max="6913" width="56.42578125" customWidth="1"/>
    <col min="6914" max="6914" width="17.42578125" customWidth="1"/>
    <col min="6915" max="6915" width="18.5703125" customWidth="1"/>
    <col min="6916" max="6916" width="16.42578125" customWidth="1"/>
    <col min="6917" max="6917" width="16.85546875" customWidth="1"/>
    <col min="6918" max="6918" width="20.28515625" customWidth="1"/>
    <col min="6919" max="6919" width="19.85546875" customWidth="1"/>
    <col min="6920" max="6920" width="19.7109375" customWidth="1"/>
    <col min="6921" max="6921" width="20.28515625" customWidth="1"/>
    <col min="6922" max="6922" width="22.5703125" customWidth="1"/>
    <col min="6923" max="6923" width="24.42578125" customWidth="1"/>
    <col min="6924" max="7168" width="11.42578125" hidden="1"/>
    <col min="7169" max="7169" width="56.42578125" customWidth="1"/>
    <col min="7170" max="7170" width="17.42578125" customWidth="1"/>
    <col min="7171" max="7171" width="18.5703125" customWidth="1"/>
    <col min="7172" max="7172" width="16.42578125" customWidth="1"/>
    <col min="7173" max="7173" width="16.85546875" customWidth="1"/>
    <col min="7174" max="7174" width="20.28515625" customWidth="1"/>
    <col min="7175" max="7175" width="19.85546875" customWidth="1"/>
    <col min="7176" max="7176" width="19.7109375" customWidth="1"/>
    <col min="7177" max="7177" width="20.28515625" customWidth="1"/>
    <col min="7178" max="7178" width="22.5703125" customWidth="1"/>
    <col min="7179" max="7179" width="24.42578125" customWidth="1"/>
    <col min="7180" max="7424" width="11.42578125" hidden="1"/>
    <col min="7425" max="7425" width="56.42578125" customWidth="1"/>
    <col min="7426" max="7426" width="17.42578125" customWidth="1"/>
    <col min="7427" max="7427" width="18.5703125" customWidth="1"/>
    <col min="7428" max="7428" width="16.42578125" customWidth="1"/>
    <col min="7429" max="7429" width="16.85546875" customWidth="1"/>
    <col min="7430" max="7430" width="20.28515625" customWidth="1"/>
    <col min="7431" max="7431" width="19.85546875" customWidth="1"/>
    <col min="7432" max="7432" width="19.7109375" customWidth="1"/>
    <col min="7433" max="7433" width="20.28515625" customWidth="1"/>
    <col min="7434" max="7434" width="22.5703125" customWidth="1"/>
    <col min="7435" max="7435" width="24.42578125" customWidth="1"/>
    <col min="7436" max="7680" width="11.42578125" hidden="1"/>
    <col min="7681" max="7681" width="56.42578125" customWidth="1"/>
    <col min="7682" max="7682" width="17.42578125" customWidth="1"/>
    <col min="7683" max="7683" width="18.5703125" customWidth="1"/>
    <col min="7684" max="7684" width="16.42578125" customWidth="1"/>
    <col min="7685" max="7685" width="16.85546875" customWidth="1"/>
    <col min="7686" max="7686" width="20.28515625" customWidth="1"/>
    <col min="7687" max="7687" width="19.85546875" customWidth="1"/>
    <col min="7688" max="7688" width="19.7109375" customWidth="1"/>
    <col min="7689" max="7689" width="20.28515625" customWidth="1"/>
    <col min="7690" max="7690" width="22.5703125" customWidth="1"/>
    <col min="7691" max="7691" width="24.42578125" customWidth="1"/>
    <col min="7692" max="7936" width="11.42578125" hidden="1"/>
    <col min="7937" max="7937" width="56.42578125" customWidth="1"/>
    <col min="7938" max="7938" width="17.42578125" customWidth="1"/>
    <col min="7939" max="7939" width="18.5703125" customWidth="1"/>
    <col min="7940" max="7940" width="16.42578125" customWidth="1"/>
    <col min="7941" max="7941" width="16.85546875" customWidth="1"/>
    <col min="7942" max="7942" width="20.28515625" customWidth="1"/>
    <col min="7943" max="7943" width="19.85546875" customWidth="1"/>
    <col min="7944" max="7944" width="19.7109375" customWidth="1"/>
    <col min="7945" max="7945" width="20.28515625" customWidth="1"/>
    <col min="7946" max="7946" width="22.5703125" customWidth="1"/>
    <col min="7947" max="7947" width="24.42578125" customWidth="1"/>
    <col min="7948" max="8192" width="11.42578125" hidden="1"/>
    <col min="8193" max="8193" width="56.42578125" customWidth="1"/>
    <col min="8194" max="8194" width="17.42578125" customWidth="1"/>
    <col min="8195" max="8195" width="18.5703125" customWidth="1"/>
    <col min="8196" max="8196" width="16.42578125" customWidth="1"/>
    <col min="8197" max="8197" width="16.85546875" customWidth="1"/>
    <col min="8198" max="8198" width="20.28515625" customWidth="1"/>
    <col min="8199" max="8199" width="19.85546875" customWidth="1"/>
    <col min="8200" max="8200" width="19.7109375" customWidth="1"/>
    <col min="8201" max="8201" width="20.28515625" customWidth="1"/>
    <col min="8202" max="8202" width="22.5703125" customWidth="1"/>
    <col min="8203" max="8203" width="24.42578125" customWidth="1"/>
    <col min="8204" max="8448" width="11.42578125" hidden="1"/>
    <col min="8449" max="8449" width="56.42578125" customWidth="1"/>
    <col min="8450" max="8450" width="17.42578125" customWidth="1"/>
    <col min="8451" max="8451" width="18.5703125" customWidth="1"/>
    <col min="8452" max="8452" width="16.42578125" customWidth="1"/>
    <col min="8453" max="8453" width="16.85546875" customWidth="1"/>
    <col min="8454" max="8454" width="20.28515625" customWidth="1"/>
    <col min="8455" max="8455" width="19.85546875" customWidth="1"/>
    <col min="8456" max="8456" width="19.7109375" customWidth="1"/>
    <col min="8457" max="8457" width="20.28515625" customWidth="1"/>
    <col min="8458" max="8458" width="22.5703125" customWidth="1"/>
    <col min="8459" max="8459" width="24.42578125" customWidth="1"/>
    <col min="8460" max="8704" width="11.42578125" hidden="1"/>
    <col min="8705" max="8705" width="56.42578125" customWidth="1"/>
    <col min="8706" max="8706" width="17.42578125" customWidth="1"/>
    <col min="8707" max="8707" width="18.5703125" customWidth="1"/>
    <col min="8708" max="8708" width="16.42578125" customWidth="1"/>
    <col min="8709" max="8709" width="16.85546875" customWidth="1"/>
    <col min="8710" max="8710" width="20.28515625" customWidth="1"/>
    <col min="8711" max="8711" width="19.85546875" customWidth="1"/>
    <col min="8712" max="8712" width="19.7109375" customWidth="1"/>
    <col min="8713" max="8713" width="20.28515625" customWidth="1"/>
    <col min="8714" max="8714" width="22.5703125" customWidth="1"/>
    <col min="8715" max="8715" width="24.42578125" customWidth="1"/>
    <col min="8716" max="8960" width="11.42578125" hidden="1"/>
    <col min="8961" max="8961" width="56.42578125" customWidth="1"/>
    <col min="8962" max="8962" width="17.42578125" customWidth="1"/>
    <col min="8963" max="8963" width="18.5703125" customWidth="1"/>
    <col min="8964" max="8964" width="16.42578125" customWidth="1"/>
    <col min="8965" max="8965" width="16.85546875" customWidth="1"/>
    <col min="8966" max="8966" width="20.28515625" customWidth="1"/>
    <col min="8967" max="8967" width="19.85546875" customWidth="1"/>
    <col min="8968" max="8968" width="19.7109375" customWidth="1"/>
    <col min="8969" max="8969" width="20.28515625" customWidth="1"/>
    <col min="8970" max="8970" width="22.5703125" customWidth="1"/>
    <col min="8971" max="8971" width="24.42578125" customWidth="1"/>
    <col min="8972" max="9216" width="11.42578125" hidden="1"/>
    <col min="9217" max="9217" width="56.42578125" customWidth="1"/>
    <col min="9218" max="9218" width="17.42578125" customWidth="1"/>
    <col min="9219" max="9219" width="18.5703125" customWidth="1"/>
    <col min="9220" max="9220" width="16.42578125" customWidth="1"/>
    <col min="9221" max="9221" width="16.85546875" customWidth="1"/>
    <col min="9222" max="9222" width="20.28515625" customWidth="1"/>
    <col min="9223" max="9223" width="19.85546875" customWidth="1"/>
    <col min="9224" max="9224" width="19.7109375" customWidth="1"/>
    <col min="9225" max="9225" width="20.28515625" customWidth="1"/>
    <col min="9226" max="9226" width="22.5703125" customWidth="1"/>
    <col min="9227" max="9227" width="24.42578125" customWidth="1"/>
    <col min="9228" max="9472" width="11.42578125" hidden="1"/>
    <col min="9473" max="9473" width="56.42578125" customWidth="1"/>
    <col min="9474" max="9474" width="17.42578125" customWidth="1"/>
    <col min="9475" max="9475" width="18.5703125" customWidth="1"/>
    <col min="9476" max="9476" width="16.42578125" customWidth="1"/>
    <col min="9477" max="9477" width="16.85546875" customWidth="1"/>
    <col min="9478" max="9478" width="20.28515625" customWidth="1"/>
    <col min="9479" max="9479" width="19.85546875" customWidth="1"/>
    <col min="9480" max="9480" width="19.7109375" customWidth="1"/>
    <col min="9481" max="9481" width="20.28515625" customWidth="1"/>
    <col min="9482" max="9482" width="22.5703125" customWidth="1"/>
    <col min="9483" max="9483" width="24.42578125" customWidth="1"/>
    <col min="9484" max="9728" width="11.42578125" hidden="1"/>
    <col min="9729" max="9729" width="56.42578125" customWidth="1"/>
    <col min="9730" max="9730" width="17.42578125" customWidth="1"/>
    <col min="9731" max="9731" width="18.5703125" customWidth="1"/>
    <col min="9732" max="9732" width="16.42578125" customWidth="1"/>
    <col min="9733" max="9733" width="16.85546875" customWidth="1"/>
    <col min="9734" max="9734" width="20.28515625" customWidth="1"/>
    <col min="9735" max="9735" width="19.85546875" customWidth="1"/>
    <col min="9736" max="9736" width="19.7109375" customWidth="1"/>
    <col min="9737" max="9737" width="20.28515625" customWidth="1"/>
    <col min="9738" max="9738" width="22.5703125" customWidth="1"/>
    <col min="9739" max="9739" width="24.42578125" customWidth="1"/>
    <col min="9740" max="9984" width="11.42578125" hidden="1"/>
    <col min="9985" max="9985" width="56.42578125" customWidth="1"/>
    <col min="9986" max="9986" width="17.42578125" customWidth="1"/>
    <col min="9987" max="9987" width="18.5703125" customWidth="1"/>
    <col min="9988" max="9988" width="16.42578125" customWidth="1"/>
    <col min="9989" max="9989" width="16.85546875" customWidth="1"/>
    <col min="9990" max="9990" width="20.28515625" customWidth="1"/>
    <col min="9991" max="9991" width="19.85546875" customWidth="1"/>
    <col min="9992" max="9992" width="19.7109375" customWidth="1"/>
    <col min="9993" max="9993" width="20.28515625" customWidth="1"/>
    <col min="9994" max="9994" width="22.5703125" customWidth="1"/>
    <col min="9995" max="9995" width="24.42578125" customWidth="1"/>
    <col min="9996" max="10240" width="11.42578125" hidden="1"/>
    <col min="10241" max="10241" width="56.42578125" customWidth="1"/>
    <col min="10242" max="10242" width="17.42578125" customWidth="1"/>
    <col min="10243" max="10243" width="18.5703125" customWidth="1"/>
    <col min="10244" max="10244" width="16.42578125" customWidth="1"/>
    <col min="10245" max="10245" width="16.85546875" customWidth="1"/>
    <col min="10246" max="10246" width="20.28515625" customWidth="1"/>
    <col min="10247" max="10247" width="19.85546875" customWidth="1"/>
    <col min="10248" max="10248" width="19.7109375" customWidth="1"/>
    <col min="10249" max="10249" width="20.28515625" customWidth="1"/>
    <col min="10250" max="10250" width="22.5703125" customWidth="1"/>
    <col min="10251" max="10251" width="24.42578125" customWidth="1"/>
    <col min="10252" max="10496" width="11.42578125" hidden="1"/>
    <col min="10497" max="10497" width="56.42578125" customWidth="1"/>
    <col min="10498" max="10498" width="17.42578125" customWidth="1"/>
    <col min="10499" max="10499" width="18.5703125" customWidth="1"/>
    <col min="10500" max="10500" width="16.42578125" customWidth="1"/>
    <col min="10501" max="10501" width="16.85546875" customWidth="1"/>
    <col min="10502" max="10502" width="20.28515625" customWidth="1"/>
    <col min="10503" max="10503" width="19.85546875" customWidth="1"/>
    <col min="10504" max="10504" width="19.7109375" customWidth="1"/>
    <col min="10505" max="10505" width="20.28515625" customWidth="1"/>
    <col min="10506" max="10506" width="22.5703125" customWidth="1"/>
    <col min="10507" max="10507" width="24.42578125" customWidth="1"/>
    <col min="10508" max="10752" width="11.42578125" hidden="1"/>
    <col min="10753" max="10753" width="56.42578125" customWidth="1"/>
    <col min="10754" max="10754" width="17.42578125" customWidth="1"/>
    <col min="10755" max="10755" width="18.5703125" customWidth="1"/>
    <col min="10756" max="10756" width="16.42578125" customWidth="1"/>
    <col min="10757" max="10757" width="16.85546875" customWidth="1"/>
    <col min="10758" max="10758" width="20.28515625" customWidth="1"/>
    <col min="10759" max="10759" width="19.85546875" customWidth="1"/>
    <col min="10760" max="10760" width="19.7109375" customWidth="1"/>
    <col min="10761" max="10761" width="20.28515625" customWidth="1"/>
    <col min="10762" max="10762" width="22.5703125" customWidth="1"/>
    <col min="10763" max="10763" width="24.42578125" customWidth="1"/>
    <col min="10764" max="11008" width="11.42578125" hidden="1"/>
    <col min="11009" max="11009" width="56.42578125" customWidth="1"/>
    <col min="11010" max="11010" width="17.42578125" customWidth="1"/>
    <col min="11011" max="11011" width="18.5703125" customWidth="1"/>
    <col min="11012" max="11012" width="16.42578125" customWidth="1"/>
    <col min="11013" max="11013" width="16.85546875" customWidth="1"/>
    <col min="11014" max="11014" width="20.28515625" customWidth="1"/>
    <col min="11015" max="11015" width="19.85546875" customWidth="1"/>
    <col min="11016" max="11016" width="19.7109375" customWidth="1"/>
    <col min="11017" max="11017" width="20.28515625" customWidth="1"/>
    <col min="11018" max="11018" width="22.5703125" customWidth="1"/>
    <col min="11019" max="11019" width="24.42578125" customWidth="1"/>
    <col min="11020" max="11264" width="11.42578125" hidden="1"/>
    <col min="11265" max="11265" width="56.42578125" customWidth="1"/>
    <col min="11266" max="11266" width="17.42578125" customWidth="1"/>
    <col min="11267" max="11267" width="18.5703125" customWidth="1"/>
    <col min="11268" max="11268" width="16.42578125" customWidth="1"/>
    <col min="11269" max="11269" width="16.85546875" customWidth="1"/>
    <col min="11270" max="11270" width="20.28515625" customWidth="1"/>
    <col min="11271" max="11271" width="19.85546875" customWidth="1"/>
    <col min="11272" max="11272" width="19.7109375" customWidth="1"/>
    <col min="11273" max="11273" width="20.28515625" customWidth="1"/>
    <col min="11274" max="11274" width="22.5703125" customWidth="1"/>
    <col min="11275" max="11275" width="24.42578125" customWidth="1"/>
    <col min="11276" max="11520" width="11.42578125" hidden="1"/>
    <col min="11521" max="11521" width="56.42578125" customWidth="1"/>
    <col min="11522" max="11522" width="17.42578125" customWidth="1"/>
    <col min="11523" max="11523" width="18.5703125" customWidth="1"/>
    <col min="11524" max="11524" width="16.42578125" customWidth="1"/>
    <col min="11525" max="11525" width="16.85546875" customWidth="1"/>
    <col min="11526" max="11526" width="20.28515625" customWidth="1"/>
    <col min="11527" max="11527" width="19.85546875" customWidth="1"/>
    <col min="11528" max="11528" width="19.7109375" customWidth="1"/>
    <col min="11529" max="11529" width="20.28515625" customWidth="1"/>
    <col min="11530" max="11530" width="22.5703125" customWidth="1"/>
    <col min="11531" max="11531" width="24.42578125" customWidth="1"/>
    <col min="11532" max="11776" width="11.42578125" hidden="1"/>
    <col min="11777" max="11777" width="56.42578125" customWidth="1"/>
    <col min="11778" max="11778" width="17.42578125" customWidth="1"/>
    <col min="11779" max="11779" width="18.5703125" customWidth="1"/>
    <col min="11780" max="11780" width="16.42578125" customWidth="1"/>
    <col min="11781" max="11781" width="16.85546875" customWidth="1"/>
    <col min="11782" max="11782" width="20.28515625" customWidth="1"/>
    <col min="11783" max="11783" width="19.85546875" customWidth="1"/>
    <col min="11784" max="11784" width="19.7109375" customWidth="1"/>
    <col min="11785" max="11785" width="20.28515625" customWidth="1"/>
    <col min="11786" max="11786" width="22.5703125" customWidth="1"/>
    <col min="11787" max="11787" width="24.42578125" customWidth="1"/>
    <col min="11788" max="12032" width="11.42578125" hidden="1"/>
    <col min="12033" max="12033" width="56.42578125" customWidth="1"/>
    <col min="12034" max="12034" width="17.42578125" customWidth="1"/>
    <col min="12035" max="12035" width="18.5703125" customWidth="1"/>
    <col min="12036" max="12036" width="16.42578125" customWidth="1"/>
    <col min="12037" max="12037" width="16.85546875" customWidth="1"/>
    <col min="12038" max="12038" width="20.28515625" customWidth="1"/>
    <col min="12039" max="12039" width="19.85546875" customWidth="1"/>
    <col min="12040" max="12040" width="19.7109375" customWidth="1"/>
    <col min="12041" max="12041" width="20.28515625" customWidth="1"/>
    <col min="12042" max="12042" width="22.5703125" customWidth="1"/>
    <col min="12043" max="12043" width="24.42578125" customWidth="1"/>
    <col min="12044" max="12288" width="11.42578125" hidden="1"/>
    <col min="12289" max="12289" width="56.42578125" customWidth="1"/>
    <col min="12290" max="12290" width="17.42578125" customWidth="1"/>
    <col min="12291" max="12291" width="18.5703125" customWidth="1"/>
    <col min="12292" max="12292" width="16.42578125" customWidth="1"/>
    <col min="12293" max="12293" width="16.85546875" customWidth="1"/>
    <col min="12294" max="12294" width="20.28515625" customWidth="1"/>
    <col min="12295" max="12295" width="19.85546875" customWidth="1"/>
    <col min="12296" max="12296" width="19.7109375" customWidth="1"/>
    <col min="12297" max="12297" width="20.28515625" customWidth="1"/>
    <col min="12298" max="12298" width="22.5703125" customWidth="1"/>
    <col min="12299" max="12299" width="24.42578125" customWidth="1"/>
    <col min="12300" max="12544" width="11.42578125" hidden="1"/>
    <col min="12545" max="12545" width="56.42578125" customWidth="1"/>
    <col min="12546" max="12546" width="17.42578125" customWidth="1"/>
    <col min="12547" max="12547" width="18.5703125" customWidth="1"/>
    <col min="12548" max="12548" width="16.42578125" customWidth="1"/>
    <col min="12549" max="12549" width="16.85546875" customWidth="1"/>
    <col min="12550" max="12550" width="20.28515625" customWidth="1"/>
    <col min="12551" max="12551" width="19.85546875" customWidth="1"/>
    <col min="12552" max="12552" width="19.7109375" customWidth="1"/>
    <col min="12553" max="12553" width="20.28515625" customWidth="1"/>
    <col min="12554" max="12554" width="22.5703125" customWidth="1"/>
    <col min="12555" max="12555" width="24.42578125" customWidth="1"/>
    <col min="12556" max="12800" width="11.42578125" hidden="1"/>
    <col min="12801" max="12801" width="56.42578125" customWidth="1"/>
    <col min="12802" max="12802" width="17.42578125" customWidth="1"/>
    <col min="12803" max="12803" width="18.5703125" customWidth="1"/>
    <col min="12804" max="12804" width="16.42578125" customWidth="1"/>
    <col min="12805" max="12805" width="16.85546875" customWidth="1"/>
    <col min="12806" max="12806" width="20.28515625" customWidth="1"/>
    <col min="12807" max="12807" width="19.85546875" customWidth="1"/>
    <col min="12808" max="12808" width="19.7109375" customWidth="1"/>
    <col min="12809" max="12809" width="20.28515625" customWidth="1"/>
    <col min="12810" max="12810" width="22.5703125" customWidth="1"/>
    <col min="12811" max="12811" width="24.42578125" customWidth="1"/>
    <col min="12812" max="13056" width="11.42578125" hidden="1"/>
    <col min="13057" max="13057" width="56.42578125" customWidth="1"/>
    <col min="13058" max="13058" width="17.42578125" customWidth="1"/>
    <col min="13059" max="13059" width="18.5703125" customWidth="1"/>
    <col min="13060" max="13060" width="16.42578125" customWidth="1"/>
    <col min="13061" max="13061" width="16.85546875" customWidth="1"/>
    <col min="13062" max="13062" width="20.28515625" customWidth="1"/>
    <col min="13063" max="13063" width="19.85546875" customWidth="1"/>
    <col min="13064" max="13064" width="19.7109375" customWidth="1"/>
    <col min="13065" max="13065" width="20.28515625" customWidth="1"/>
    <col min="13066" max="13066" width="22.5703125" customWidth="1"/>
    <col min="13067" max="13067" width="24.42578125" customWidth="1"/>
    <col min="13068" max="13312" width="11.42578125" hidden="1"/>
    <col min="13313" max="13313" width="56.42578125" customWidth="1"/>
    <col min="13314" max="13314" width="17.42578125" customWidth="1"/>
    <col min="13315" max="13315" width="18.5703125" customWidth="1"/>
    <col min="13316" max="13316" width="16.42578125" customWidth="1"/>
    <col min="13317" max="13317" width="16.85546875" customWidth="1"/>
    <col min="13318" max="13318" width="20.28515625" customWidth="1"/>
    <col min="13319" max="13319" width="19.85546875" customWidth="1"/>
    <col min="13320" max="13320" width="19.7109375" customWidth="1"/>
    <col min="13321" max="13321" width="20.28515625" customWidth="1"/>
    <col min="13322" max="13322" width="22.5703125" customWidth="1"/>
    <col min="13323" max="13323" width="24.42578125" customWidth="1"/>
    <col min="13324" max="13568" width="11.42578125" hidden="1"/>
    <col min="13569" max="13569" width="56.42578125" customWidth="1"/>
    <col min="13570" max="13570" width="17.42578125" customWidth="1"/>
    <col min="13571" max="13571" width="18.5703125" customWidth="1"/>
    <col min="13572" max="13572" width="16.42578125" customWidth="1"/>
    <col min="13573" max="13573" width="16.85546875" customWidth="1"/>
    <col min="13574" max="13574" width="20.28515625" customWidth="1"/>
    <col min="13575" max="13575" width="19.85546875" customWidth="1"/>
    <col min="13576" max="13576" width="19.7109375" customWidth="1"/>
    <col min="13577" max="13577" width="20.28515625" customWidth="1"/>
    <col min="13578" max="13578" width="22.5703125" customWidth="1"/>
    <col min="13579" max="13579" width="24.42578125" customWidth="1"/>
    <col min="13580" max="13824" width="11.42578125" hidden="1"/>
    <col min="13825" max="13825" width="56.42578125" customWidth="1"/>
    <col min="13826" max="13826" width="17.42578125" customWidth="1"/>
    <col min="13827" max="13827" width="18.5703125" customWidth="1"/>
    <col min="13828" max="13828" width="16.42578125" customWidth="1"/>
    <col min="13829" max="13829" width="16.85546875" customWidth="1"/>
    <col min="13830" max="13830" width="20.28515625" customWidth="1"/>
    <col min="13831" max="13831" width="19.85546875" customWidth="1"/>
    <col min="13832" max="13832" width="19.7109375" customWidth="1"/>
    <col min="13833" max="13833" width="20.28515625" customWidth="1"/>
    <col min="13834" max="13834" width="22.5703125" customWidth="1"/>
    <col min="13835" max="13835" width="24.42578125" customWidth="1"/>
    <col min="13836" max="14080" width="11.42578125" hidden="1"/>
    <col min="14081" max="14081" width="56.42578125" customWidth="1"/>
    <col min="14082" max="14082" width="17.42578125" customWidth="1"/>
    <col min="14083" max="14083" width="18.5703125" customWidth="1"/>
    <col min="14084" max="14084" width="16.42578125" customWidth="1"/>
    <col min="14085" max="14085" width="16.85546875" customWidth="1"/>
    <col min="14086" max="14086" width="20.28515625" customWidth="1"/>
    <col min="14087" max="14087" width="19.85546875" customWidth="1"/>
    <col min="14088" max="14088" width="19.7109375" customWidth="1"/>
    <col min="14089" max="14089" width="20.28515625" customWidth="1"/>
    <col min="14090" max="14090" width="22.5703125" customWidth="1"/>
    <col min="14091" max="14091" width="24.42578125" customWidth="1"/>
    <col min="14092" max="14336" width="11.42578125" hidden="1"/>
    <col min="14337" max="14337" width="56.42578125" customWidth="1"/>
    <col min="14338" max="14338" width="17.42578125" customWidth="1"/>
    <col min="14339" max="14339" width="18.5703125" customWidth="1"/>
    <col min="14340" max="14340" width="16.42578125" customWidth="1"/>
    <col min="14341" max="14341" width="16.85546875" customWidth="1"/>
    <col min="14342" max="14342" width="20.28515625" customWidth="1"/>
    <col min="14343" max="14343" width="19.85546875" customWidth="1"/>
    <col min="14344" max="14344" width="19.7109375" customWidth="1"/>
    <col min="14345" max="14345" width="20.28515625" customWidth="1"/>
    <col min="14346" max="14346" width="22.5703125" customWidth="1"/>
    <col min="14347" max="14347" width="24.42578125" customWidth="1"/>
    <col min="14348" max="14592" width="11.42578125" hidden="1"/>
    <col min="14593" max="14593" width="56.42578125" customWidth="1"/>
    <col min="14594" max="14594" width="17.42578125" customWidth="1"/>
    <col min="14595" max="14595" width="18.5703125" customWidth="1"/>
    <col min="14596" max="14596" width="16.42578125" customWidth="1"/>
    <col min="14597" max="14597" width="16.85546875" customWidth="1"/>
    <col min="14598" max="14598" width="20.28515625" customWidth="1"/>
    <col min="14599" max="14599" width="19.85546875" customWidth="1"/>
    <col min="14600" max="14600" width="19.7109375" customWidth="1"/>
    <col min="14601" max="14601" width="20.28515625" customWidth="1"/>
    <col min="14602" max="14602" width="22.5703125" customWidth="1"/>
    <col min="14603" max="14603" width="24.42578125" customWidth="1"/>
    <col min="14604" max="14848" width="11.42578125" hidden="1"/>
    <col min="14849" max="14849" width="56.42578125" customWidth="1"/>
    <col min="14850" max="14850" width="17.42578125" customWidth="1"/>
    <col min="14851" max="14851" width="18.5703125" customWidth="1"/>
    <col min="14852" max="14852" width="16.42578125" customWidth="1"/>
    <col min="14853" max="14853" width="16.85546875" customWidth="1"/>
    <col min="14854" max="14854" width="20.28515625" customWidth="1"/>
    <col min="14855" max="14855" width="19.85546875" customWidth="1"/>
    <col min="14856" max="14856" width="19.7109375" customWidth="1"/>
    <col min="14857" max="14857" width="20.28515625" customWidth="1"/>
    <col min="14858" max="14858" width="22.5703125" customWidth="1"/>
    <col min="14859" max="14859" width="24.42578125" customWidth="1"/>
    <col min="14860" max="15104" width="11.42578125" hidden="1"/>
    <col min="15105" max="15105" width="56.42578125" customWidth="1"/>
    <col min="15106" max="15106" width="17.42578125" customWidth="1"/>
    <col min="15107" max="15107" width="18.5703125" customWidth="1"/>
    <col min="15108" max="15108" width="16.42578125" customWidth="1"/>
    <col min="15109" max="15109" width="16.85546875" customWidth="1"/>
    <col min="15110" max="15110" width="20.28515625" customWidth="1"/>
    <col min="15111" max="15111" width="19.85546875" customWidth="1"/>
    <col min="15112" max="15112" width="19.7109375" customWidth="1"/>
    <col min="15113" max="15113" width="20.28515625" customWidth="1"/>
    <col min="15114" max="15114" width="22.5703125" customWidth="1"/>
    <col min="15115" max="15115" width="24.42578125" customWidth="1"/>
    <col min="15116" max="15360" width="11.42578125" hidden="1"/>
    <col min="15361" max="15361" width="56.42578125" customWidth="1"/>
    <col min="15362" max="15362" width="17.42578125" customWidth="1"/>
    <col min="15363" max="15363" width="18.5703125" customWidth="1"/>
    <col min="15364" max="15364" width="16.42578125" customWidth="1"/>
    <col min="15365" max="15365" width="16.85546875" customWidth="1"/>
    <col min="15366" max="15366" width="20.28515625" customWidth="1"/>
    <col min="15367" max="15367" width="19.85546875" customWidth="1"/>
    <col min="15368" max="15368" width="19.7109375" customWidth="1"/>
    <col min="15369" max="15369" width="20.28515625" customWidth="1"/>
    <col min="15370" max="15370" width="22.5703125" customWidth="1"/>
    <col min="15371" max="15371" width="24.42578125" customWidth="1"/>
    <col min="15372" max="15616" width="11.42578125" hidden="1"/>
    <col min="15617" max="15617" width="56.42578125" customWidth="1"/>
    <col min="15618" max="15618" width="17.42578125" customWidth="1"/>
    <col min="15619" max="15619" width="18.5703125" customWidth="1"/>
    <col min="15620" max="15620" width="16.42578125" customWidth="1"/>
    <col min="15621" max="15621" width="16.85546875" customWidth="1"/>
    <col min="15622" max="15622" width="20.28515625" customWidth="1"/>
    <col min="15623" max="15623" width="19.85546875" customWidth="1"/>
    <col min="15624" max="15624" width="19.7109375" customWidth="1"/>
    <col min="15625" max="15625" width="20.28515625" customWidth="1"/>
    <col min="15626" max="15626" width="22.5703125" customWidth="1"/>
    <col min="15627" max="15627" width="24.42578125" customWidth="1"/>
    <col min="15628" max="15872" width="11.42578125" hidden="1"/>
    <col min="15873" max="15873" width="56.42578125" customWidth="1"/>
    <col min="15874" max="15874" width="17.42578125" customWidth="1"/>
    <col min="15875" max="15875" width="18.5703125" customWidth="1"/>
    <col min="15876" max="15876" width="16.42578125" customWidth="1"/>
    <col min="15877" max="15877" width="16.85546875" customWidth="1"/>
    <col min="15878" max="15878" width="20.28515625" customWidth="1"/>
    <col min="15879" max="15879" width="19.85546875" customWidth="1"/>
    <col min="15880" max="15880" width="19.7109375" customWidth="1"/>
    <col min="15881" max="15881" width="20.28515625" customWidth="1"/>
    <col min="15882" max="15882" width="22.5703125" customWidth="1"/>
    <col min="15883" max="15883" width="24.42578125" customWidth="1"/>
    <col min="15884" max="16128" width="11.42578125" hidden="1"/>
    <col min="16129" max="16129" width="56.42578125" customWidth="1"/>
    <col min="16130" max="16130" width="17.42578125" customWidth="1"/>
    <col min="16131" max="16131" width="18.5703125" customWidth="1"/>
    <col min="16132" max="16132" width="16.42578125" customWidth="1"/>
    <col min="16133" max="16133" width="16.85546875" customWidth="1"/>
    <col min="16134" max="16134" width="20.28515625" customWidth="1"/>
    <col min="16135" max="16135" width="19.85546875" customWidth="1"/>
    <col min="16136" max="16136" width="19.7109375" customWidth="1"/>
    <col min="16137" max="16137" width="20.28515625" customWidth="1"/>
    <col min="16138" max="16138" width="22.5703125" customWidth="1"/>
    <col min="16139" max="16139" width="24.42578125" customWidth="1"/>
    <col min="16140" max="16384" width="11.42578125" hidden="1"/>
  </cols>
  <sheetData>
    <row r="1" spans="1:257" ht="15.75" x14ac:dyDescent="0.25">
      <c r="A1" s="523" t="s">
        <v>0</v>
      </c>
      <c r="B1" s="524"/>
      <c r="C1" s="524"/>
      <c r="D1" s="524"/>
      <c r="E1" s="524"/>
      <c r="F1" s="524"/>
      <c r="G1" s="524"/>
      <c r="H1" s="524"/>
      <c r="I1" s="524"/>
      <c r="J1" s="524"/>
      <c r="K1" s="525"/>
    </row>
    <row r="2" spans="1:257" ht="15.75" x14ac:dyDescent="0.25">
      <c r="A2" s="526" t="s">
        <v>1802</v>
      </c>
      <c r="B2" s="527"/>
      <c r="C2" s="527"/>
      <c r="D2" s="527"/>
      <c r="E2" s="527"/>
      <c r="F2" s="527"/>
      <c r="G2" s="527"/>
      <c r="H2" s="527"/>
      <c r="I2" s="527"/>
      <c r="J2" s="527"/>
      <c r="K2" s="528"/>
    </row>
    <row r="3" spans="1:257" ht="15.75" x14ac:dyDescent="0.25">
      <c r="A3" s="529" t="s">
        <v>504</v>
      </c>
      <c r="B3" s="530"/>
      <c r="C3" s="530"/>
      <c r="D3" s="530"/>
      <c r="E3" s="530"/>
      <c r="F3" s="530"/>
      <c r="G3" s="530"/>
      <c r="H3" s="530"/>
      <c r="I3" s="530"/>
      <c r="J3" s="530"/>
      <c r="K3" s="531"/>
    </row>
    <row r="4" spans="1:257" ht="6.75" customHeight="1" thickBot="1" x14ac:dyDescent="0.3">
      <c r="A4" s="34"/>
      <c r="B4" s="35"/>
      <c r="C4" s="35"/>
      <c r="D4" s="35"/>
      <c r="E4" s="35"/>
      <c r="F4" s="35"/>
      <c r="G4" s="35"/>
      <c r="H4" s="35"/>
      <c r="I4" s="35"/>
      <c r="J4" s="35"/>
      <c r="K4" s="36"/>
    </row>
    <row r="5" spans="1:257" ht="15.75" thickBot="1" x14ac:dyDescent="0.3">
      <c r="A5" s="532" t="s">
        <v>505</v>
      </c>
      <c r="B5" s="534" t="s">
        <v>506</v>
      </c>
      <c r="C5" s="534"/>
      <c r="D5" s="534"/>
      <c r="E5" s="535"/>
      <c r="F5" s="536" t="s">
        <v>507</v>
      </c>
      <c r="G5" s="534"/>
      <c r="H5" s="534"/>
      <c r="I5" s="534"/>
      <c r="J5" s="537" t="s">
        <v>508</v>
      </c>
      <c r="K5" s="539" t="s">
        <v>509</v>
      </c>
    </row>
    <row r="6" spans="1:257" s="1" customFormat="1" ht="39.75" customHeight="1" thickBot="1" x14ac:dyDescent="0.3">
      <c r="A6" s="533"/>
      <c r="B6" s="42" t="s">
        <v>2</v>
      </c>
      <c r="C6" s="37" t="s">
        <v>510</v>
      </c>
      <c r="D6" s="37" t="s">
        <v>3</v>
      </c>
      <c r="E6" s="38" t="s">
        <v>4</v>
      </c>
      <c r="F6" s="277" t="s">
        <v>2</v>
      </c>
      <c r="G6" s="37" t="s">
        <v>510</v>
      </c>
      <c r="H6" s="37" t="s">
        <v>3</v>
      </c>
      <c r="I6" s="38" t="s">
        <v>4</v>
      </c>
      <c r="J6" s="538"/>
      <c r="K6" s="540"/>
    </row>
    <row r="7" spans="1:257" x14ac:dyDescent="0.25">
      <c r="A7" s="275" t="s">
        <v>5</v>
      </c>
      <c r="B7" s="279">
        <v>1986</v>
      </c>
      <c r="C7" s="280">
        <v>335</v>
      </c>
      <c r="D7" s="280">
        <v>803</v>
      </c>
      <c r="E7" s="281">
        <v>0</v>
      </c>
      <c r="F7" s="279">
        <v>131716522.56</v>
      </c>
      <c r="G7" s="280">
        <v>89867249.849999994</v>
      </c>
      <c r="H7" s="280">
        <v>84626042.079999998</v>
      </c>
      <c r="I7" s="281">
        <v>0</v>
      </c>
      <c r="J7" s="343">
        <v>3124</v>
      </c>
      <c r="K7" s="281">
        <v>306209814.49000001</v>
      </c>
      <c r="IW7" s="275"/>
    </row>
    <row r="8" spans="1:257" x14ac:dyDescent="0.25">
      <c r="A8" s="275" t="s">
        <v>6</v>
      </c>
      <c r="B8" s="278">
        <v>1711</v>
      </c>
      <c r="C8" s="389">
        <v>95</v>
      </c>
      <c r="D8" s="389">
        <v>0</v>
      </c>
      <c r="E8" s="43">
        <v>0</v>
      </c>
      <c r="F8" s="278">
        <v>91337874.310000002</v>
      </c>
      <c r="G8" s="389">
        <v>34406409.649999999</v>
      </c>
      <c r="H8" s="389">
        <v>0</v>
      </c>
      <c r="I8" s="43">
        <v>0</v>
      </c>
      <c r="J8" s="344">
        <v>1806</v>
      </c>
      <c r="K8" s="43">
        <v>125744283.95999999</v>
      </c>
      <c r="IW8" s="275"/>
    </row>
    <row r="9" spans="1:257" x14ac:dyDescent="0.25">
      <c r="A9" s="275" t="s">
        <v>7</v>
      </c>
      <c r="B9" s="278">
        <v>1322</v>
      </c>
      <c r="C9" s="389">
        <v>32</v>
      </c>
      <c r="D9" s="389">
        <v>0</v>
      </c>
      <c r="E9" s="43">
        <v>0</v>
      </c>
      <c r="F9" s="278">
        <v>161000000</v>
      </c>
      <c r="G9" s="389">
        <v>0</v>
      </c>
      <c r="H9" s="389">
        <v>0</v>
      </c>
      <c r="I9" s="43">
        <v>0</v>
      </c>
      <c r="J9" s="344">
        <v>1354</v>
      </c>
      <c r="K9" s="43">
        <v>161000000</v>
      </c>
      <c r="IW9" s="275"/>
    </row>
    <row r="10" spans="1:257" x14ac:dyDescent="0.25">
      <c r="A10" s="275" t="s">
        <v>8</v>
      </c>
      <c r="B10" s="278">
        <v>4532</v>
      </c>
      <c r="C10" s="389">
        <v>58</v>
      </c>
      <c r="D10" s="389">
        <v>0</v>
      </c>
      <c r="E10" s="43">
        <v>0</v>
      </c>
      <c r="F10" s="278">
        <v>270934765.72000003</v>
      </c>
      <c r="G10" s="389">
        <v>42282958.07</v>
      </c>
      <c r="H10" s="389">
        <v>0</v>
      </c>
      <c r="I10" s="43">
        <v>0</v>
      </c>
      <c r="J10" s="344">
        <v>4590</v>
      </c>
      <c r="K10" s="43">
        <v>313217723.79000002</v>
      </c>
      <c r="IW10" s="275"/>
    </row>
    <row r="11" spans="1:257" x14ac:dyDescent="0.25">
      <c r="A11" s="275" t="s">
        <v>9</v>
      </c>
      <c r="B11" s="278">
        <v>1606</v>
      </c>
      <c r="C11" s="389">
        <v>110</v>
      </c>
      <c r="D11" s="389">
        <v>0</v>
      </c>
      <c r="E11" s="43">
        <v>45</v>
      </c>
      <c r="F11" s="278">
        <v>85775173.890000001</v>
      </c>
      <c r="G11" s="389">
        <v>24657672.640000001</v>
      </c>
      <c r="H11" s="389">
        <v>0</v>
      </c>
      <c r="I11" s="43">
        <v>14116895.720000001</v>
      </c>
      <c r="J11" s="344">
        <v>1761</v>
      </c>
      <c r="K11" s="43">
        <v>124549742.25</v>
      </c>
      <c r="IW11" s="275"/>
    </row>
    <row r="12" spans="1:257" x14ac:dyDescent="0.25">
      <c r="A12" s="275" t="s">
        <v>10</v>
      </c>
      <c r="B12" s="278">
        <v>1473</v>
      </c>
      <c r="C12" s="389">
        <v>367</v>
      </c>
      <c r="D12" s="389">
        <v>0</v>
      </c>
      <c r="E12" s="43">
        <v>0</v>
      </c>
      <c r="F12" s="278">
        <v>57530937.68</v>
      </c>
      <c r="G12" s="389">
        <v>70657316.030000001</v>
      </c>
      <c r="H12" s="389">
        <v>0</v>
      </c>
      <c r="I12" s="43">
        <v>0</v>
      </c>
      <c r="J12" s="344">
        <v>1840</v>
      </c>
      <c r="K12" s="43">
        <v>128188253.70999999</v>
      </c>
      <c r="IW12" s="275"/>
    </row>
    <row r="13" spans="1:257" x14ac:dyDescent="0.25">
      <c r="A13" s="275" t="s">
        <v>11</v>
      </c>
      <c r="B13" s="278">
        <v>5429</v>
      </c>
      <c r="C13" s="389">
        <v>1199</v>
      </c>
      <c r="D13" s="389">
        <v>20</v>
      </c>
      <c r="E13" s="43">
        <v>195</v>
      </c>
      <c r="F13" s="278">
        <v>652889929.70000005</v>
      </c>
      <c r="G13" s="389">
        <v>79272718.159999996</v>
      </c>
      <c r="H13" s="389">
        <v>0</v>
      </c>
      <c r="I13" s="43">
        <v>183931787.66999999</v>
      </c>
      <c r="J13" s="344">
        <v>6843</v>
      </c>
      <c r="K13" s="43">
        <v>916094435.52999997</v>
      </c>
      <c r="IW13" s="275"/>
    </row>
    <row r="14" spans="1:257" x14ac:dyDescent="0.25">
      <c r="A14" s="275" t="s">
        <v>12</v>
      </c>
      <c r="B14" s="278">
        <v>4557</v>
      </c>
      <c r="C14" s="389">
        <v>903</v>
      </c>
      <c r="D14" s="389">
        <v>0</v>
      </c>
      <c r="E14" s="43">
        <v>150</v>
      </c>
      <c r="F14" s="278">
        <v>225793847.08000001</v>
      </c>
      <c r="G14" s="389">
        <v>35292990.18</v>
      </c>
      <c r="H14" s="389">
        <v>0</v>
      </c>
      <c r="I14" s="43">
        <v>0</v>
      </c>
      <c r="J14" s="344">
        <v>5610</v>
      </c>
      <c r="K14" s="43">
        <v>261086837.25999999</v>
      </c>
      <c r="IW14" s="275"/>
    </row>
    <row r="15" spans="1:257" x14ac:dyDescent="0.25">
      <c r="A15" s="275" t="s">
        <v>13</v>
      </c>
      <c r="B15" s="278">
        <v>27942</v>
      </c>
      <c r="C15" s="389">
        <v>716</v>
      </c>
      <c r="D15" s="389">
        <v>0</v>
      </c>
      <c r="E15" s="43">
        <v>4756</v>
      </c>
      <c r="F15" s="278">
        <v>716443375.88999999</v>
      </c>
      <c r="G15" s="389">
        <v>7298321.0099999998</v>
      </c>
      <c r="H15" s="389">
        <v>0</v>
      </c>
      <c r="I15" s="43">
        <v>64566124.729999997</v>
      </c>
      <c r="J15" s="344">
        <v>33414</v>
      </c>
      <c r="K15" s="43">
        <v>788307821.63</v>
      </c>
      <c r="IW15" s="275"/>
    </row>
    <row r="16" spans="1:257" x14ac:dyDescent="0.25">
      <c r="A16" s="275" t="s">
        <v>14</v>
      </c>
      <c r="B16" s="278">
        <v>56161</v>
      </c>
      <c r="C16" s="389">
        <v>323</v>
      </c>
      <c r="D16" s="389">
        <v>0</v>
      </c>
      <c r="E16" s="43">
        <v>0</v>
      </c>
      <c r="F16" s="278">
        <v>790468234.44000006</v>
      </c>
      <c r="G16" s="389">
        <v>8415306.8800000008</v>
      </c>
      <c r="H16" s="389">
        <v>0</v>
      </c>
      <c r="I16" s="43">
        <v>0</v>
      </c>
      <c r="J16" s="344">
        <v>56484</v>
      </c>
      <c r="K16" s="43">
        <v>798883541.32000005</v>
      </c>
      <c r="IW16" s="275"/>
    </row>
    <row r="17" spans="1:257" x14ac:dyDescent="0.25">
      <c r="A17" s="275" t="s">
        <v>689</v>
      </c>
      <c r="B17" s="278">
        <v>14821</v>
      </c>
      <c r="C17" s="389">
        <v>85</v>
      </c>
      <c r="D17" s="389">
        <v>0</v>
      </c>
      <c r="E17" s="43">
        <v>374</v>
      </c>
      <c r="F17" s="278">
        <v>144392822.49000001</v>
      </c>
      <c r="G17" s="389">
        <v>2910692.02</v>
      </c>
      <c r="H17" s="389">
        <v>0</v>
      </c>
      <c r="I17" s="43">
        <v>11871858.970000001</v>
      </c>
      <c r="J17" s="344">
        <v>15280</v>
      </c>
      <c r="K17" s="43">
        <v>159175373.47999999</v>
      </c>
      <c r="IW17" s="275"/>
    </row>
    <row r="18" spans="1:257" x14ac:dyDescent="0.25">
      <c r="A18" s="275" t="s">
        <v>15</v>
      </c>
      <c r="B18" s="278">
        <v>544</v>
      </c>
      <c r="C18" s="389">
        <v>126</v>
      </c>
      <c r="D18" s="389">
        <v>0</v>
      </c>
      <c r="E18" s="43">
        <v>0</v>
      </c>
      <c r="F18" s="278">
        <v>11230079.91</v>
      </c>
      <c r="G18" s="389">
        <v>9062621.3300000001</v>
      </c>
      <c r="H18" s="389">
        <v>0</v>
      </c>
      <c r="I18" s="43">
        <v>0</v>
      </c>
      <c r="J18" s="344">
        <v>670</v>
      </c>
      <c r="K18" s="43">
        <v>20292701.239999998</v>
      </c>
      <c r="IW18" s="275"/>
    </row>
    <row r="19" spans="1:257" x14ac:dyDescent="0.25">
      <c r="A19" s="275" t="s">
        <v>16</v>
      </c>
      <c r="B19" s="278">
        <v>26879</v>
      </c>
      <c r="C19" s="389">
        <v>67</v>
      </c>
      <c r="D19" s="389">
        <v>0</v>
      </c>
      <c r="E19" s="43">
        <v>0</v>
      </c>
      <c r="F19" s="278">
        <v>480186476.24000001</v>
      </c>
      <c r="G19" s="389">
        <v>5012813.1399999997</v>
      </c>
      <c r="H19" s="389">
        <v>0</v>
      </c>
      <c r="I19" s="43">
        <v>0</v>
      </c>
      <c r="J19" s="344">
        <v>26946</v>
      </c>
      <c r="K19" s="43">
        <v>485199289.38</v>
      </c>
      <c r="IW19" s="275"/>
    </row>
    <row r="20" spans="1:257" x14ac:dyDescent="0.25">
      <c r="A20" s="275" t="s">
        <v>17</v>
      </c>
      <c r="B20" s="278">
        <v>31455</v>
      </c>
      <c r="C20" s="389">
        <v>534</v>
      </c>
      <c r="D20" s="389">
        <v>0</v>
      </c>
      <c r="E20" s="43">
        <v>557</v>
      </c>
      <c r="F20" s="278">
        <v>585967865.74000001</v>
      </c>
      <c r="G20" s="389">
        <v>255976109.31</v>
      </c>
      <c r="H20" s="389">
        <v>0</v>
      </c>
      <c r="I20" s="43">
        <v>22919382.010000002</v>
      </c>
      <c r="J20" s="344">
        <v>32546</v>
      </c>
      <c r="K20" s="43">
        <v>864863357.05999994</v>
      </c>
      <c r="IW20" s="275"/>
    </row>
    <row r="21" spans="1:257" x14ac:dyDescent="0.25">
      <c r="A21" s="275" t="s">
        <v>18</v>
      </c>
      <c r="B21" s="278">
        <v>3554</v>
      </c>
      <c r="C21" s="389">
        <v>894</v>
      </c>
      <c r="D21" s="389">
        <v>0</v>
      </c>
      <c r="E21" s="43">
        <v>0</v>
      </c>
      <c r="F21" s="278">
        <v>63465565.369999997</v>
      </c>
      <c r="G21" s="389">
        <v>62390066.469999999</v>
      </c>
      <c r="H21" s="389">
        <v>0</v>
      </c>
      <c r="I21" s="43">
        <v>0</v>
      </c>
      <c r="J21" s="344">
        <v>4448</v>
      </c>
      <c r="K21" s="43">
        <v>125855631.84</v>
      </c>
      <c r="IW21" s="275"/>
    </row>
    <row r="22" spans="1:257" x14ac:dyDescent="0.25">
      <c r="A22" s="275" t="s">
        <v>19</v>
      </c>
      <c r="B22" s="278">
        <v>2241</v>
      </c>
      <c r="C22" s="389">
        <v>49</v>
      </c>
      <c r="D22" s="389">
        <v>0</v>
      </c>
      <c r="E22" s="43">
        <v>0</v>
      </c>
      <c r="F22" s="278">
        <v>34034592.280000001</v>
      </c>
      <c r="G22" s="389">
        <v>1670292.36</v>
      </c>
      <c r="H22" s="389">
        <v>0</v>
      </c>
      <c r="I22" s="43">
        <v>0</v>
      </c>
      <c r="J22" s="344">
        <v>2290</v>
      </c>
      <c r="K22" s="43">
        <v>35704884.640000001</v>
      </c>
      <c r="IW22" s="275"/>
    </row>
    <row r="23" spans="1:257" x14ac:dyDescent="0.25">
      <c r="A23" s="275" t="s">
        <v>20</v>
      </c>
      <c r="B23" s="278">
        <v>1701</v>
      </c>
      <c r="C23" s="389">
        <v>0</v>
      </c>
      <c r="D23" s="389">
        <v>0</v>
      </c>
      <c r="E23" s="43">
        <v>0</v>
      </c>
      <c r="F23" s="278">
        <v>1768840.71</v>
      </c>
      <c r="G23" s="389">
        <v>0</v>
      </c>
      <c r="H23" s="389">
        <v>0</v>
      </c>
      <c r="I23" s="43">
        <v>0</v>
      </c>
      <c r="J23" s="344">
        <v>1701</v>
      </c>
      <c r="K23" s="43">
        <v>1768840.71</v>
      </c>
      <c r="IW23" s="275"/>
    </row>
    <row r="24" spans="1:257" x14ac:dyDescent="0.25">
      <c r="A24" s="275" t="s">
        <v>849</v>
      </c>
      <c r="B24" s="278">
        <v>1489</v>
      </c>
      <c r="C24" s="389">
        <v>0</v>
      </c>
      <c r="D24" s="389">
        <v>0</v>
      </c>
      <c r="E24" s="43">
        <v>0</v>
      </c>
      <c r="F24" s="278">
        <v>57619784.789999999</v>
      </c>
      <c r="G24" s="389">
        <v>0</v>
      </c>
      <c r="H24" s="389">
        <v>0</v>
      </c>
      <c r="I24" s="43">
        <v>0</v>
      </c>
      <c r="J24" s="344">
        <v>1489</v>
      </c>
      <c r="K24" s="43">
        <v>57619784.789999999</v>
      </c>
      <c r="IW24" s="275"/>
    </row>
    <row r="25" spans="1:257" ht="15.75" thickBot="1" x14ac:dyDescent="0.3">
      <c r="A25" s="275" t="s">
        <v>894</v>
      </c>
      <c r="B25" s="278">
        <v>6867</v>
      </c>
      <c r="C25" s="389">
        <v>4</v>
      </c>
      <c r="D25" s="389">
        <v>0</v>
      </c>
      <c r="E25" s="43">
        <v>0</v>
      </c>
      <c r="F25" s="278">
        <v>50386312.079999998</v>
      </c>
      <c r="G25" s="389">
        <v>62590.3</v>
      </c>
      <c r="H25" s="389">
        <v>0</v>
      </c>
      <c r="I25" s="43">
        <v>0</v>
      </c>
      <c r="J25" s="344">
        <v>6871</v>
      </c>
      <c r="K25" s="43">
        <v>50448902.380000003</v>
      </c>
      <c r="IW25" s="275"/>
    </row>
    <row r="26" spans="1:257" ht="15.75" thickBot="1" x14ac:dyDescent="0.3">
      <c r="A26" s="39" t="s">
        <v>1184</v>
      </c>
      <c r="B26" s="40">
        <f t="shared" ref="B26:K26" si="0">SUM(B7:B25)</f>
        <v>196270</v>
      </c>
      <c r="C26" s="345">
        <f t="shared" si="0"/>
        <v>5897</v>
      </c>
      <c r="D26" s="345">
        <f t="shared" si="0"/>
        <v>823</v>
      </c>
      <c r="E26" s="346">
        <f t="shared" si="0"/>
        <v>6077</v>
      </c>
      <c r="F26" s="40">
        <f t="shared" si="0"/>
        <v>4612943000.8799992</v>
      </c>
      <c r="G26" s="345">
        <f t="shared" si="0"/>
        <v>729236127.39999998</v>
      </c>
      <c r="H26" s="345">
        <f t="shared" si="0"/>
        <v>84626042.079999998</v>
      </c>
      <c r="I26" s="346">
        <f t="shared" si="0"/>
        <v>297406049.09999996</v>
      </c>
      <c r="J26" s="40">
        <f t="shared" si="0"/>
        <v>209067</v>
      </c>
      <c r="K26" s="40">
        <f t="shared" si="0"/>
        <v>5724211219.460001</v>
      </c>
      <c r="IW26" s="275"/>
    </row>
    <row r="27" spans="1:257" ht="4.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257" x14ac:dyDescent="0.25">
      <c r="A28" s="522"/>
      <c r="B28" s="522"/>
      <c r="C28" s="522"/>
      <c r="D28" s="522"/>
      <c r="E28" s="522"/>
      <c r="F28" s="522"/>
      <c r="G28" s="522"/>
    </row>
    <row r="29" spans="1:257" x14ac:dyDescent="0.25">
      <c r="A29" s="522"/>
      <c r="B29" s="522"/>
      <c r="C29" s="522"/>
      <c r="D29" s="522"/>
      <c r="E29" s="522"/>
      <c r="F29" s="522"/>
      <c r="G29" s="522"/>
    </row>
    <row r="30" spans="1:257" x14ac:dyDescent="0.25"/>
    <row r="31" spans="1:257" x14ac:dyDescent="0.25"/>
    <row r="32" spans="1:257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ht="14.25" customHeight="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</sheetData>
  <mergeCells count="10">
    <mergeCell ref="A28:G28"/>
    <mergeCell ref="A29:G29"/>
    <mergeCell ref="A1:K1"/>
    <mergeCell ref="A2:K2"/>
    <mergeCell ref="A3:K3"/>
    <mergeCell ref="A5:A6"/>
    <mergeCell ref="B5:E5"/>
    <mergeCell ref="F5:I5"/>
    <mergeCell ref="J5:J6"/>
    <mergeCell ref="K5:K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5AA6A-87FB-4CE7-8A93-711DDA78A740}">
  <dimension ref="A1:WVN591"/>
  <sheetViews>
    <sheetView zoomScale="70" zoomScaleNormal="70" workbookViewId="0">
      <selection activeCell="B473" sqref="B473:F473"/>
    </sheetView>
  </sheetViews>
  <sheetFormatPr defaultColWidth="0" defaultRowHeight="15" x14ac:dyDescent="0.25"/>
  <cols>
    <col min="1" max="1" width="58.7109375" style="352" customWidth="1"/>
    <col min="2" max="2" width="57.42578125" style="347" customWidth="1"/>
    <col min="3" max="3" width="31.42578125" style="347" customWidth="1"/>
    <col min="4" max="4" width="23.28515625" style="347" customWidth="1"/>
    <col min="5" max="5" width="20.5703125" style="347" customWidth="1"/>
    <col min="6" max="6" width="31.28515625" style="347" customWidth="1"/>
    <col min="7" max="256" width="9.140625" style="347" hidden="1"/>
    <col min="257" max="257" width="83.7109375" style="347" customWidth="1"/>
    <col min="258" max="258" width="83.28515625" style="347" customWidth="1"/>
    <col min="259" max="259" width="31.42578125" style="347" customWidth="1"/>
    <col min="260" max="260" width="23.28515625" style="347" customWidth="1"/>
    <col min="261" max="261" width="20.5703125" style="347" customWidth="1"/>
    <col min="262" max="262" width="68.42578125" style="347" customWidth="1"/>
    <col min="263" max="512" width="9.140625" style="347" hidden="1"/>
    <col min="513" max="513" width="83.7109375" style="347" customWidth="1"/>
    <col min="514" max="514" width="83.28515625" style="347" customWidth="1"/>
    <col min="515" max="515" width="31.42578125" style="347" customWidth="1"/>
    <col min="516" max="516" width="23.28515625" style="347" customWidth="1"/>
    <col min="517" max="517" width="20.5703125" style="347" customWidth="1"/>
    <col min="518" max="518" width="68.42578125" style="347" customWidth="1"/>
    <col min="519" max="768" width="9.140625" style="347" hidden="1"/>
    <col min="769" max="769" width="83.7109375" style="347" customWidth="1"/>
    <col min="770" max="770" width="83.28515625" style="347" customWidth="1"/>
    <col min="771" max="771" width="31.42578125" style="347" customWidth="1"/>
    <col min="772" max="772" width="23.28515625" style="347" customWidth="1"/>
    <col min="773" max="773" width="20.5703125" style="347" customWidth="1"/>
    <col min="774" max="774" width="68.42578125" style="347" customWidth="1"/>
    <col min="775" max="1024" width="9.140625" style="347" hidden="1"/>
    <col min="1025" max="1025" width="83.7109375" style="347" customWidth="1"/>
    <col min="1026" max="1026" width="83.28515625" style="347" customWidth="1"/>
    <col min="1027" max="1027" width="31.42578125" style="347" customWidth="1"/>
    <col min="1028" max="1028" width="23.28515625" style="347" customWidth="1"/>
    <col min="1029" max="1029" width="20.5703125" style="347" customWidth="1"/>
    <col min="1030" max="1030" width="68.42578125" style="347" customWidth="1"/>
    <col min="1031" max="1280" width="9.140625" style="347" hidden="1"/>
    <col min="1281" max="1281" width="83.7109375" style="347" customWidth="1"/>
    <col min="1282" max="1282" width="83.28515625" style="347" customWidth="1"/>
    <col min="1283" max="1283" width="31.42578125" style="347" customWidth="1"/>
    <col min="1284" max="1284" width="23.28515625" style="347" customWidth="1"/>
    <col min="1285" max="1285" width="20.5703125" style="347" customWidth="1"/>
    <col min="1286" max="1286" width="68.42578125" style="347" customWidth="1"/>
    <col min="1287" max="1536" width="9.140625" style="347" hidden="1"/>
    <col min="1537" max="1537" width="83.7109375" style="347" customWidth="1"/>
    <col min="1538" max="1538" width="83.28515625" style="347" customWidth="1"/>
    <col min="1539" max="1539" width="31.42578125" style="347" customWidth="1"/>
    <col min="1540" max="1540" width="23.28515625" style="347" customWidth="1"/>
    <col min="1541" max="1541" width="20.5703125" style="347" customWidth="1"/>
    <col min="1542" max="1542" width="68.42578125" style="347" customWidth="1"/>
    <col min="1543" max="1792" width="9.140625" style="347" hidden="1"/>
    <col min="1793" max="1793" width="83.7109375" style="347" customWidth="1"/>
    <col min="1794" max="1794" width="83.28515625" style="347" customWidth="1"/>
    <col min="1795" max="1795" width="31.42578125" style="347" customWidth="1"/>
    <col min="1796" max="1796" width="23.28515625" style="347" customWidth="1"/>
    <col min="1797" max="1797" width="20.5703125" style="347" customWidth="1"/>
    <col min="1798" max="1798" width="68.42578125" style="347" customWidth="1"/>
    <col min="1799" max="2048" width="9.140625" style="347" hidden="1"/>
    <col min="2049" max="2049" width="83.7109375" style="347" customWidth="1"/>
    <col min="2050" max="2050" width="83.28515625" style="347" customWidth="1"/>
    <col min="2051" max="2051" width="31.42578125" style="347" customWidth="1"/>
    <col min="2052" max="2052" width="23.28515625" style="347" customWidth="1"/>
    <col min="2053" max="2053" width="20.5703125" style="347" customWidth="1"/>
    <col min="2054" max="2054" width="68.42578125" style="347" customWidth="1"/>
    <col min="2055" max="2304" width="9.140625" style="347" hidden="1"/>
    <col min="2305" max="2305" width="83.7109375" style="347" customWidth="1"/>
    <col min="2306" max="2306" width="83.28515625" style="347" customWidth="1"/>
    <col min="2307" max="2307" width="31.42578125" style="347" customWidth="1"/>
    <col min="2308" max="2308" width="23.28515625" style="347" customWidth="1"/>
    <col min="2309" max="2309" width="20.5703125" style="347" customWidth="1"/>
    <col min="2310" max="2310" width="68.42578125" style="347" customWidth="1"/>
    <col min="2311" max="2560" width="9.140625" style="347" hidden="1"/>
    <col min="2561" max="2561" width="83.7109375" style="347" customWidth="1"/>
    <col min="2562" max="2562" width="83.28515625" style="347" customWidth="1"/>
    <col min="2563" max="2563" width="31.42578125" style="347" customWidth="1"/>
    <col min="2564" max="2564" width="23.28515625" style="347" customWidth="1"/>
    <col min="2565" max="2565" width="20.5703125" style="347" customWidth="1"/>
    <col min="2566" max="2566" width="68.42578125" style="347" customWidth="1"/>
    <col min="2567" max="2816" width="9.140625" style="347" hidden="1"/>
    <col min="2817" max="2817" width="83.7109375" style="347" customWidth="1"/>
    <col min="2818" max="2818" width="83.28515625" style="347" customWidth="1"/>
    <col min="2819" max="2819" width="31.42578125" style="347" customWidth="1"/>
    <col min="2820" max="2820" width="23.28515625" style="347" customWidth="1"/>
    <col min="2821" max="2821" width="20.5703125" style="347" customWidth="1"/>
    <col min="2822" max="2822" width="68.42578125" style="347" customWidth="1"/>
    <col min="2823" max="3072" width="9.140625" style="347" hidden="1"/>
    <col min="3073" max="3073" width="83.7109375" style="347" customWidth="1"/>
    <col min="3074" max="3074" width="83.28515625" style="347" customWidth="1"/>
    <col min="3075" max="3075" width="31.42578125" style="347" customWidth="1"/>
    <col min="3076" max="3076" width="23.28515625" style="347" customWidth="1"/>
    <col min="3077" max="3077" width="20.5703125" style="347" customWidth="1"/>
    <col min="3078" max="3078" width="68.42578125" style="347" customWidth="1"/>
    <col min="3079" max="3328" width="9.140625" style="347" hidden="1"/>
    <col min="3329" max="3329" width="83.7109375" style="347" customWidth="1"/>
    <col min="3330" max="3330" width="83.28515625" style="347" customWidth="1"/>
    <col min="3331" max="3331" width="31.42578125" style="347" customWidth="1"/>
    <col min="3332" max="3332" width="23.28515625" style="347" customWidth="1"/>
    <col min="3333" max="3333" width="20.5703125" style="347" customWidth="1"/>
    <col min="3334" max="3334" width="68.42578125" style="347" customWidth="1"/>
    <col min="3335" max="3584" width="9.140625" style="347" hidden="1"/>
    <col min="3585" max="3585" width="83.7109375" style="347" customWidth="1"/>
    <col min="3586" max="3586" width="83.28515625" style="347" customWidth="1"/>
    <col min="3587" max="3587" width="31.42578125" style="347" customWidth="1"/>
    <col min="3588" max="3588" width="23.28515625" style="347" customWidth="1"/>
    <col min="3589" max="3589" width="20.5703125" style="347" customWidth="1"/>
    <col min="3590" max="3590" width="68.42578125" style="347" customWidth="1"/>
    <col min="3591" max="3840" width="9.140625" style="347" hidden="1"/>
    <col min="3841" max="3841" width="83.7109375" style="347" customWidth="1"/>
    <col min="3842" max="3842" width="83.28515625" style="347" customWidth="1"/>
    <col min="3843" max="3843" width="31.42578125" style="347" customWidth="1"/>
    <col min="3844" max="3844" width="23.28515625" style="347" customWidth="1"/>
    <col min="3845" max="3845" width="20.5703125" style="347" customWidth="1"/>
    <col min="3846" max="3846" width="68.42578125" style="347" customWidth="1"/>
    <col min="3847" max="4096" width="9.140625" style="347" hidden="1"/>
    <col min="4097" max="4097" width="83.7109375" style="347" customWidth="1"/>
    <col min="4098" max="4098" width="83.28515625" style="347" customWidth="1"/>
    <col min="4099" max="4099" width="31.42578125" style="347" customWidth="1"/>
    <col min="4100" max="4100" width="23.28515625" style="347" customWidth="1"/>
    <col min="4101" max="4101" width="20.5703125" style="347" customWidth="1"/>
    <col min="4102" max="4102" width="68.42578125" style="347" customWidth="1"/>
    <col min="4103" max="4352" width="9.140625" style="347" hidden="1"/>
    <col min="4353" max="4353" width="83.7109375" style="347" customWidth="1"/>
    <col min="4354" max="4354" width="83.28515625" style="347" customWidth="1"/>
    <col min="4355" max="4355" width="31.42578125" style="347" customWidth="1"/>
    <col min="4356" max="4356" width="23.28515625" style="347" customWidth="1"/>
    <col min="4357" max="4357" width="20.5703125" style="347" customWidth="1"/>
    <col min="4358" max="4358" width="68.42578125" style="347" customWidth="1"/>
    <col min="4359" max="4608" width="9.140625" style="347" hidden="1"/>
    <col min="4609" max="4609" width="83.7109375" style="347" customWidth="1"/>
    <col min="4610" max="4610" width="83.28515625" style="347" customWidth="1"/>
    <col min="4611" max="4611" width="31.42578125" style="347" customWidth="1"/>
    <col min="4612" max="4612" width="23.28515625" style="347" customWidth="1"/>
    <col min="4613" max="4613" width="20.5703125" style="347" customWidth="1"/>
    <col min="4614" max="4614" width="68.42578125" style="347" customWidth="1"/>
    <col min="4615" max="4864" width="9.140625" style="347" hidden="1"/>
    <col min="4865" max="4865" width="83.7109375" style="347" customWidth="1"/>
    <col min="4866" max="4866" width="83.28515625" style="347" customWidth="1"/>
    <col min="4867" max="4867" width="31.42578125" style="347" customWidth="1"/>
    <col min="4868" max="4868" width="23.28515625" style="347" customWidth="1"/>
    <col min="4869" max="4869" width="20.5703125" style="347" customWidth="1"/>
    <col min="4870" max="4870" width="68.42578125" style="347" customWidth="1"/>
    <col min="4871" max="5120" width="9.140625" style="347" hidden="1"/>
    <col min="5121" max="5121" width="83.7109375" style="347" customWidth="1"/>
    <col min="5122" max="5122" width="83.28515625" style="347" customWidth="1"/>
    <col min="5123" max="5123" width="31.42578125" style="347" customWidth="1"/>
    <col min="5124" max="5124" width="23.28515625" style="347" customWidth="1"/>
    <col min="5125" max="5125" width="20.5703125" style="347" customWidth="1"/>
    <col min="5126" max="5126" width="68.42578125" style="347" customWidth="1"/>
    <col min="5127" max="5376" width="9.140625" style="347" hidden="1"/>
    <col min="5377" max="5377" width="83.7109375" style="347" customWidth="1"/>
    <col min="5378" max="5378" width="83.28515625" style="347" customWidth="1"/>
    <col min="5379" max="5379" width="31.42578125" style="347" customWidth="1"/>
    <col min="5380" max="5380" width="23.28515625" style="347" customWidth="1"/>
    <col min="5381" max="5381" width="20.5703125" style="347" customWidth="1"/>
    <col min="5382" max="5382" width="68.42578125" style="347" customWidth="1"/>
    <col min="5383" max="5632" width="9.140625" style="347" hidden="1"/>
    <col min="5633" max="5633" width="83.7109375" style="347" customWidth="1"/>
    <col min="5634" max="5634" width="83.28515625" style="347" customWidth="1"/>
    <col min="5635" max="5635" width="31.42578125" style="347" customWidth="1"/>
    <col min="5636" max="5636" width="23.28515625" style="347" customWidth="1"/>
    <col min="5637" max="5637" width="20.5703125" style="347" customWidth="1"/>
    <col min="5638" max="5638" width="68.42578125" style="347" customWidth="1"/>
    <col min="5639" max="5888" width="9.140625" style="347" hidden="1"/>
    <col min="5889" max="5889" width="83.7109375" style="347" customWidth="1"/>
    <col min="5890" max="5890" width="83.28515625" style="347" customWidth="1"/>
    <col min="5891" max="5891" width="31.42578125" style="347" customWidth="1"/>
    <col min="5892" max="5892" width="23.28515625" style="347" customWidth="1"/>
    <col min="5893" max="5893" width="20.5703125" style="347" customWidth="1"/>
    <col min="5894" max="5894" width="68.42578125" style="347" customWidth="1"/>
    <col min="5895" max="6144" width="9.140625" style="347" hidden="1"/>
    <col min="6145" max="6145" width="83.7109375" style="347" customWidth="1"/>
    <col min="6146" max="6146" width="83.28515625" style="347" customWidth="1"/>
    <col min="6147" max="6147" width="31.42578125" style="347" customWidth="1"/>
    <col min="6148" max="6148" width="23.28515625" style="347" customWidth="1"/>
    <col min="6149" max="6149" width="20.5703125" style="347" customWidth="1"/>
    <col min="6150" max="6150" width="68.42578125" style="347" customWidth="1"/>
    <col min="6151" max="6400" width="9.140625" style="347" hidden="1"/>
    <col min="6401" max="6401" width="83.7109375" style="347" customWidth="1"/>
    <col min="6402" max="6402" width="83.28515625" style="347" customWidth="1"/>
    <col min="6403" max="6403" width="31.42578125" style="347" customWidth="1"/>
    <col min="6404" max="6404" width="23.28515625" style="347" customWidth="1"/>
    <col min="6405" max="6405" width="20.5703125" style="347" customWidth="1"/>
    <col min="6406" max="6406" width="68.42578125" style="347" customWidth="1"/>
    <col min="6407" max="6656" width="9.140625" style="347" hidden="1"/>
    <col min="6657" max="6657" width="83.7109375" style="347" customWidth="1"/>
    <col min="6658" max="6658" width="83.28515625" style="347" customWidth="1"/>
    <col min="6659" max="6659" width="31.42578125" style="347" customWidth="1"/>
    <col min="6660" max="6660" width="23.28515625" style="347" customWidth="1"/>
    <col min="6661" max="6661" width="20.5703125" style="347" customWidth="1"/>
    <col min="6662" max="6662" width="68.42578125" style="347" customWidth="1"/>
    <col min="6663" max="6912" width="9.140625" style="347" hidden="1"/>
    <col min="6913" max="6913" width="83.7109375" style="347" customWidth="1"/>
    <col min="6914" max="6914" width="83.28515625" style="347" customWidth="1"/>
    <col min="6915" max="6915" width="31.42578125" style="347" customWidth="1"/>
    <col min="6916" max="6916" width="23.28515625" style="347" customWidth="1"/>
    <col min="6917" max="6917" width="20.5703125" style="347" customWidth="1"/>
    <col min="6918" max="6918" width="68.42578125" style="347" customWidth="1"/>
    <col min="6919" max="7168" width="9.140625" style="347" hidden="1"/>
    <col min="7169" max="7169" width="83.7109375" style="347" customWidth="1"/>
    <col min="7170" max="7170" width="83.28515625" style="347" customWidth="1"/>
    <col min="7171" max="7171" width="31.42578125" style="347" customWidth="1"/>
    <col min="7172" max="7172" width="23.28515625" style="347" customWidth="1"/>
    <col min="7173" max="7173" width="20.5703125" style="347" customWidth="1"/>
    <col min="7174" max="7174" width="68.42578125" style="347" customWidth="1"/>
    <col min="7175" max="7424" width="9.140625" style="347" hidden="1"/>
    <col min="7425" max="7425" width="83.7109375" style="347" customWidth="1"/>
    <col min="7426" max="7426" width="83.28515625" style="347" customWidth="1"/>
    <col min="7427" max="7427" width="31.42578125" style="347" customWidth="1"/>
    <col min="7428" max="7428" width="23.28515625" style="347" customWidth="1"/>
    <col min="7429" max="7429" width="20.5703125" style="347" customWidth="1"/>
    <col min="7430" max="7430" width="68.42578125" style="347" customWidth="1"/>
    <col min="7431" max="7680" width="9.140625" style="347" hidden="1"/>
    <col min="7681" max="7681" width="83.7109375" style="347" customWidth="1"/>
    <col min="7682" max="7682" width="83.28515625" style="347" customWidth="1"/>
    <col min="7683" max="7683" width="31.42578125" style="347" customWidth="1"/>
    <col min="7684" max="7684" width="23.28515625" style="347" customWidth="1"/>
    <col min="7685" max="7685" width="20.5703125" style="347" customWidth="1"/>
    <col min="7686" max="7686" width="68.42578125" style="347" customWidth="1"/>
    <col min="7687" max="7936" width="9.140625" style="347" hidden="1"/>
    <col min="7937" max="7937" width="83.7109375" style="347" customWidth="1"/>
    <col min="7938" max="7938" width="83.28515625" style="347" customWidth="1"/>
    <col min="7939" max="7939" width="31.42578125" style="347" customWidth="1"/>
    <col min="7940" max="7940" width="23.28515625" style="347" customWidth="1"/>
    <col min="7941" max="7941" width="20.5703125" style="347" customWidth="1"/>
    <col min="7942" max="7942" width="68.42578125" style="347" customWidth="1"/>
    <col min="7943" max="8192" width="9.140625" style="347" hidden="1"/>
    <col min="8193" max="8193" width="83.7109375" style="347" customWidth="1"/>
    <col min="8194" max="8194" width="83.28515625" style="347" customWidth="1"/>
    <col min="8195" max="8195" width="31.42578125" style="347" customWidth="1"/>
    <col min="8196" max="8196" width="23.28515625" style="347" customWidth="1"/>
    <col min="8197" max="8197" width="20.5703125" style="347" customWidth="1"/>
    <col min="8198" max="8198" width="68.42578125" style="347" customWidth="1"/>
    <col min="8199" max="8448" width="9.140625" style="347" hidden="1"/>
    <col min="8449" max="8449" width="83.7109375" style="347" customWidth="1"/>
    <col min="8450" max="8450" width="83.28515625" style="347" customWidth="1"/>
    <col min="8451" max="8451" width="31.42578125" style="347" customWidth="1"/>
    <col min="8452" max="8452" width="23.28515625" style="347" customWidth="1"/>
    <col min="8453" max="8453" width="20.5703125" style="347" customWidth="1"/>
    <col min="8454" max="8454" width="68.42578125" style="347" customWidth="1"/>
    <col min="8455" max="8704" width="9.140625" style="347" hidden="1"/>
    <col min="8705" max="8705" width="83.7109375" style="347" customWidth="1"/>
    <col min="8706" max="8706" width="83.28515625" style="347" customWidth="1"/>
    <col min="8707" max="8707" width="31.42578125" style="347" customWidth="1"/>
    <col min="8708" max="8708" width="23.28515625" style="347" customWidth="1"/>
    <col min="8709" max="8709" width="20.5703125" style="347" customWidth="1"/>
    <col min="8710" max="8710" width="68.42578125" style="347" customWidth="1"/>
    <col min="8711" max="8960" width="9.140625" style="347" hidden="1"/>
    <col min="8961" max="8961" width="83.7109375" style="347" customWidth="1"/>
    <col min="8962" max="8962" width="83.28515625" style="347" customWidth="1"/>
    <col min="8963" max="8963" width="31.42578125" style="347" customWidth="1"/>
    <col min="8964" max="8964" width="23.28515625" style="347" customWidth="1"/>
    <col min="8965" max="8965" width="20.5703125" style="347" customWidth="1"/>
    <col min="8966" max="8966" width="68.42578125" style="347" customWidth="1"/>
    <col min="8967" max="9216" width="9.140625" style="347" hidden="1"/>
    <col min="9217" max="9217" width="83.7109375" style="347" customWidth="1"/>
    <col min="9218" max="9218" width="83.28515625" style="347" customWidth="1"/>
    <col min="9219" max="9219" width="31.42578125" style="347" customWidth="1"/>
    <col min="9220" max="9220" width="23.28515625" style="347" customWidth="1"/>
    <col min="9221" max="9221" width="20.5703125" style="347" customWidth="1"/>
    <col min="9222" max="9222" width="68.42578125" style="347" customWidth="1"/>
    <col min="9223" max="9472" width="9.140625" style="347" hidden="1"/>
    <col min="9473" max="9473" width="83.7109375" style="347" customWidth="1"/>
    <col min="9474" max="9474" width="83.28515625" style="347" customWidth="1"/>
    <col min="9475" max="9475" width="31.42578125" style="347" customWidth="1"/>
    <col min="9476" max="9476" width="23.28515625" style="347" customWidth="1"/>
    <col min="9477" max="9477" width="20.5703125" style="347" customWidth="1"/>
    <col min="9478" max="9478" width="68.42578125" style="347" customWidth="1"/>
    <col min="9479" max="9728" width="9.140625" style="347" hidden="1"/>
    <col min="9729" max="9729" width="83.7109375" style="347" customWidth="1"/>
    <col min="9730" max="9730" width="83.28515625" style="347" customWidth="1"/>
    <col min="9731" max="9731" width="31.42578125" style="347" customWidth="1"/>
    <col min="9732" max="9732" width="23.28515625" style="347" customWidth="1"/>
    <col min="9733" max="9733" width="20.5703125" style="347" customWidth="1"/>
    <col min="9734" max="9734" width="68.42578125" style="347" customWidth="1"/>
    <col min="9735" max="9984" width="9.140625" style="347" hidden="1"/>
    <col min="9985" max="9985" width="83.7109375" style="347" customWidth="1"/>
    <col min="9986" max="9986" width="83.28515625" style="347" customWidth="1"/>
    <col min="9987" max="9987" width="31.42578125" style="347" customWidth="1"/>
    <col min="9988" max="9988" width="23.28515625" style="347" customWidth="1"/>
    <col min="9989" max="9989" width="20.5703125" style="347" customWidth="1"/>
    <col min="9990" max="9990" width="68.42578125" style="347" customWidth="1"/>
    <col min="9991" max="10240" width="9.140625" style="347" hidden="1"/>
    <col min="10241" max="10241" width="83.7109375" style="347" customWidth="1"/>
    <col min="10242" max="10242" width="83.28515625" style="347" customWidth="1"/>
    <col min="10243" max="10243" width="31.42578125" style="347" customWidth="1"/>
    <col min="10244" max="10244" width="23.28515625" style="347" customWidth="1"/>
    <col min="10245" max="10245" width="20.5703125" style="347" customWidth="1"/>
    <col min="10246" max="10246" width="68.42578125" style="347" customWidth="1"/>
    <col min="10247" max="10496" width="9.140625" style="347" hidden="1"/>
    <col min="10497" max="10497" width="83.7109375" style="347" customWidth="1"/>
    <col min="10498" max="10498" width="83.28515625" style="347" customWidth="1"/>
    <col min="10499" max="10499" width="31.42578125" style="347" customWidth="1"/>
    <col min="10500" max="10500" width="23.28515625" style="347" customWidth="1"/>
    <col min="10501" max="10501" width="20.5703125" style="347" customWidth="1"/>
    <col min="10502" max="10502" width="68.42578125" style="347" customWidth="1"/>
    <col min="10503" max="10752" width="9.140625" style="347" hidden="1"/>
    <col min="10753" max="10753" width="83.7109375" style="347" customWidth="1"/>
    <col min="10754" max="10754" width="83.28515625" style="347" customWidth="1"/>
    <col min="10755" max="10755" width="31.42578125" style="347" customWidth="1"/>
    <col min="10756" max="10756" width="23.28515625" style="347" customWidth="1"/>
    <col min="10757" max="10757" width="20.5703125" style="347" customWidth="1"/>
    <col min="10758" max="10758" width="68.42578125" style="347" customWidth="1"/>
    <col min="10759" max="11008" width="9.140625" style="347" hidden="1"/>
    <col min="11009" max="11009" width="83.7109375" style="347" customWidth="1"/>
    <col min="11010" max="11010" width="83.28515625" style="347" customWidth="1"/>
    <col min="11011" max="11011" width="31.42578125" style="347" customWidth="1"/>
    <col min="11012" max="11012" width="23.28515625" style="347" customWidth="1"/>
    <col min="11013" max="11013" width="20.5703125" style="347" customWidth="1"/>
    <col min="11014" max="11014" width="68.42578125" style="347" customWidth="1"/>
    <col min="11015" max="11264" width="9.140625" style="347" hidden="1"/>
    <col min="11265" max="11265" width="83.7109375" style="347" customWidth="1"/>
    <col min="11266" max="11266" width="83.28515625" style="347" customWidth="1"/>
    <col min="11267" max="11267" width="31.42578125" style="347" customWidth="1"/>
    <col min="11268" max="11268" width="23.28515625" style="347" customWidth="1"/>
    <col min="11269" max="11269" width="20.5703125" style="347" customWidth="1"/>
    <col min="11270" max="11270" width="68.42578125" style="347" customWidth="1"/>
    <col min="11271" max="11520" width="9.140625" style="347" hidden="1"/>
    <col min="11521" max="11521" width="83.7109375" style="347" customWidth="1"/>
    <col min="11522" max="11522" width="83.28515625" style="347" customWidth="1"/>
    <col min="11523" max="11523" width="31.42578125" style="347" customWidth="1"/>
    <col min="11524" max="11524" width="23.28515625" style="347" customWidth="1"/>
    <col min="11525" max="11525" width="20.5703125" style="347" customWidth="1"/>
    <col min="11526" max="11526" width="68.42578125" style="347" customWidth="1"/>
    <col min="11527" max="11776" width="9.140625" style="347" hidden="1"/>
    <col min="11777" max="11777" width="83.7109375" style="347" customWidth="1"/>
    <col min="11778" max="11778" width="83.28515625" style="347" customWidth="1"/>
    <col min="11779" max="11779" width="31.42578125" style="347" customWidth="1"/>
    <col min="11780" max="11780" width="23.28515625" style="347" customWidth="1"/>
    <col min="11781" max="11781" width="20.5703125" style="347" customWidth="1"/>
    <col min="11782" max="11782" width="68.42578125" style="347" customWidth="1"/>
    <col min="11783" max="12032" width="9.140625" style="347" hidden="1"/>
    <col min="12033" max="12033" width="83.7109375" style="347" customWidth="1"/>
    <col min="12034" max="12034" width="83.28515625" style="347" customWidth="1"/>
    <col min="12035" max="12035" width="31.42578125" style="347" customWidth="1"/>
    <col min="12036" max="12036" width="23.28515625" style="347" customWidth="1"/>
    <col min="12037" max="12037" width="20.5703125" style="347" customWidth="1"/>
    <col min="12038" max="12038" width="68.42578125" style="347" customWidth="1"/>
    <col min="12039" max="12288" width="9.140625" style="347" hidden="1"/>
    <col min="12289" max="12289" width="83.7109375" style="347" customWidth="1"/>
    <col min="12290" max="12290" width="83.28515625" style="347" customWidth="1"/>
    <col min="12291" max="12291" width="31.42578125" style="347" customWidth="1"/>
    <col min="12292" max="12292" width="23.28515625" style="347" customWidth="1"/>
    <col min="12293" max="12293" width="20.5703125" style="347" customWidth="1"/>
    <col min="12294" max="12294" width="68.42578125" style="347" customWidth="1"/>
    <col min="12295" max="12544" width="9.140625" style="347" hidden="1"/>
    <col min="12545" max="12545" width="83.7109375" style="347" customWidth="1"/>
    <col min="12546" max="12546" width="83.28515625" style="347" customWidth="1"/>
    <col min="12547" max="12547" width="31.42578125" style="347" customWidth="1"/>
    <col min="12548" max="12548" width="23.28515625" style="347" customWidth="1"/>
    <col min="12549" max="12549" width="20.5703125" style="347" customWidth="1"/>
    <col min="12550" max="12550" width="68.42578125" style="347" customWidth="1"/>
    <col min="12551" max="12800" width="9.140625" style="347" hidden="1"/>
    <col min="12801" max="12801" width="83.7109375" style="347" customWidth="1"/>
    <col min="12802" max="12802" width="83.28515625" style="347" customWidth="1"/>
    <col min="12803" max="12803" width="31.42578125" style="347" customWidth="1"/>
    <col min="12804" max="12804" width="23.28515625" style="347" customWidth="1"/>
    <col min="12805" max="12805" width="20.5703125" style="347" customWidth="1"/>
    <col min="12806" max="12806" width="68.42578125" style="347" customWidth="1"/>
    <col min="12807" max="13056" width="9.140625" style="347" hidden="1"/>
    <col min="13057" max="13057" width="83.7109375" style="347" customWidth="1"/>
    <col min="13058" max="13058" width="83.28515625" style="347" customWidth="1"/>
    <col min="13059" max="13059" width="31.42578125" style="347" customWidth="1"/>
    <col min="13060" max="13060" width="23.28515625" style="347" customWidth="1"/>
    <col min="13061" max="13061" width="20.5703125" style="347" customWidth="1"/>
    <col min="13062" max="13062" width="68.42578125" style="347" customWidth="1"/>
    <col min="13063" max="13312" width="9.140625" style="347" hidden="1"/>
    <col min="13313" max="13313" width="83.7109375" style="347" customWidth="1"/>
    <col min="13314" max="13314" width="83.28515625" style="347" customWidth="1"/>
    <col min="13315" max="13315" width="31.42578125" style="347" customWidth="1"/>
    <col min="13316" max="13316" width="23.28515625" style="347" customWidth="1"/>
    <col min="13317" max="13317" width="20.5703125" style="347" customWidth="1"/>
    <col min="13318" max="13318" width="68.42578125" style="347" customWidth="1"/>
    <col min="13319" max="13568" width="9.140625" style="347" hidden="1"/>
    <col min="13569" max="13569" width="83.7109375" style="347" customWidth="1"/>
    <col min="13570" max="13570" width="83.28515625" style="347" customWidth="1"/>
    <col min="13571" max="13571" width="31.42578125" style="347" customWidth="1"/>
    <col min="13572" max="13572" width="23.28515625" style="347" customWidth="1"/>
    <col min="13573" max="13573" width="20.5703125" style="347" customWidth="1"/>
    <col min="13574" max="13574" width="68.42578125" style="347" customWidth="1"/>
    <col min="13575" max="13824" width="9.140625" style="347" hidden="1"/>
    <col min="13825" max="13825" width="83.7109375" style="347" customWidth="1"/>
    <col min="13826" max="13826" width="83.28515625" style="347" customWidth="1"/>
    <col min="13827" max="13827" width="31.42578125" style="347" customWidth="1"/>
    <col min="13828" max="13828" width="23.28515625" style="347" customWidth="1"/>
    <col min="13829" max="13829" width="20.5703125" style="347" customWidth="1"/>
    <col min="13830" max="13830" width="68.42578125" style="347" customWidth="1"/>
    <col min="13831" max="14080" width="9.140625" style="347" hidden="1"/>
    <col min="14081" max="14081" width="83.7109375" style="347" customWidth="1"/>
    <col min="14082" max="14082" width="83.28515625" style="347" customWidth="1"/>
    <col min="14083" max="14083" width="31.42578125" style="347" customWidth="1"/>
    <col min="14084" max="14084" width="23.28515625" style="347" customWidth="1"/>
    <col min="14085" max="14085" width="20.5703125" style="347" customWidth="1"/>
    <col min="14086" max="14086" width="68.42578125" style="347" customWidth="1"/>
    <col min="14087" max="14336" width="9.140625" style="347" hidden="1"/>
    <col min="14337" max="14337" width="83.7109375" style="347" customWidth="1"/>
    <col min="14338" max="14338" width="83.28515625" style="347" customWidth="1"/>
    <col min="14339" max="14339" width="31.42578125" style="347" customWidth="1"/>
    <col min="14340" max="14340" width="23.28515625" style="347" customWidth="1"/>
    <col min="14341" max="14341" width="20.5703125" style="347" customWidth="1"/>
    <col min="14342" max="14342" width="68.42578125" style="347" customWidth="1"/>
    <col min="14343" max="14592" width="9.140625" style="347" hidden="1"/>
    <col min="14593" max="14593" width="83.7109375" style="347" customWidth="1"/>
    <col min="14594" max="14594" width="83.28515625" style="347" customWidth="1"/>
    <col min="14595" max="14595" width="31.42578125" style="347" customWidth="1"/>
    <col min="14596" max="14596" width="23.28515625" style="347" customWidth="1"/>
    <col min="14597" max="14597" width="20.5703125" style="347" customWidth="1"/>
    <col min="14598" max="14598" width="68.42578125" style="347" customWidth="1"/>
    <col min="14599" max="14848" width="9.140625" style="347" hidden="1"/>
    <col min="14849" max="14849" width="83.7109375" style="347" customWidth="1"/>
    <col min="14850" max="14850" width="83.28515625" style="347" customWidth="1"/>
    <col min="14851" max="14851" width="31.42578125" style="347" customWidth="1"/>
    <col min="14852" max="14852" width="23.28515625" style="347" customWidth="1"/>
    <col min="14853" max="14853" width="20.5703125" style="347" customWidth="1"/>
    <col min="14854" max="14854" width="68.42578125" style="347" customWidth="1"/>
    <col min="14855" max="15104" width="9.140625" style="347" hidden="1"/>
    <col min="15105" max="15105" width="83.7109375" style="347" customWidth="1"/>
    <col min="15106" max="15106" width="83.28515625" style="347" customWidth="1"/>
    <col min="15107" max="15107" width="31.42578125" style="347" customWidth="1"/>
    <col min="15108" max="15108" width="23.28515625" style="347" customWidth="1"/>
    <col min="15109" max="15109" width="20.5703125" style="347" customWidth="1"/>
    <col min="15110" max="15110" width="68.42578125" style="347" customWidth="1"/>
    <col min="15111" max="15360" width="9.140625" style="347" hidden="1"/>
    <col min="15361" max="15361" width="83.7109375" style="347" customWidth="1"/>
    <col min="15362" max="15362" width="83.28515625" style="347" customWidth="1"/>
    <col min="15363" max="15363" width="31.42578125" style="347" customWidth="1"/>
    <col min="15364" max="15364" width="23.28515625" style="347" customWidth="1"/>
    <col min="15365" max="15365" width="20.5703125" style="347" customWidth="1"/>
    <col min="15366" max="15366" width="68.42578125" style="347" customWidth="1"/>
    <col min="15367" max="15616" width="9.140625" style="347" hidden="1"/>
    <col min="15617" max="15617" width="83.7109375" style="347" customWidth="1"/>
    <col min="15618" max="15618" width="83.28515625" style="347" customWidth="1"/>
    <col min="15619" max="15619" width="31.42578125" style="347" customWidth="1"/>
    <col min="15620" max="15620" width="23.28515625" style="347" customWidth="1"/>
    <col min="15621" max="15621" width="20.5703125" style="347" customWidth="1"/>
    <col min="15622" max="15622" width="68.42578125" style="347" customWidth="1"/>
    <col min="15623" max="15872" width="9.140625" style="347" hidden="1"/>
    <col min="15873" max="15873" width="83.7109375" style="347" customWidth="1"/>
    <col min="15874" max="15874" width="83.28515625" style="347" customWidth="1"/>
    <col min="15875" max="15875" width="31.42578125" style="347" customWidth="1"/>
    <col min="15876" max="15876" width="23.28515625" style="347" customWidth="1"/>
    <col min="15877" max="15877" width="20.5703125" style="347" customWidth="1"/>
    <col min="15878" max="15878" width="68.42578125" style="347" customWidth="1"/>
    <col min="15879" max="16128" width="9.140625" style="347" hidden="1"/>
    <col min="16129" max="16129" width="83.7109375" style="347" customWidth="1"/>
    <col min="16130" max="16130" width="83.28515625" style="347" customWidth="1"/>
    <col min="16131" max="16131" width="31.42578125" style="347" customWidth="1"/>
    <col min="16132" max="16132" width="23.28515625" style="347" customWidth="1"/>
    <col min="16133" max="16133" width="20.5703125" style="347" customWidth="1"/>
    <col min="16134" max="16134" width="68.42578125" style="347" customWidth="1"/>
    <col min="16135" max="16384" width="9.140625" style="347" hidden="1"/>
  </cols>
  <sheetData>
    <row r="1" spans="1:7" ht="24.75" customHeight="1" x14ac:dyDescent="0.25">
      <c r="A1" s="543" t="s">
        <v>511</v>
      </c>
      <c r="B1" s="544"/>
      <c r="C1" s="544"/>
      <c r="D1" s="544"/>
      <c r="E1" s="544"/>
      <c r="F1" s="545"/>
    </row>
    <row r="2" spans="1:7" ht="18.75" x14ac:dyDescent="0.25">
      <c r="A2" s="546" t="s">
        <v>1855</v>
      </c>
      <c r="B2" s="547"/>
      <c r="C2" s="547"/>
      <c r="D2" s="547"/>
      <c r="E2" s="547"/>
      <c r="F2" s="548"/>
    </row>
    <row r="3" spans="1:7" ht="8.25" customHeight="1" x14ac:dyDescent="0.25">
      <c r="A3" s="549"/>
      <c r="B3" s="550"/>
      <c r="C3" s="550"/>
      <c r="D3" s="550"/>
      <c r="E3" s="550"/>
      <c r="F3" s="551"/>
    </row>
    <row r="4" spans="1:7" ht="31.5" x14ac:dyDescent="0.25">
      <c r="A4" s="448" t="s">
        <v>22</v>
      </c>
      <c r="B4" s="449" t="s">
        <v>850</v>
      </c>
      <c r="C4" s="450" t="s">
        <v>23</v>
      </c>
      <c r="D4" s="450" t="s">
        <v>24</v>
      </c>
      <c r="E4" s="449" t="s">
        <v>25</v>
      </c>
      <c r="F4" s="451" t="s">
        <v>26</v>
      </c>
    </row>
    <row r="5" spans="1:7" s="349" customFormat="1" x14ac:dyDescent="0.25">
      <c r="A5" s="541" t="s">
        <v>5</v>
      </c>
      <c r="B5" s="467" t="s">
        <v>995</v>
      </c>
      <c r="C5" s="484" t="s">
        <v>33</v>
      </c>
      <c r="D5" s="484" t="s">
        <v>34</v>
      </c>
      <c r="E5" s="485">
        <v>46229</v>
      </c>
      <c r="F5" s="484" t="s">
        <v>32</v>
      </c>
      <c r="G5" s="348"/>
    </row>
    <row r="6" spans="1:7" s="349" customFormat="1" x14ac:dyDescent="0.25">
      <c r="A6" s="541"/>
      <c r="B6" s="467" t="s">
        <v>994</v>
      </c>
      <c r="C6" s="484" t="s">
        <v>30</v>
      </c>
      <c r="D6" s="484" t="s">
        <v>31</v>
      </c>
      <c r="E6" s="485">
        <v>46955</v>
      </c>
      <c r="F6" s="484" t="s">
        <v>32</v>
      </c>
      <c r="G6" s="348"/>
    </row>
    <row r="7" spans="1:7" s="349" customFormat="1" x14ac:dyDescent="0.25">
      <c r="A7" s="541"/>
      <c r="B7" s="467" t="s">
        <v>996</v>
      </c>
      <c r="C7" s="484" t="s">
        <v>798</v>
      </c>
      <c r="D7" s="484" t="s">
        <v>799</v>
      </c>
      <c r="E7" s="485">
        <v>48598</v>
      </c>
      <c r="F7" s="484" t="s">
        <v>32</v>
      </c>
      <c r="G7" s="348"/>
    </row>
    <row r="8" spans="1:7" s="349" customFormat="1" x14ac:dyDescent="0.25">
      <c r="A8" s="541"/>
      <c r="B8" s="467" t="s">
        <v>997</v>
      </c>
      <c r="C8" s="484" t="s">
        <v>853</v>
      </c>
      <c r="D8" s="484" t="s">
        <v>854</v>
      </c>
      <c r="E8" s="485">
        <v>48005</v>
      </c>
      <c r="F8" s="484" t="s">
        <v>32</v>
      </c>
      <c r="G8" s="348"/>
    </row>
    <row r="9" spans="1:7" s="349" customFormat="1" x14ac:dyDescent="0.25">
      <c r="A9" s="541"/>
      <c r="B9" s="467" t="s">
        <v>1412</v>
      </c>
      <c r="C9" s="484" t="s">
        <v>1413</v>
      </c>
      <c r="D9" s="484" t="s">
        <v>1414</v>
      </c>
      <c r="E9" s="485">
        <v>48432</v>
      </c>
      <c r="F9" s="484" t="s">
        <v>32</v>
      </c>
      <c r="G9" s="348"/>
    </row>
    <row r="10" spans="1:7" s="349" customFormat="1" x14ac:dyDescent="0.25">
      <c r="A10" s="541"/>
      <c r="B10" s="467" t="s">
        <v>1415</v>
      </c>
      <c r="C10" s="484" t="s">
        <v>1416</v>
      </c>
      <c r="D10" s="484" t="s">
        <v>1417</v>
      </c>
      <c r="E10" s="485">
        <v>50253</v>
      </c>
      <c r="F10" s="484" t="s">
        <v>32</v>
      </c>
      <c r="G10" s="348"/>
    </row>
    <row r="11" spans="1:7" s="349" customFormat="1" x14ac:dyDescent="0.25">
      <c r="A11" s="541" t="s">
        <v>35</v>
      </c>
      <c r="B11" s="467" t="s">
        <v>930</v>
      </c>
      <c r="C11" s="484" t="s">
        <v>931</v>
      </c>
      <c r="D11" s="484" t="s">
        <v>1803</v>
      </c>
      <c r="E11" s="485">
        <v>47933</v>
      </c>
      <c r="F11" s="484"/>
      <c r="G11" s="348"/>
    </row>
    <row r="12" spans="1:7" s="349" customFormat="1" x14ac:dyDescent="0.25">
      <c r="A12" s="541"/>
      <c r="B12" s="467" t="s">
        <v>36</v>
      </c>
      <c r="C12" s="484" t="s">
        <v>37</v>
      </c>
      <c r="D12" s="484" t="s">
        <v>1656</v>
      </c>
      <c r="E12" s="485">
        <v>46143</v>
      </c>
      <c r="F12" s="484"/>
      <c r="G12" s="348"/>
    </row>
    <row r="13" spans="1:7" s="349" customFormat="1" x14ac:dyDescent="0.25">
      <c r="A13" s="541"/>
      <c r="B13" s="467" t="s">
        <v>36</v>
      </c>
      <c r="C13" s="484" t="s">
        <v>37</v>
      </c>
      <c r="D13" s="484" t="s">
        <v>1775</v>
      </c>
      <c r="E13" s="485">
        <v>46150</v>
      </c>
      <c r="F13" s="484"/>
      <c r="G13" s="348"/>
    </row>
    <row r="14" spans="1:7" s="349" customFormat="1" x14ac:dyDescent="0.25">
      <c r="A14" s="541"/>
      <c r="B14" s="467" t="s">
        <v>36</v>
      </c>
      <c r="C14" s="484" t="s">
        <v>37</v>
      </c>
      <c r="D14" s="484" t="s">
        <v>1776</v>
      </c>
      <c r="E14" s="485">
        <v>46157</v>
      </c>
      <c r="F14" s="484"/>
      <c r="G14" s="348"/>
    </row>
    <row r="15" spans="1:7" s="349" customFormat="1" x14ac:dyDescent="0.25">
      <c r="A15" s="541"/>
      <c r="B15" s="467" t="s">
        <v>36</v>
      </c>
      <c r="C15" s="484" t="s">
        <v>37</v>
      </c>
      <c r="D15" s="484" t="s">
        <v>1777</v>
      </c>
      <c r="E15" s="485">
        <v>46164</v>
      </c>
      <c r="F15" s="484"/>
      <c r="G15" s="350"/>
    </row>
    <row r="16" spans="1:7" s="349" customFormat="1" x14ac:dyDescent="0.25">
      <c r="A16" s="541"/>
      <c r="B16" s="467" t="s">
        <v>36</v>
      </c>
      <c r="C16" s="484" t="s">
        <v>37</v>
      </c>
      <c r="D16" s="484" t="s">
        <v>1778</v>
      </c>
      <c r="E16" s="485">
        <v>46171</v>
      </c>
      <c r="F16" s="484"/>
      <c r="G16" s="350"/>
    </row>
    <row r="17" spans="1:7" s="349" customFormat="1" x14ac:dyDescent="0.25">
      <c r="A17" s="541"/>
      <c r="B17" s="467" t="s">
        <v>36</v>
      </c>
      <c r="C17" s="484" t="s">
        <v>37</v>
      </c>
      <c r="D17" s="484" t="s">
        <v>1804</v>
      </c>
      <c r="E17" s="485">
        <v>46178</v>
      </c>
      <c r="F17" s="484"/>
      <c r="G17" s="350"/>
    </row>
    <row r="18" spans="1:7" s="349" customFormat="1" x14ac:dyDescent="0.25">
      <c r="A18" s="541"/>
      <c r="B18" s="467" t="s">
        <v>36</v>
      </c>
      <c r="C18" s="484" t="s">
        <v>37</v>
      </c>
      <c r="D18" s="484" t="s">
        <v>1805</v>
      </c>
      <c r="E18" s="485">
        <v>46185</v>
      </c>
      <c r="F18" s="484"/>
      <c r="G18" s="350"/>
    </row>
    <row r="19" spans="1:7" s="349" customFormat="1" x14ac:dyDescent="0.25">
      <c r="A19" s="541"/>
      <c r="B19" s="467" t="s">
        <v>36</v>
      </c>
      <c r="C19" s="484" t="s">
        <v>37</v>
      </c>
      <c r="D19" s="484" t="s">
        <v>1806</v>
      </c>
      <c r="E19" s="485">
        <v>46192</v>
      </c>
      <c r="F19" s="484"/>
      <c r="G19" s="350"/>
    </row>
    <row r="20" spans="1:7" s="349" customFormat="1" x14ac:dyDescent="0.25">
      <c r="A20" s="541"/>
      <c r="B20" s="467" t="s">
        <v>36</v>
      </c>
      <c r="C20" s="484" t="s">
        <v>37</v>
      </c>
      <c r="D20" s="484" t="s">
        <v>1807</v>
      </c>
      <c r="E20" s="485">
        <v>46199</v>
      </c>
      <c r="F20" s="484"/>
      <c r="G20" s="350"/>
    </row>
    <row r="21" spans="1:7" s="349" customFormat="1" x14ac:dyDescent="0.25">
      <c r="A21" s="541"/>
      <c r="B21" s="467" t="s">
        <v>36</v>
      </c>
      <c r="C21" s="484" t="s">
        <v>37</v>
      </c>
      <c r="D21" s="484" t="s">
        <v>1808</v>
      </c>
      <c r="E21" s="485">
        <v>46213</v>
      </c>
      <c r="F21" s="484"/>
      <c r="G21" s="350"/>
    </row>
    <row r="22" spans="1:7" s="349" customFormat="1" x14ac:dyDescent="0.25">
      <c r="A22" s="541"/>
      <c r="B22" s="467" t="s">
        <v>36</v>
      </c>
      <c r="C22" s="484" t="s">
        <v>37</v>
      </c>
      <c r="D22" s="484" t="s">
        <v>1809</v>
      </c>
      <c r="E22" s="485">
        <v>46220</v>
      </c>
      <c r="F22" s="484"/>
      <c r="G22" s="350"/>
    </row>
    <row r="23" spans="1:7" s="349" customFormat="1" x14ac:dyDescent="0.25">
      <c r="A23" s="541"/>
      <c r="B23" s="467" t="s">
        <v>36</v>
      </c>
      <c r="C23" s="484" t="s">
        <v>37</v>
      </c>
      <c r="D23" s="484" t="s">
        <v>1810</v>
      </c>
      <c r="E23" s="485">
        <v>46227</v>
      </c>
      <c r="F23" s="484"/>
      <c r="G23" s="350"/>
    </row>
    <row r="24" spans="1:7" s="349" customFormat="1" x14ac:dyDescent="0.25">
      <c r="A24" s="541"/>
      <c r="B24" s="467" t="s">
        <v>36</v>
      </c>
      <c r="C24" s="484" t="s">
        <v>37</v>
      </c>
      <c r="D24" s="484" t="s">
        <v>1811</v>
      </c>
      <c r="E24" s="485">
        <v>46234</v>
      </c>
      <c r="F24" s="484"/>
      <c r="G24" s="348"/>
    </row>
    <row r="25" spans="1:7" s="349" customFormat="1" x14ac:dyDescent="0.25">
      <c r="A25" s="541"/>
      <c r="B25" s="467" t="s">
        <v>36</v>
      </c>
      <c r="C25" s="484" t="s">
        <v>37</v>
      </c>
      <c r="D25" s="484" t="s">
        <v>1657</v>
      </c>
      <c r="E25" s="485">
        <v>46143</v>
      </c>
      <c r="F25" s="484"/>
      <c r="G25" s="348"/>
    </row>
    <row r="26" spans="1:7" s="349" customFormat="1" x14ac:dyDescent="0.25">
      <c r="A26" s="541"/>
      <c r="B26" s="467" t="s">
        <v>36</v>
      </c>
      <c r="C26" s="484" t="s">
        <v>37</v>
      </c>
      <c r="D26" s="484" t="s">
        <v>1658</v>
      </c>
      <c r="E26" s="485">
        <v>46150</v>
      </c>
      <c r="F26" s="484"/>
      <c r="G26" s="350"/>
    </row>
    <row r="27" spans="1:7" s="349" customFormat="1" x14ac:dyDescent="0.25">
      <c r="A27" s="541"/>
      <c r="B27" s="467" t="s">
        <v>36</v>
      </c>
      <c r="C27" s="484" t="s">
        <v>37</v>
      </c>
      <c r="D27" s="484" t="s">
        <v>1659</v>
      </c>
      <c r="E27" s="485">
        <v>46157</v>
      </c>
      <c r="F27" s="484"/>
      <c r="G27" s="350"/>
    </row>
    <row r="28" spans="1:7" s="349" customFormat="1" x14ac:dyDescent="0.25">
      <c r="A28" s="541"/>
      <c r="B28" s="467" t="s">
        <v>36</v>
      </c>
      <c r="C28" s="484" t="s">
        <v>37</v>
      </c>
      <c r="D28" s="484" t="s">
        <v>1660</v>
      </c>
      <c r="E28" s="485">
        <v>46164</v>
      </c>
      <c r="F28" s="484"/>
      <c r="G28" s="350"/>
    </row>
    <row r="29" spans="1:7" s="349" customFormat="1" x14ac:dyDescent="0.25">
      <c r="A29" s="541"/>
      <c r="B29" s="467" t="s">
        <v>36</v>
      </c>
      <c r="C29" s="484" t="s">
        <v>37</v>
      </c>
      <c r="D29" s="484" t="s">
        <v>1661</v>
      </c>
      <c r="E29" s="485">
        <v>46171</v>
      </c>
      <c r="F29" s="484"/>
      <c r="G29" s="350"/>
    </row>
    <row r="30" spans="1:7" s="349" customFormat="1" x14ac:dyDescent="0.25">
      <c r="A30" s="541"/>
      <c r="B30" s="467" t="s">
        <v>36</v>
      </c>
      <c r="C30" s="484" t="s">
        <v>37</v>
      </c>
      <c r="D30" s="484" t="s">
        <v>1662</v>
      </c>
      <c r="E30" s="485">
        <v>46178</v>
      </c>
      <c r="F30" s="484"/>
      <c r="G30" s="350"/>
    </row>
    <row r="31" spans="1:7" s="349" customFormat="1" x14ac:dyDescent="0.25">
      <c r="A31" s="541"/>
      <c r="B31" s="467" t="s">
        <v>36</v>
      </c>
      <c r="C31" s="484" t="s">
        <v>37</v>
      </c>
      <c r="D31" s="484" t="s">
        <v>1663</v>
      </c>
      <c r="E31" s="485">
        <v>46185</v>
      </c>
      <c r="F31" s="484"/>
    </row>
    <row r="32" spans="1:7" s="349" customFormat="1" x14ac:dyDescent="0.25">
      <c r="A32" s="541"/>
      <c r="B32" s="467" t="s">
        <v>36</v>
      </c>
      <c r="C32" s="484" t="s">
        <v>37</v>
      </c>
      <c r="D32" s="484" t="s">
        <v>1664</v>
      </c>
      <c r="E32" s="485">
        <v>46192</v>
      </c>
      <c r="F32" s="484"/>
      <c r="G32" s="350"/>
    </row>
    <row r="33" spans="1:7" s="349" customFormat="1" x14ac:dyDescent="0.25">
      <c r="A33" s="541"/>
      <c r="B33" s="467" t="s">
        <v>36</v>
      </c>
      <c r="C33" s="484" t="s">
        <v>37</v>
      </c>
      <c r="D33" s="484" t="s">
        <v>1665</v>
      </c>
      <c r="E33" s="485">
        <v>46199</v>
      </c>
      <c r="F33" s="484"/>
      <c r="G33" s="350"/>
    </row>
    <row r="34" spans="1:7" s="349" customFormat="1" x14ac:dyDescent="0.25">
      <c r="A34" s="541"/>
      <c r="B34" s="467" t="s">
        <v>36</v>
      </c>
      <c r="C34" s="484" t="s">
        <v>37</v>
      </c>
      <c r="D34" s="484" t="s">
        <v>1666</v>
      </c>
      <c r="E34" s="485">
        <v>46206</v>
      </c>
      <c r="F34" s="484"/>
      <c r="G34" s="350"/>
    </row>
    <row r="35" spans="1:7" s="349" customFormat="1" x14ac:dyDescent="0.25">
      <c r="A35" s="541"/>
      <c r="B35" s="467" t="s">
        <v>36</v>
      </c>
      <c r="C35" s="484" t="s">
        <v>37</v>
      </c>
      <c r="D35" s="484" t="s">
        <v>1667</v>
      </c>
      <c r="E35" s="485">
        <v>46213</v>
      </c>
      <c r="F35" s="484"/>
      <c r="G35" s="348"/>
    </row>
    <row r="36" spans="1:7" s="349" customFormat="1" x14ac:dyDescent="0.25">
      <c r="A36" s="541"/>
      <c r="B36" s="467" t="s">
        <v>36</v>
      </c>
      <c r="C36" s="484" t="s">
        <v>37</v>
      </c>
      <c r="D36" s="484" t="s">
        <v>1668</v>
      </c>
      <c r="E36" s="485">
        <v>46220</v>
      </c>
      <c r="F36" s="484"/>
      <c r="G36" s="348"/>
    </row>
    <row r="37" spans="1:7" s="349" customFormat="1" x14ac:dyDescent="0.25">
      <c r="A37" s="541"/>
      <c r="B37" s="467" t="s">
        <v>36</v>
      </c>
      <c r="C37" s="484" t="s">
        <v>37</v>
      </c>
      <c r="D37" s="484" t="s">
        <v>1669</v>
      </c>
      <c r="E37" s="485">
        <v>46227</v>
      </c>
      <c r="F37" s="484"/>
      <c r="G37" s="350"/>
    </row>
    <row r="38" spans="1:7" s="349" customFormat="1" x14ac:dyDescent="0.25">
      <c r="A38" s="541"/>
      <c r="B38" s="467" t="s">
        <v>36</v>
      </c>
      <c r="C38" s="484" t="s">
        <v>37</v>
      </c>
      <c r="D38" s="484" t="s">
        <v>1016</v>
      </c>
      <c r="E38" s="485">
        <v>46178</v>
      </c>
      <c r="F38" s="484"/>
      <c r="G38" s="350"/>
    </row>
    <row r="39" spans="1:7" s="349" customFormat="1" x14ac:dyDescent="0.25">
      <c r="A39" s="541"/>
      <c r="B39" s="467" t="s">
        <v>36</v>
      </c>
      <c r="C39" s="484" t="s">
        <v>37</v>
      </c>
      <c r="D39" s="484" t="s">
        <v>1017</v>
      </c>
      <c r="E39" s="485">
        <v>46542</v>
      </c>
      <c r="F39" s="484"/>
      <c r="G39" s="350"/>
    </row>
    <row r="40" spans="1:7" s="349" customFormat="1" x14ac:dyDescent="0.25">
      <c r="A40" s="541"/>
      <c r="B40" s="467" t="s">
        <v>36</v>
      </c>
      <c r="C40" s="484" t="s">
        <v>37</v>
      </c>
      <c r="D40" s="484" t="s">
        <v>1018</v>
      </c>
      <c r="E40" s="485">
        <v>46906</v>
      </c>
      <c r="F40" s="484"/>
      <c r="G40" s="350"/>
    </row>
    <row r="41" spans="1:7" s="349" customFormat="1" x14ac:dyDescent="0.25">
      <c r="A41" s="541"/>
      <c r="B41" s="467" t="s">
        <v>895</v>
      </c>
      <c r="C41" s="484" t="s">
        <v>1248</v>
      </c>
      <c r="D41" s="484" t="s">
        <v>896</v>
      </c>
      <c r="E41" s="485">
        <v>46395</v>
      </c>
      <c r="F41" s="484"/>
      <c r="G41" s="350"/>
    </row>
    <row r="42" spans="1:7" s="349" customFormat="1" x14ac:dyDescent="0.25">
      <c r="A42" s="541"/>
      <c r="B42" s="467" t="s">
        <v>38</v>
      </c>
      <c r="C42" s="484" t="s">
        <v>39</v>
      </c>
      <c r="D42" s="484" t="s">
        <v>1670</v>
      </c>
      <c r="E42" s="485">
        <v>46227</v>
      </c>
      <c r="F42" s="484"/>
      <c r="G42" s="350"/>
    </row>
    <row r="43" spans="1:7" s="349" customFormat="1" x14ac:dyDescent="0.25">
      <c r="A43" s="541"/>
      <c r="B43" s="467" t="s">
        <v>38</v>
      </c>
      <c r="C43" s="484" t="s">
        <v>39</v>
      </c>
      <c r="D43" s="484" t="s">
        <v>1671</v>
      </c>
      <c r="E43" s="485">
        <v>46234</v>
      </c>
      <c r="F43" s="484"/>
      <c r="G43" s="350"/>
    </row>
    <row r="44" spans="1:7" s="349" customFormat="1" x14ac:dyDescent="0.25">
      <c r="A44" s="541"/>
      <c r="B44" s="467" t="s">
        <v>38</v>
      </c>
      <c r="C44" s="484" t="s">
        <v>39</v>
      </c>
      <c r="D44" s="484" t="s">
        <v>1779</v>
      </c>
      <c r="E44" s="485">
        <v>46241</v>
      </c>
      <c r="F44" s="484"/>
      <c r="G44" s="348"/>
    </row>
    <row r="45" spans="1:7" s="349" customFormat="1" x14ac:dyDescent="0.25">
      <c r="A45" s="541"/>
      <c r="B45" s="467" t="s">
        <v>38</v>
      </c>
      <c r="C45" s="484" t="s">
        <v>39</v>
      </c>
      <c r="D45" s="484" t="s">
        <v>1780</v>
      </c>
      <c r="E45" s="485">
        <v>46248</v>
      </c>
      <c r="F45" s="484"/>
      <c r="G45" s="348"/>
    </row>
    <row r="46" spans="1:7" s="349" customFormat="1" x14ac:dyDescent="0.25">
      <c r="A46" s="541"/>
      <c r="B46" s="467" t="s">
        <v>38</v>
      </c>
      <c r="C46" s="484" t="s">
        <v>39</v>
      </c>
      <c r="D46" s="484" t="s">
        <v>1781</v>
      </c>
      <c r="E46" s="485">
        <v>46255</v>
      </c>
      <c r="F46" s="484"/>
      <c r="G46" s="348"/>
    </row>
    <row r="47" spans="1:7" s="349" customFormat="1" x14ac:dyDescent="0.25">
      <c r="A47" s="541"/>
      <c r="B47" s="467" t="s">
        <v>38</v>
      </c>
      <c r="C47" s="484" t="s">
        <v>39</v>
      </c>
      <c r="D47" s="484" t="s">
        <v>1782</v>
      </c>
      <c r="E47" s="485">
        <v>46262</v>
      </c>
      <c r="F47" s="484"/>
      <c r="G47" s="350"/>
    </row>
    <row r="48" spans="1:7" s="349" customFormat="1" x14ac:dyDescent="0.25">
      <c r="A48" s="541"/>
      <c r="B48" s="467" t="s">
        <v>38</v>
      </c>
      <c r="C48" s="484" t="s">
        <v>39</v>
      </c>
      <c r="D48" s="484" t="s">
        <v>1812</v>
      </c>
      <c r="E48" s="485">
        <v>46269</v>
      </c>
      <c r="F48" s="484"/>
      <c r="G48" s="350"/>
    </row>
    <row r="49" spans="1:7" s="349" customFormat="1" x14ac:dyDescent="0.25">
      <c r="A49" s="541"/>
      <c r="B49" s="467" t="s">
        <v>38</v>
      </c>
      <c r="C49" s="484" t="s">
        <v>39</v>
      </c>
      <c r="D49" s="484" t="s">
        <v>1813</v>
      </c>
      <c r="E49" s="485">
        <v>46276</v>
      </c>
      <c r="F49" s="484"/>
      <c r="G49" s="350"/>
    </row>
    <row r="50" spans="1:7" s="349" customFormat="1" x14ac:dyDescent="0.25">
      <c r="A50" s="541"/>
      <c r="B50" s="467" t="s">
        <v>38</v>
      </c>
      <c r="C50" s="484" t="s">
        <v>39</v>
      </c>
      <c r="D50" s="484" t="s">
        <v>1814</v>
      </c>
      <c r="E50" s="485">
        <v>46283</v>
      </c>
      <c r="F50" s="484"/>
      <c r="G50" s="350"/>
    </row>
    <row r="51" spans="1:7" s="349" customFormat="1" x14ac:dyDescent="0.25">
      <c r="A51" s="541"/>
      <c r="B51" s="467" t="s">
        <v>38</v>
      </c>
      <c r="C51" s="484" t="s">
        <v>39</v>
      </c>
      <c r="D51" s="484" t="s">
        <v>1815</v>
      </c>
      <c r="E51" s="485">
        <v>46290</v>
      </c>
      <c r="F51" s="484"/>
      <c r="G51" s="350"/>
    </row>
    <row r="52" spans="1:7" s="349" customFormat="1" x14ac:dyDescent="0.25">
      <c r="A52" s="541"/>
      <c r="B52" s="467" t="s">
        <v>38</v>
      </c>
      <c r="C52" s="484" t="s">
        <v>39</v>
      </c>
      <c r="D52" s="484" t="s">
        <v>1816</v>
      </c>
      <c r="E52" s="485">
        <v>46297</v>
      </c>
      <c r="F52" s="484"/>
      <c r="G52" s="350"/>
    </row>
    <row r="53" spans="1:7" s="349" customFormat="1" x14ac:dyDescent="0.25">
      <c r="A53" s="541"/>
      <c r="B53" s="467" t="s">
        <v>38</v>
      </c>
      <c r="C53" s="484" t="s">
        <v>39</v>
      </c>
      <c r="D53" s="484" t="s">
        <v>1817</v>
      </c>
      <c r="E53" s="485">
        <v>46304</v>
      </c>
      <c r="F53" s="484"/>
      <c r="G53" s="350"/>
    </row>
    <row r="54" spans="1:7" s="349" customFormat="1" x14ac:dyDescent="0.25">
      <c r="A54" s="541"/>
      <c r="B54" s="467" t="s">
        <v>38</v>
      </c>
      <c r="C54" s="484" t="s">
        <v>39</v>
      </c>
      <c r="D54" s="484" t="s">
        <v>1818</v>
      </c>
      <c r="E54" s="485">
        <v>46311</v>
      </c>
      <c r="F54" s="484"/>
      <c r="G54" s="350"/>
    </row>
    <row r="55" spans="1:7" s="349" customFormat="1" x14ac:dyDescent="0.25">
      <c r="A55" s="541"/>
      <c r="B55" s="467" t="s">
        <v>38</v>
      </c>
      <c r="C55" s="484" t="s">
        <v>39</v>
      </c>
      <c r="D55" s="484" t="s">
        <v>1819</v>
      </c>
      <c r="E55" s="485">
        <v>46318</v>
      </c>
      <c r="F55" s="484"/>
      <c r="G55" s="350"/>
    </row>
    <row r="56" spans="1:7" s="349" customFormat="1" x14ac:dyDescent="0.25">
      <c r="A56" s="541"/>
      <c r="B56" s="467" t="s">
        <v>38</v>
      </c>
      <c r="C56" s="484" t="s">
        <v>39</v>
      </c>
      <c r="D56" s="484" t="s">
        <v>1820</v>
      </c>
      <c r="E56" s="485">
        <v>46325</v>
      </c>
      <c r="F56" s="484"/>
      <c r="G56" s="350"/>
    </row>
    <row r="57" spans="1:7" s="349" customFormat="1" x14ac:dyDescent="0.25">
      <c r="A57" s="541"/>
      <c r="B57" s="467" t="s">
        <v>38</v>
      </c>
      <c r="C57" s="484" t="s">
        <v>39</v>
      </c>
      <c r="D57" s="484" t="s">
        <v>1377</v>
      </c>
      <c r="E57" s="485">
        <v>46143</v>
      </c>
      <c r="F57" s="484"/>
      <c r="G57" s="350"/>
    </row>
    <row r="58" spans="1:7" s="349" customFormat="1" x14ac:dyDescent="0.25">
      <c r="A58" s="541"/>
      <c r="B58" s="467" t="s">
        <v>38</v>
      </c>
      <c r="C58" s="484" t="s">
        <v>39</v>
      </c>
      <c r="D58" s="484" t="s">
        <v>1418</v>
      </c>
      <c r="E58" s="485">
        <v>46150</v>
      </c>
      <c r="F58" s="484"/>
      <c r="G58" s="350"/>
    </row>
    <row r="59" spans="1:7" s="349" customFormat="1" x14ac:dyDescent="0.25">
      <c r="A59" s="541"/>
      <c r="B59" s="467" t="s">
        <v>38</v>
      </c>
      <c r="C59" s="484" t="s">
        <v>39</v>
      </c>
      <c r="D59" s="484" t="s">
        <v>1419</v>
      </c>
      <c r="E59" s="485">
        <v>46185</v>
      </c>
      <c r="F59" s="484"/>
      <c r="G59" s="350"/>
    </row>
    <row r="60" spans="1:7" s="349" customFormat="1" x14ac:dyDescent="0.25">
      <c r="A60" s="541"/>
      <c r="B60" s="467" t="s">
        <v>38</v>
      </c>
      <c r="C60" s="484" t="s">
        <v>39</v>
      </c>
      <c r="D60" s="484" t="s">
        <v>1420</v>
      </c>
      <c r="E60" s="485">
        <v>46213</v>
      </c>
      <c r="F60" s="484"/>
      <c r="G60" s="350"/>
    </row>
    <row r="61" spans="1:7" s="349" customFormat="1" x14ac:dyDescent="0.25">
      <c r="A61" s="541"/>
      <c r="B61" s="467" t="s">
        <v>38</v>
      </c>
      <c r="C61" s="484" t="s">
        <v>39</v>
      </c>
      <c r="D61" s="484" t="s">
        <v>1421</v>
      </c>
      <c r="E61" s="485">
        <v>46227</v>
      </c>
      <c r="F61" s="484"/>
      <c r="G61" s="350"/>
    </row>
    <row r="62" spans="1:7" s="349" customFormat="1" x14ac:dyDescent="0.25">
      <c r="A62" s="541"/>
      <c r="B62" s="467" t="s">
        <v>38</v>
      </c>
      <c r="C62" s="484" t="s">
        <v>39</v>
      </c>
      <c r="D62" s="484" t="s">
        <v>1672</v>
      </c>
      <c r="E62" s="485">
        <v>46241</v>
      </c>
      <c r="F62" s="484"/>
      <c r="G62" s="350"/>
    </row>
    <row r="63" spans="1:7" s="349" customFormat="1" x14ac:dyDescent="0.25">
      <c r="A63" s="541"/>
      <c r="B63" s="467" t="s">
        <v>38</v>
      </c>
      <c r="C63" s="484" t="s">
        <v>39</v>
      </c>
      <c r="D63" s="484" t="s">
        <v>1673</v>
      </c>
      <c r="E63" s="485">
        <v>46248</v>
      </c>
      <c r="F63" s="484"/>
      <c r="G63" s="350"/>
    </row>
    <row r="64" spans="1:7" s="349" customFormat="1" x14ac:dyDescent="0.25">
      <c r="A64" s="541"/>
      <c r="B64" s="467" t="s">
        <v>38</v>
      </c>
      <c r="C64" s="484" t="s">
        <v>39</v>
      </c>
      <c r="D64" s="484" t="s">
        <v>1674</v>
      </c>
      <c r="E64" s="485">
        <v>46255</v>
      </c>
      <c r="F64" s="484"/>
      <c r="G64" s="350"/>
    </row>
    <row r="65" spans="1:7" s="349" customFormat="1" x14ac:dyDescent="0.25">
      <c r="A65" s="541"/>
      <c r="B65" s="467" t="s">
        <v>38</v>
      </c>
      <c r="C65" s="484" t="s">
        <v>39</v>
      </c>
      <c r="D65" s="484" t="s">
        <v>1675</v>
      </c>
      <c r="E65" s="485">
        <v>46262</v>
      </c>
      <c r="F65" s="484"/>
      <c r="G65" s="348"/>
    </row>
    <row r="66" spans="1:7" s="349" customFormat="1" x14ac:dyDescent="0.25">
      <c r="A66" s="541"/>
      <c r="B66" s="467" t="s">
        <v>38</v>
      </c>
      <c r="C66" s="484" t="s">
        <v>39</v>
      </c>
      <c r="D66" s="484" t="s">
        <v>1676</v>
      </c>
      <c r="E66" s="485">
        <v>46269</v>
      </c>
      <c r="F66" s="484"/>
      <c r="G66" s="348"/>
    </row>
    <row r="67" spans="1:7" s="349" customFormat="1" x14ac:dyDescent="0.25">
      <c r="A67" s="541"/>
      <c r="B67" s="467" t="s">
        <v>38</v>
      </c>
      <c r="C67" s="484" t="s">
        <v>39</v>
      </c>
      <c r="D67" s="484" t="s">
        <v>1677</v>
      </c>
      <c r="E67" s="485">
        <v>46276</v>
      </c>
      <c r="F67" s="484"/>
      <c r="G67" s="348"/>
    </row>
    <row r="68" spans="1:7" s="349" customFormat="1" x14ac:dyDescent="0.25">
      <c r="A68" s="541"/>
      <c r="B68" s="467" t="s">
        <v>38</v>
      </c>
      <c r="C68" s="484" t="s">
        <v>39</v>
      </c>
      <c r="D68" s="484" t="s">
        <v>1678</v>
      </c>
      <c r="E68" s="485">
        <v>46283</v>
      </c>
      <c r="F68" s="484"/>
      <c r="G68" s="348"/>
    </row>
    <row r="69" spans="1:7" s="349" customFormat="1" x14ac:dyDescent="0.25">
      <c r="A69" s="541"/>
      <c r="B69" s="467" t="s">
        <v>38</v>
      </c>
      <c r="C69" s="484" t="s">
        <v>39</v>
      </c>
      <c r="D69" s="484" t="s">
        <v>1679</v>
      </c>
      <c r="E69" s="485">
        <v>46290</v>
      </c>
      <c r="F69" s="484"/>
      <c r="G69" s="348"/>
    </row>
    <row r="70" spans="1:7" s="349" customFormat="1" x14ac:dyDescent="0.25">
      <c r="A70" s="541"/>
      <c r="B70" s="467" t="s">
        <v>38</v>
      </c>
      <c r="C70" s="484" t="s">
        <v>39</v>
      </c>
      <c r="D70" s="484" t="s">
        <v>1680</v>
      </c>
      <c r="E70" s="485">
        <v>46297</v>
      </c>
      <c r="F70" s="484"/>
      <c r="G70" s="348"/>
    </row>
    <row r="71" spans="1:7" s="349" customFormat="1" x14ac:dyDescent="0.25">
      <c r="A71" s="541"/>
      <c r="B71" s="467" t="s">
        <v>38</v>
      </c>
      <c r="C71" s="484" t="s">
        <v>39</v>
      </c>
      <c r="D71" s="484" t="s">
        <v>1681</v>
      </c>
      <c r="E71" s="485">
        <v>46304</v>
      </c>
      <c r="F71" s="484"/>
      <c r="G71" s="348"/>
    </row>
    <row r="72" spans="1:7" s="349" customFormat="1" x14ac:dyDescent="0.25">
      <c r="A72" s="541"/>
      <c r="B72" s="467" t="s">
        <v>38</v>
      </c>
      <c r="C72" s="484" t="s">
        <v>39</v>
      </c>
      <c r="D72" s="484" t="s">
        <v>1682</v>
      </c>
      <c r="E72" s="485">
        <v>46311</v>
      </c>
      <c r="F72" s="484"/>
      <c r="G72" s="348"/>
    </row>
    <row r="73" spans="1:7" s="349" customFormat="1" x14ac:dyDescent="0.25">
      <c r="A73" s="541"/>
      <c r="B73" s="467" t="s">
        <v>38</v>
      </c>
      <c r="C73" s="484" t="s">
        <v>39</v>
      </c>
      <c r="D73" s="484" t="s">
        <v>1683</v>
      </c>
      <c r="E73" s="485">
        <v>46318</v>
      </c>
      <c r="F73" s="484"/>
      <c r="G73" s="348"/>
    </row>
    <row r="74" spans="1:7" s="349" customFormat="1" x14ac:dyDescent="0.25">
      <c r="A74" s="541"/>
      <c r="B74" s="467" t="s">
        <v>38</v>
      </c>
      <c r="C74" s="484" t="s">
        <v>39</v>
      </c>
      <c r="D74" s="484" t="s">
        <v>1684</v>
      </c>
      <c r="E74" s="485">
        <v>46325</v>
      </c>
      <c r="F74" s="484"/>
      <c r="G74" s="348"/>
    </row>
    <row r="75" spans="1:7" s="349" customFormat="1" x14ac:dyDescent="0.25">
      <c r="A75" s="541"/>
      <c r="B75" s="467" t="s">
        <v>38</v>
      </c>
      <c r="C75" s="484" t="s">
        <v>39</v>
      </c>
      <c r="D75" s="484" t="s">
        <v>1783</v>
      </c>
      <c r="E75" s="485">
        <v>46332</v>
      </c>
      <c r="F75" s="484"/>
      <c r="G75" s="350"/>
    </row>
    <row r="76" spans="1:7" s="349" customFormat="1" x14ac:dyDescent="0.25">
      <c r="A76" s="541"/>
      <c r="B76" s="467" t="s">
        <v>38</v>
      </c>
      <c r="C76" s="484" t="s">
        <v>39</v>
      </c>
      <c r="D76" s="484" t="s">
        <v>1784</v>
      </c>
      <c r="E76" s="485">
        <v>46339</v>
      </c>
      <c r="F76" s="484"/>
      <c r="G76" s="350"/>
    </row>
    <row r="77" spans="1:7" s="349" customFormat="1" x14ac:dyDescent="0.25">
      <c r="A77" s="541"/>
      <c r="B77" s="467" t="s">
        <v>38</v>
      </c>
      <c r="C77" s="484" t="s">
        <v>39</v>
      </c>
      <c r="D77" s="484" t="s">
        <v>1785</v>
      </c>
      <c r="E77" s="485">
        <v>46346</v>
      </c>
      <c r="F77" s="484"/>
      <c r="G77" s="350"/>
    </row>
    <row r="78" spans="1:7" s="349" customFormat="1" x14ac:dyDescent="0.25">
      <c r="A78" s="541"/>
      <c r="B78" s="467" t="s">
        <v>38</v>
      </c>
      <c r="C78" s="484" t="s">
        <v>39</v>
      </c>
      <c r="D78" s="484" t="s">
        <v>1786</v>
      </c>
      <c r="E78" s="485">
        <v>46353</v>
      </c>
      <c r="F78" s="484"/>
      <c r="G78" s="350"/>
    </row>
    <row r="79" spans="1:7" s="349" customFormat="1" x14ac:dyDescent="0.25">
      <c r="A79" s="541"/>
      <c r="B79" s="467" t="s">
        <v>38</v>
      </c>
      <c r="C79" s="484" t="s">
        <v>39</v>
      </c>
      <c r="D79" s="484" t="s">
        <v>1821</v>
      </c>
      <c r="E79" s="485">
        <v>46360</v>
      </c>
      <c r="F79" s="484"/>
      <c r="G79" s="350"/>
    </row>
    <row r="80" spans="1:7" s="349" customFormat="1" x14ac:dyDescent="0.25">
      <c r="A80" s="541"/>
      <c r="B80" s="467" t="s">
        <v>38</v>
      </c>
      <c r="C80" s="484" t="s">
        <v>39</v>
      </c>
      <c r="D80" s="484" t="s">
        <v>1822</v>
      </c>
      <c r="E80" s="485">
        <v>46367</v>
      </c>
      <c r="F80" s="484"/>
      <c r="G80" s="350"/>
    </row>
    <row r="81" spans="1:7" s="349" customFormat="1" x14ac:dyDescent="0.25">
      <c r="A81" s="541"/>
      <c r="B81" s="467" t="s">
        <v>38</v>
      </c>
      <c r="C81" s="484" t="s">
        <v>39</v>
      </c>
      <c r="D81" s="484" t="s">
        <v>1823</v>
      </c>
      <c r="E81" s="485">
        <v>46374</v>
      </c>
      <c r="F81" s="484"/>
      <c r="G81" s="350"/>
    </row>
    <row r="82" spans="1:7" s="349" customFormat="1" x14ac:dyDescent="0.25">
      <c r="A82" s="541"/>
      <c r="B82" s="467" t="s">
        <v>38</v>
      </c>
      <c r="C82" s="484" t="s">
        <v>39</v>
      </c>
      <c r="D82" s="484" t="s">
        <v>1824</v>
      </c>
      <c r="E82" s="485">
        <v>46381</v>
      </c>
      <c r="F82" s="484"/>
      <c r="G82" s="350"/>
    </row>
    <row r="83" spans="1:7" s="349" customFormat="1" x14ac:dyDescent="0.25">
      <c r="A83" s="541"/>
      <c r="B83" s="467" t="s">
        <v>38</v>
      </c>
      <c r="C83" s="484" t="s">
        <v>39</v>
      </c>
      <c r="D83" s="484" t="s">
        <v>1825</v>
      </c>
      <c r="E83" s="485">
        <v>46388</v>
      </c>
      <c r="F83" s="484"/>
      <c r="G83" s="350"/>
    </row>
    <row r="84" spans="1:7" s="349" customFormat="1" x14ac:dyDescent="0.25">
      <c r="A84" s="541"/>
      <c r="B84" s="467" t="s">
        <v>38</v>
      </c>
      <c r="C84" s="484" t="s">
        <v>39</v>
      </c>
      <c r="D84" s="484" t="s">
        <v>1826</v>
      </c>
      <c r="E84" s="485">
        <v>46395</v>
      </c>
      <c r="F84" s="484"/>
      <c r="G84" s="348"/>
    </row>
    <row r="85" spans="1:7" s="349" customFormat="1" x14ac:dyDescent="0.25">
      <c r="A85" s="541"/>
      <c r="B85" s="467" t="s">
        <v>38</v>
      </c>
      <c r="C85" s="484" t="s">
        <v>39</v>
      </c>
      <c r="D85" s="484" t="s">
        <v>1827</v>
      </c>
      <c r="E85" s="485">
        <v>46402</v>
      </c>
      <c r="F85" s="484"/>
      <c r="G85" s="348"/>
    </row>
    <row r="86" spans="1:7" s="349" customFormat="1" x14ac:dyDescent="0.25">
      <c r="A86" s="541"/>
      <c r="B86" s="467" t="s">
        <v>38</v>
      </c>
      <c r="C86" s="484" t="s">
        <v>39</v>
      </c>
      <c r="D86" s="484" t="s">
        <v>1828</v>
      </c>
      <c r="E86" s="485">
        <v>46409</v>
      </c>
      <c r="F86" s="484"/>
      <c r="G86" s="350"/>
    </row>
    <row r="87" spans="1:7" s="349" customFormat="1" x14ac:dyDescent="0.25">
      <c r="A87" s="541"/>
      <c r="B87" s="467" t="s">
        <v>38</v>
      </c>
      <c r="C87" s="484" t="s">
        <v>39</v>
      </c>
      <c r="D87" s="484" t="s">
        <v>1829</v>
      </c>
      <c r="E87" s="485">
        <v>46416</v>
      </c>
      <c r="F87" s="484"/>
      <c r="G87" s="350"/>
    </row>
    <row r="88" spans="1:7" s="349" customFormat="1" x14ac:dyDescent="0.25">
      <c r="A88" s="541"/>
      <c r="B88" s="467" t="s">
        <v>38</v>
      </c>
      <c r="C88" s="484" t="s">
        <v>39</v>
      </c>
      <c r="D88" s="484" t="s">
        <v>1249</v>
      </c>
      <c r="E88" s="485">
        <v>46178</v>
      </c>
      <c r="F88" s="484"/>
      <c r="G88" s="350"/>
    </row>
    <row r="89" spans="1:7" s="349" customFormat="1" x14ac:dyDescent="0.25">
      <c r="A89" s="541"/>
      <c r="B89" s="467" t="s">
        <v>38</v>
      </c>
      <c r="C89" s="484" t="s">
        <v>39</v>
      </c>
      <c r="D89" s="484" t="s">
        <v>1250</v>
      </c>
      <c r="E89" s="485">
        <v>46192</v>
      </c>
      <c r="F89" s="484"/>
      <c r="G89" s="350"/>
    </row>
    <row r="90" spans="1:7" s="349" customFormat="1" x14ac:dyDescent="0.25">
      <c r="A90" s="541"/>
      <c r="B90" s="467" t="s">
        <v>38</v>
      </c>
      <c r="C90" s="484" t="s">
        <v>39</v>
      </c>
      <c r="D90" s="484" t="s">
        <v>1251</v>
      </c>
      <c r="E90" s="485">
        <v>46206</v>
      </c>
      <c r="F90" s="484"/>
      <c r="G90" s="350"/>
    </row>
    <row r="91" spans="1:7" s="349" customFormat="1" x14ac:dyDescent="0.25">
      <c r="A91" s="541"/>
      <c r="B91" s="467" t="s">
        <v>38</v>
      </c>
      <c r="C91" s="484" t="s">
        <v>39</v>
      </c>
      <c r="D91" s="484" t="s">
        <v>1252</v>
      </c>
      <c r="E91" s="485">
        <v>46213</v>
      </c>
      <c r="F91" s="484"/>
    </row>
    <row r="92" spans="1:7" s="349" customFormat="1" x14ac:dyDescent="0.25">
      <c r="A92" s="541"/>
      <c r="B92" s="467" t="s">
        <v>38</v>
      </c>
      <c r="C92" s="484" t="s">
        <v>39</v>
      </c>
      <c r="D92" s="484" t="s">
        <v>1253</v>
      </c>
      <c r="E92" s="485">
        <v>46227</v>
      </c>
      <c r="F92" s="484"/>
      <c r="G92" s="350"/>
    </row>
    <row r="93" spans="1:7" s="349" customFormat="1" x14ac:dyDescent="0.25">
      <c r="A93" s="541"/>
      <c r="B93" s="467" t="s">
        <v>38</v>
      </c>
      <c r="C93" s="484" t="s">
        <v>39</v>
      </c>
      <c r="D93" s="484" t="s">
        <v>1378</v>
      </c>
      <c r="E93" s="485">
        <v>46234</v>
      </c>
      <c r="F93" s="484"/>
      <c r="G93" s="350"/>
    </row>
    <row r="94" spans="1:7" s="349" customFormat="1" x14ac:dyDescent="0.25">
      <c r="A94" s="541"/>
      <c r="B94" s="467" t="s">
        <v>38</v>
      </c>
      <c r="C94" s="484" t="s">
        <v>39</v>
      </c>
      <c r="D94" s="484" t="s">
        <v>1422</v>
      </c>
      <c r="E94" s="485">
        <v>46241</v>
      </c>
      <c r="F94" s="484"/>
      <c r="G94" s="350"/>
    </row>
    <row r="95" spans="1:7" s="349" customFormat="1" x14ac:dyDescent="0.25">
      <c r="A95" s="541"/>
      <c r="B95" s="467" t="s">
        <v>38</v>
      </c>
      <c r="C95" s="484" t="s">
        <v>39</v>
      </c>
      <c r="D95" s="484" t="s">
        <v>1423</v>
      </c>
      <c r="E95" s="485">
        <v>46248</v>
      </c>
      <c r="F95" s="484"/>
      <c r="G95" s="348"/>
    </row>
    <row r="96" spans="1:7" s="349" customFormat="1" x14ac:dyDescent="0.25">
      <c r="A96" s="541"/>
      <c r="B96" s="467" t="s">
        <v>38</v>
      </c>
      <c r="C96" s="484" t="s">
        <v>39</v>
      </c>
      <c r="D96" s="484" t="s">
        <v>1424</v>
      </c>
      <c r="E96" s="485">
        <v>46255</v>
      </c>
      <c r="F96" s="484"/>
      <c r="G96" s="348"/>
    </row>
    <row r="97" spans="1:7" s="349" customFormat="1" x14ac:dyDescent="0.25">
      <c r="A97" s="541"/>
      <c r="B97" s="467" t="s">
        <v>38</v>
      </c>
      <c r="C97" s="484" t="s">
        <v>39</v>
      </c>
      <c r="D97" s="484" t="s">
        <v>1425</v>
      </c>
      <c r="E97" s="485">
        <v>46262</v>
      </c>
      <c r="F97" s="484"/>
      <c r="G97" s="350"/>
    </row>
    <row r="98" spans="1:7" s="349" customFormat="1" x14ac:dyDescent="0.25">
      <c r="A98" s="541"/>
      <c r="B98" s="467" t="s">
        <v>38</v>
      </c>
      <c r="C98" s="484" t="s">
        <v>39</v>
      </c>
      <c r="D98" s="484" t="s">
        <v>1426</v>
      </c>
      <c r="E98" s="485">
        <v>46269</v>
      </c>
      <c r="F98" s="484"/>
      <c r="G98" s="350"/>
    </row>
    <row r="99" spans="1:7" s="349" customFormat="1" x14ac:dyDescent="0.25">
      <c r="A99" s="541"/>
      <c r="B99" s="467" t="s">
        <v>38</v>
      </c>
      <c r="C99" s="484" t="s">
        <v>39</v>
      </c>
      <c r="D99" s="484" t="s">
        <v>1427</v>
      </c>
      <c r="E99" s="485">
        <v>46276</v>
      </c>
      <c r="F99" s="484"/>
      <c r="G99" s="350"/>
    </row>
    <row r="100" spans="1:7" s="349" customFormat="1" x14ac:dyDescent="0.25">
      <c r="A100" s="541"/>
      <c r="B100" s="467" t="s">
        <v>38</v>
      </c>
      <c r="C100" s="484" t="s">
        <v>39</v>
      </c>
      <c r="D100" s="484" t="s">
        <v>1428</v>
      </c>
      <c r="E100" s="485">
        <v>46283</v>
      </c>
      <c r="F100" s="484"/>
      <c r="G100" s="350"/>
    </row>
    <row r="101" spans="1:7" s="349" customFormat="1" x14ac:dyDescent="0.25">
      <c r="A101" s="541"/>
      <c r="B101" s="467" t="s">
        <v>38</v>
      </c>
      <c r="C101" s="484" t="s">
        <v>39</v>
      </c>
      <c r="D101" s="484" t="s">
        <v>1429</v>
      </c>
      <c r="E101" s="485">
        <v>46290</v>
      </c>
      <c r="F101" s="484"/>
      <c r="G101" s="350"/>
    </row>
    <row r="102" spans="1:7" s="349" customFormat="1" x14ac:dyDescent="0.25">
      <c r="A102" s="541"/>
      <c r="B102" s="467" t="s">
        <v>38</v>
      </c>
      <c r="C102" s="484" t="s">
        <v>39</v>
      </c>
      <c r="D102" s="484" t="s">
        <v>1430</v>
      </c>
      <c r="E102" s="485">
        <v>46297</v>
      </c>
      <c r="F102" s="484"/>
      <c r="G102" s="350"/>
    </row>
    <row r="103" spans="1:7" s="349" customFormat="1" x14ac:dyDescent="0.25">
      <c r="A103" s="541"/>
      <c r="B103" s="467" t="s">
        <v>38</v>
      </c>
      <c r="C103" s="484" t="s">
        <v>39</v>
      </c>
      <c r="D103" s="484" t="s">
        <v>1431</v>
      </c>
      <c r="E103" s="485">
        <v>46304</v>
      </c>
      <c r="F103" s="484"/>
      <c r="G103" s="350"/>
    </row>
    <row r="104" spans="1:7" s="349" customFormat="1" x14ac:dyDescent="0.25">
      <c r="A104" s="541"/>
      <c r="B104" s="467" t="s">
        <v>38</v>
      </c>
      <c r="C104" s="484" t="s">
        <v>39</v>
      </c>
      <c r="D104" s="484" t="s">
        <v>1432</v>
      </c>
      <c r="E104" s="485">
        <v>46311</v>
      </c>
      <c r="F104" s="484"/>
      <c r="G104" s="348"/>
    </row>
    <row r="105" spans="1:7" s="349" customFormat="1" x14ac:dyDescent="0.25">
      <c r="A105" s="541"/>
      <c r="B105" s="467" t="s">
        <v>38</v>
      </c>
      <c r="C105" s="484" t="s">
        <v>39</v>
      </c>
      <c r="D105" s="484" t="s">
        <v>1433</v>
      </c>
      <c r="E105" s="485">
        <v>46318</v>
      </c>
      <c r="F105" s="484"/>
      <c r="G105" s="348"/>
    </row>
    <row r="106" spans="1:7" s="349" customFormat="1" x14ac:dyDescent="0.25">
      <c r="A106" s="541"/>
      <c r="B106" s="467" t="s">
        <v>38</v>
      </c>
      <c r="C106" s="484" t="s">
        <v>39</v>
      </c>
      <c r="D106" s="484" t="s">
        <v>1685</v>
      </c>
      <c r="E106" s="485">
        <v>46325</v>
      </c>
      <c r="F106" s="484"/>
      <c r="G106" s="348"/>
    </row>
    <row r="107" spans="1:7" s="349" customFormat="1" x14ac:dyDescent="0.25">
      <c r="A107" s="541"/>
      <c r="B107" s="467" t="s">
        <v>38</v>
      </c>
      <c r="C107" s="484" t="s">
        <v>39</v>
      </c>
      <c r="D107" s="484" t="s">
        <v>1686</v>
      </c>
      <c r="E107" s="485">
        <v>46332</v>
      </c>
      <c r="F107" s="484"/>
      <c r="G107" s="350"/>
    </row>
    <row r="108" spans="1:7" s="349" customFormat="1" x14ac:dyDescent="0.25">
      <c r="A108" s="541"/>
      <c r="B108" s="467" t="s">
        <v>38</v>
      </c>
      <c r="C108" s="484" t="s">
        <v>39</v>
      </c>
      <c r="D108" s="484" t="s">
        <v>1687</v>
      </c>
      <c r="E108" s="485">
        <v>46339</v>
      </c>
      <c r="F108" s="484"/>
      <c r="G108" s="350"/>
    </row>
    <row r="109" spans="1:7" s="349" customFormat="1" x14ac:dyDescent="0.25">
      <c r="A109" s="541"/>
      <c r="B109" s="467" t="s">
        <v>38</v>
      </c>
      <c r="C109" s="484" t="s">
        <v>39</v>
      </c>
      <c r="D109" s="484" t="s">
        <v>1688</v>
      </c>
      <c r="E109" s="485">
        <v>46346</v>
      </c>
      <c r="F109" s="484"/>
      <c r="G109" s="350"/>
    </row>
    <row r="110" spans="1:7" s="349" customFormat="1" x14ac:dyDescent="0.25">
      <c r="A110" s="541"/>
      <c r="B110" s="467" t="s">
        <v>38</v>
      </c>
      <c r="C110" s="484" t="s">
        <v>39</v>
      </c>
      <c r="D110" s="484" t="s">
        <v>1689</v>
      </c>
      <c r="E110" s="485">
        <v>46353</v>
      </c>
      <c r="F110" s="484"/>
      <c r="G110" s="350"/>
    </row>
    <row r="111" spans="1:7" s="349" customFormat="1" x14ac:dyDescent="0.25">
      <c r="A111" s="541"/>
      <c r="B111" s="467" t="s">
        <v>38</v>
      </c>
      <c r="C111" s="484" t="s">
        <v>39</v>
      </c>
      <c r="D111" s="484" t="s">
        <v>1690</v>
      </c>
      <c r="E111" s="485">
        <v>46360</v>
      </c>
      <c r="F111" s="484"/>
      <c r="G111" s="350"/>
    </row>
    <row r="112" spans="1:7" s="349" customFormat="1" x14ac:dyDescent="0.25">
      <c r="A112" s="541"/>
      <c r="B112" s="467" t="s">
        <v>38</v>
      </c>
      <c r="C112" s="484" t="s">
        <v>39</v>
      </c>
      <c r="D112" s="484" t="s">
        <v>1691</v>
      </c>
      <c r="E112" s="485">
        <v>46367</v>
      </c>
      <c r="F112" s="484"/>
      <c r="G112" s="350"/>
    </row>
    <row r="113" spans="1:7" s="349" customFormat="1" x14ac:dyDescent="0.25">
      <c r="A113" s="541"/>
      <c r="B113" s="467" t="s">
        <v>38</v>
      </c>
      <c r="C113" s="484" t="s">
        <v>39</v>
      </c>
      <c r="D113" s="484" t="s">
        <v>1692</v>
      </c>
      <c r="E113" s="485">
        <v>46374</v>
      </c>
      <c r="F113" s="484"/>
      <c r="G113" s="350"/>
    </row>
    <row r="114" spans="1:7" s="349" customFormat="1" x14ac:dyDescent="0.25">
      <c r="A114" s="541"/>
      <c r="B114" s="467" t="s">
        <v>38</v>
      </c>
      <c r="C114" s="484" t="s">
        <v>39</v>
      </c>
      <c r="D114" s="484" t="s">
        <v>1693</v>
      </c>
      <c r="E114" s="485">
        <v>46381</v>
      </c>
      <c r="F114" s="484"/>
      <c r="G114" s="350"/>
    </row>
    <row r="115" spans="1:7" s="349" customFormat="1" x14ac:dyDescent="0.25">
      <c r="A115" s="541"/>
      <c r="B115" s="467" t="s">
        <v>38</v>
      </c>
      <c r="C115" s="484" t="s">
        <v>39</v>
      </c>
      <c r="D115" s="484" t="s">
        <v>1694</v>
      </c>
      <c r="E115" s="485">
        <v>46388</v>
      </c>
      <c r="F115" s="484"/>
      <c r="G115" s="350"/>
    </row>
    <row r="116" spans="1:7" s="349" customFormat="1" x14ac:dyDescent="0.25">
      <c r="A116" s="541"/>
      <c r="B116" s="467" t="s">
        <v>38</v>
      </c>
      <c r="C116" s="484" t="s">
        <v>39</v>
      </c>
      <c r="D116" s="484" t="s">
        <v>1695</v>
      </c>
      <c r="E116" s="485">
        <v>46395</v>
      </c>
      <c r="F116" s="484"/>
      <c r="G116" s="350"/>
    </row>
    <row r="117" spans="1:7" s="349" customFormat="1" x14ac:dyDescent="0.25">
      <c r="A117" s="541"/>
      <c r="B117" s="467" t="s">
        <v>38</v>
      </c>
      <c r="C117" s="484" t="s">
        <v>39</v>
      </c>
      <c r="D117" s="484" t="s">
        <v>1696</v>
      </c>
      <c r="E117" s="485">
        <v>46402</v>
      </c>
      <c r="F117" s="484"/>
      <c r="G117" s="350"/>
    </row>
    <row r="118" spans="1:7" s="349" customFormat="1" x14ac:dyDescent="0.25">
      <c r="A118" s="541"/>
      <c r="B118" s="467" t="s">
        <v>38</v>
      </c>
      <c r="C118" s="484" t="s">
        <v>39</v>
      </c>
      <c r="D118" s="484" t="s">
        <v>1697</v>
      </c>
      <c r="E118" s="485">
        <v>46409</v>
      </c>
      <c r="F118" s="484"/>
      <c r="G118" s="350"/>
    </row>
    <row r="119" spans="1:7" s="349" customFormat="1" x14ac:dyDescent="0.25">
      <c r="A119" s="541"/>
      <c r="B119" s="467" t="s">
        <v>38</v>
      </c>
      <c r="C119" s="484" t="s">
        <v>39</v>
      </c>
      <c r="D119" s="484" t="s">
        <v>1698</v>
      </c>
      <c r="E119" s="485">
        <v>46416</v>
      </c>
      <c r="F119" s="484"/>
      <c r="G119" s="350"/>
    </row>
    <row r="120" spans="1:7" s="349" customFormat="1" x14ac:dyDescent="0.25">
      <c r="A120" s="541"/>
      <c r="B120" s="467" t="s">
        <v>38</v>
      </c>
      <c r="C120" s="484" t="s">
        <v>39</v>
      </c>
      <c r="D120" s="484" t="s">
        <v>1787</v>
      </c>
      <c r="E120" s="485">
        <v>46423</v>
      </c>
      <c r="F120" s="484"/>
      <c r="G120" s="350"/>
    </row>
    <row r="121" spans="1:7" s="349" customFormat="1" x14ac:dyDescent="0.25">
      <c r="A121" s="541"/>
      <c r="B121" s="467" t="s">
        <v>38</v>
      </c>
      <c r="C121" s="484" t="s">
        <v>39</v>
      </c>
      <c r="D121" s="484" t="s">
        <v>1788</v>
      </c>
      <c r="E121" s="485">
        <v>46430</v>
      </c>
      <c r="F121" s="484"/>
      <c r="G121" s="350"/>
    </row>
    <row r="122" spans="1:7" s="349" customFormat="1" x14ac:dyDescent="0.25">
      <c r="A122" s="541"/>
      <c r="B122" s="467" t="s">
        <v>38</v>
      </c>
      <c r="C122" s="484" t="s">
        <v>39</v>
      </c>
      <c r="D122" s="484" t="s">
        <v>1789</v>
      </c>
      <c r="E122" s="485">
        <v>46437</v>
      </c>
      <c r="F122" s="484"/>
      <c r="G122" s="350"/>
    </row>
    <row r="123" spans="1:7" s="349" customFormat="1" x14ac:dyDescent="0.25">
      <c r="A123" s="541"/>
      <c r="B123" s="467" t="s">
        <v>38</v>
      </c>
      <c r="C123" s="484" t="s">
        <v>39</v>
      </c>
      <c r="D123" s="484" t="s">
        <v>1790</v>
      </c>
      <c r="E123" s="485">
        <v>46444</v>
      </c>
      <c r="F123" s="484"/>
      <c r="G123" s="350"/>
    </row>
    <row r="124" spans="1:7" s="349" customFormat="1" x14ac:dyDescent="0.25">
      <c r="A124" s="541"/>
      <c r="B124" s="467" t="s">
        <v>38</v>
      </c>
      <c r="C124" s="484" t="s">
        <v>39</v>
      </c>
      <c r="D124" s="484" t="s">
        <v>1830</v>
      </c>
      <c r="E124" s="485">
        <v>46451</v>
      </c>
      <c r="F124" s="484"/>
      <c r="G124" s="350"/>
    </row>
    <row r="125" spans="1:7" s="349" customFormat="1" x14ac:dyDescent="0.25">
      <c r="A125" s="541"/>
      <c r="B125" s="467" t="s">
        <v>38</v>
      </c>
      <c r="C125" s="484" t="s">
        <v>39</v>
      </c>
      <c r="D125" s="484" t="s">
        <v>1831</v>
      </c>
      <c r="E125" s="485">
        <v>46458</v>
      </c>
      <c r="F125" s="484"/>
      <c r="G125" s="348"/>
    </row>
    <row r="126" spans="1:7" s="349" customFormat="1" x14ac:dyDescent="0.25">
      <c r="A126" s="541"/>
      <c r="B126" s="467" t="s">
        <v>38</v>
      </c>
      <c r="C126" s="484" t="s">
        <v>39</v>
      </c>
      <c r="D126" s="484" t="s">
        <v>1832</v>
      </c>
      <c r="E126" s="485">
        <v>46465</v>
      </c>
      <c r="F126" s="484"/>
      <c r="G126" s="348"/>
    </row>
    <row r="127" spans="1:7" s="349" customFormat="1" x14ac:dyDescent="0.25">
      <c r="A127" s="541"/>
      <c r="B127" s="467" t="s">
        <v>38</v>
      </c>
      <c r="C127" s="484" t="s">
        <v>39</v>
      </c>
      <c r="D127" s="484" t="s">
        <v>1833</v>
      </c>
      <c r="E127" s="485">
        <v>46472</v>
      </c>
      <c r="F127" s="484"/>
      <c r="G127" s="348"/>
    </row>
    <row r="128" spans="1:7" s="349" customFormat="1" x14ac:dyDescent="0.25">
      <c r="A128" s="541"/>
      <c r="B128" s="467" t="s">
        <v>800</v>
      </c>
      <c r="C128" s="484" t="s">
        <v>801</v>
      </c>
      <c r="D128" s="484" t="s">
        <v>1699</v>
      </c>
      <c r="E128" s="485">
        <v>46591</v>
      </c>
      <c r="F128" s="484"/>
      <c r="G128" s="348"/>
    </row>
    <row r="129" spans="1:7" s="349" customFormat="1" x14ac:dyDescent="0.25">
      <c r="A129" s="541"/>
      <c r="B129" s="467" t="s">
        <v>800</v>
      </c>
      <c r="C129" s="484" t="s">
        <v>801</v>
      </c>
      <c r="D129" s="484" t="s">
        <v>1700</v>
      </c>
      <c r="E129" s="485">
        <v>46598</v>
      </c>
      <c r="F129" s="484"/>
      <c r="G129" s="348"/>
    </row>
    <row r="130" spans="1:7" s="349" customFormat="1" x14ac:dyDescent="0.25">
      <c r="A130" s="541"/>
      <c r="B130" s="467" t="s">
        <v>800</v>
      </c>
      <c r="C130" s="484" t="s">
        <v>801</v>
      </c>
      <c r="D130" s="484" t="s">
        <v>1791</v>
      </c>
      <c r="E130" s="485">
        <v>46605</v>
      </c>
      <c r="F130" s="484"/>
      <c r="G130" s="348"/>
    </row>
    <row r="131" spans="1:7" s="349" customFormat="1" x14ac:dyDescent="0.25">
      <c r="A131" s="541"/>
      <c r="B131" s="467" t="s">
        <v>36</v>
      </c>
      <c r="C131" s="484" t="s">
        <v>37</v>
      </c>
      <c r="D131" s="484" t="s">
        <v>1379</v>
      </c>
      <c r="E131" s="485">
        <v>46143</v>
      </c>
      <c r="F131" s="484"/>
      <c r="G131" s="348"/>
    </row>
    <row r="132" spans="1:7" s="349" customFormat="1" x14ac:dyDescent="0.25">
      <c r="A132" s="541"/>
      <c r="B132" s="467" t="s">
        <v>36</v>
      </c>
      <c r="C132" s="484" t="s">
        <v>37</v>
      </c>
      <c r="D132" s="484" t="s">
        <v>1213</v>
      </c>
      <c r="E132" s="485">
        <v>46143</v>
      </c>
      <c r="F132" s="484"/>
      <c r="G132" s="348"/>
    </row>
    <row r="133" spans="1:7" s="349" customFormat="1" x14ac:dyDescent="0.25">
      <c r="A133" s="541"/>
      <c r="B133" s="467" t="s">
        <v>36</v>
      </c>
      <c r="C133" s="484" t="s">
        <v>37</v>
      </c>
      <c r="D133" s="484" t="s">
        <v>1214</v>
      </c>
      <c r="E133" s="485">
        <v>46150</v>
      </c>
      <c r="F133" s="484"/>
      <c r="G133" s="348"/>
    </row>
    <row r="134" spans="1:7" s="349" customFormat="1" x14ac:dyDescent="0.25">
      <c r="A134" s="541"/>
      <c r="B134" s="467" t="s">
        <v>36</v>
      </c>
      <c r="C134" s="484" t="s">
        <v>37</v>
      </c>
      <c r="D134" s="484" t="s">
        <v>1215</v>
      </c>
      <c r="E134" s="485">
        <v>46157</v>
      </c>
      <c r="F134" s="484"/>
      <c r="G134" s="348"/>
    </row>
    <row r="135" spans="1:7" s="349" customFormat="1" x14ac:dyDescent="0.25">
      <c r="A135" s="541"/>
      <c r="B135" s="467" t="s">
        <v>36</v>
      </c>
      <c r="C135" s="484" t="s">
        <v>37</v>
      </c>
      <c r="D135" s="484" t="s">
        <v>1216</v>
      </c>
      <c r="E135" s="485">
        <v>46164</v>
      </c>
      <c r="F135" s="484"/>
      <c r="G135" s="350"/>
    </row>
    <row r="136" spans="1:7" s="349" customFormat="1" x14ac:dyDescent="0.25">
      <c r="A136" s="541"/>
      <c r="B136" s="467" t="s">
        <v>36</v>
      </c>
      <c r="C136" s="484" t="s">
        <v>37</v>
      </c>
      <c r="D136" s="484" t="s">
        <v>1217</v>
      </c>
      <c r="E136" s="485">
        <v>46171</v>
      </c>
      <c r="F136" s="484"/>
      <c r="G136" s="350"/>
    </row>
    <row r="137" spans="1:7" s="349" customFormat="1" x14ac:dyDescent="0.25">
      <c r="A137" s="541"/>
      <c r="B137" s="467" t="s">
        <v>36</v>
      </c>
      <c r="C137" s="484" t="s">
        <v>37</v>
      </c>
      <c r="D137" s="484" t="s">
        <v>1254</v>
      </c>
      <c r="E137" s="485">
        <v>46178</v>
      </c>
      <c r="F137" s="484"/>
      <c r="G137" s="350"/>
    </row>
    <row r="138" spans="1:7" s="349" customFormat="1" x14ac:dyDescent="0.25">
      <c r="A138" s="541"/>
      <c r="B138" s="467" t="s">
        <v>36</v>
      </c>
      <c r="C138" s="484" t="s">
        <v>37</v>
      </c>
      <c r="D138" s="484" t="s">
        <v>1255</v>
      </c>
      <c r="E138" s="485">
        <v>46206</v>
      </c>
      <c r="F138" s="484"/>
      <c r="G138" s="350"/>
    </row>
    <row r="139" spans="1:7" s="349" customFormat="1" x14ac:dyDescent="0.25">
      <c r="A139" s="541"/>
      <c r="B139" s="467" t="s">
        <v>36</v>
      </c>
      <c r="C139" s="484" t="s">
        <v>37</v>
      </c>
      <c r="D139" s="484" t="s">
        <v>1256</v>
      </c>
      <c r="E139" s="485">
        <v>46220</v>
      </c>
      <c r="F139" s="484"/>
      <c r="G139" s="350"/>
    </row>
    <row r="140" spans="1:7" s="349" customFormat="1" x14ac:dyDescent="0.25">
      <c r="A140" s="541"/>
      <c r="B140" s="467" t="s">
        <v>36</v>
      </c>
      <c r="C140" s="484" t="s">
        <v>37</v>
      </c>
      <c r="D140" s="484" t="s">
        <v>1257</v>
      </c>
      <c r="E140" s="485">
        <v>46227</v>
      </c>
      <c r="F140" s="484"/>
      <c r="G140" s="350"/>
    </row>
    <row r="141" spans="1:7" s="349" customFormat="1" x14ac:dyDescent="0.25">
      <c r="A141" s="541"/>
      <c r="B141" s="467" t="s">
        <v>36</v>
      </c>
      <c r="C141" s="484" t="s">
        <v>37</v>
      </c>
      <c r="D141" s="484" t="s">
        <v>1380</v>
      </c>
      <c r="E141" s="485">
        <v>46234</v>
      </c>
      <c r="F141" s="484"/>
      <c r="G141" s="350"/>
    </row>
    <row r="142" spans="1:7" s="349" customFormat="1" x14ac:dyDescent="0.25">
      <c r="A142" s="541"/>
      <c r="B142" s="467" t="s">
        <v>930</v>
      </c>
      <c r="C142" s="484" t="s">
        <v>931</v>
      </c>
      <c r="D142" s="484" t="s">
        <v>998</v>
      </c>
      <c r="E142" s="485">
        <v>46157</v>
      </c>
      <c r="F142" s="484"/>
      <c r="G142" s="350"/>
    </row>
    <row r="143" spans="1:7" s="349" customFormat="1" x14ac:dyDescent="0.25">
      <c r="A143" s="541"/>
      <c r="B143" s="467" t="s">
        <v>930</v>
      </c>
      <c r="C143" s="484" t="s">
        <v>931</v>
      </c>
      <c r="D143" s="484" t="s">
        <v>999</v>
      </c>
      <c r="E143" s="485">
        <v>46164</v>
      </c>
      <c r="F143" s="484"/>
      <c r="G143" s="350"/>
    </row>
    <row r="144" spans="1:7" s="349" customFormat="1" x14ac:dyDescent="0.25">
      <c r="A144" s="541"/>
      <c r="B144" s="467" t="s">
        <v>930</v>
      </c>
      <c r="C144" s="484" t="s">
        <v>931</v>
      </c>
      <c r="D144" s="484" t="s">
        <v>1139</v>
      </c>
      <c r="E144" s="485">
        <v>46178</v>
      </c>
      <c r="F144" s="484"/>
      <c r="G144" s="348"/>
    </row>
    <row r="145" spans="1:7" s="349" customFormat="1" x14ac:dyDescent="0.25">
      <c r="A145" s="541"/>
      <c r="B145" s="467" t="s">
        <v>930</v>
      </c>
      <c r="C145" s="484" t="s">
        <v>931</v>
      </c>
      <c r="D145" s="484" t="s">
        <v>1140</v>
      </c>
      <c r="E145" s="485">
        <v>46185</v>
      </c>
      <c r="F145" s="484"/>
      <c r="G145" s="348"/>
    </row>
    <row r="146" spans="1:7" s="349" customFormat="1" x14ac:dyDescent="0.25">
      <c r="A146" s="541"/>
      <c r="B146" s="467" t="s">
        <v>930</v>
      </c>
      <c r="C146" s="484" t="s">
        <v>931</v>
      </c>
      <c r="D146" s="484" t="s">
        <v>1141</v>
      </c>
      <c r="E146" s="485">
        <v>46199</v>
      </c>
      <c r="F146" s="484"/>
      <c r="G146" s="350"/>
    </row>
    <row r="147" spans="1:7" s="349" customFormat="1" x14ac:dyDescent="0.25">
      <c r="A147" s="541"/>
      <c r="B147" s="467" t="s">
        <v>930</v>
      </c>
      <c r="C147" s="484" t="s">
        <v>931</v>
      </c>
      <c r="D147" s="484" t="s">
        <v>1142</v>
      </c>
      <c r="E147" s="485">
        <v>46206</v>
      </c>
      <c r="F147" s="484"/>
      <c r="G147" s="350"/>
    </row>
    <row r="148" spans="1:7" s="349" customFormat="1" x14ac:dyDescent="0.25">
      <c r="A148" s="541"/>
      <c r="B148" s="467" t="s">
        <v>930</v>
      </c>
      <c r="C148" s="484" t="s">
        <v>931</v>
      </c>
      <c r="D148" s="484" t="s">
        <v>1143</v>
      </c>
      <c r="E148" s="485">
        <v>46213</v>
      </c>
      <c r="F148" s="484"/>
      <c r="G148" s="350"/>
    </row>
    <row r="149" spans="1:7" s="349" customFormat="1" x14ac:dyDescent="0.25">
      <c r="A149" s="541"/>
      <c r="B149" s="467" t="s">
        <v>930</v>
      </c>
      <c r="C149" s="484" t="s">
        <v>931</v>
      </c>
      <c r="D149" s="484" t="s">
        <v>1144</v>
      </c>
      <c r="E149" s="485">
        <v>46220</v>
      </c>
      <c r="F149" s="484"/>
      <c r="G149" s="350"/>
    </row>
    <row r="150" spans="1:7" s="349" customFormat="1" x14ac:dyDescent="0.25">
      <c r="A150" s="541"/>
      <c r="B150" s="467" t="s">
        <v>930</v>
      </c>
      <c r="C150" s="484" t="s">
        <v>931</v>
      </c>
      <c r="D150" s="484" t="s">
        <v>1145</v>
      </c>
      <c r="E150" s="485">
        <v>46227</v>
      </c>
      <c r="F150" s="484"/>
      <c r="G150" s="350"/>
    </row>
    <row r="151" spans="1:7" s="349" customFormat="1" x14ac:dyDescent="0.25">
      <c r="A151" s="541"/>
      <c r="B151" s="467" t="s">
        <v>930</v>
      </c>
      <c r="C151" s="484" t="s">
        <v>931</v>
      </c>
      <c r="D151" s="484" t="s">
        <v>1146</v>
      </c>
      <c r="E151" s="485">
        <v>46234</v>
      </c>
      <c r="F151" s="484"/>
    </row>
    <row r="152" spans="1:7" s="349" customFormat="1" x14ac:dyDescent="0.25">
      <c r="A152" s="541"/>
      <c r="B152" s="467" t="s">
        <v>930</v>
      </c>
      <c r="C152" s="484" t="s">
        <v>931</v>
      </c>
      <c r="D152" s="484" t="s">
        <v>1185</v>
      </c>
      <c r="E152" s="485">
        <v>46241</v>
      </c>
      <c r="F152" s="484"/>
      <c r="G152" s="350"/>
    </row>
    <row r="153" spans="1:7" s="349" customFormat="1" x14ac:dyDescent="0.25">
      <c r="A153" s="541"/>
      <c r="B153" s="467" t="s">
        <v>930</v>
      </c>
      <c r="C153" s="484" t="s">
        <v>931</v>
      </c>
      <c r="D153" s="484" t="s">
        <v>1186</v>
      </c>
      <c r="E153" s="485">
        <v>46248</v>
      </c>
      <c r="F153" s="484"/>
      <c r="G153" s="350"/>
    </row>
    <row r="154" spans="1:7" s="349" customFormat="1" x14ac:dyDescent="0.25">
      <c r="A154" s="541"/>
      <c r="B154" s="467" t="s">
        <v>930</v>
      </c>
      <c r="C154" s="484" t="s">
        <v>931</v>
      </c>
      <c r="D154" s="484" t="s">
        <v>1187</v>
      </c>
      <c r="E154" s="485">
        <v>46255</v>
      </c>
      <c r="F154" s="484"/>
      <c r="G154" s="350"/>
    </row>
    <row r="155" spans="1:7" s="349" customFormat="1" x14ac:dyDescent="0.25">
      <c r="A155" s="541"/>
      <c r="B155" s="467" t="s">
        <v>930</v>
      </c>
      <c r="C155" s="484" t="s">
        <v>931</v>
      </c>
      <c r="D155" s="484" t="s">
        <v>1188</v>
      </c>
      <c r="E155" s="485">
        <v>46262</v>
      </c>
      <c r="F155" s="484"/>
      <c r="G155" s="348"/>
    </row>
    <row r="156" spans="1:7" s="349" customFormat="1" x14ac:dyDescent="0.25">
      <c r="A156" s="541"/>
      <c r="B156" s="467" t="s">
        <v>930</v>
      </c>
      <c r="C156" s="484" t="s">
        <v>931</v>
      </c>
      <c r="D156" s="484" t="s">
        <v>1200</v>
      </c>
      <c r="E156" s="485">
        <v>46269</v>
      </c>
      <c r="F156" s="484"/>
      <c r="G156" s="348"/>
    </row>
    <row r="157" spans="1:7" s="349" customFormat="1" x14ac:dyDescent="0.25">
      <c r="A157" s="541"/>
      <c r="B157" s="467" t="s">
        <v>930</v>
      </c>
      <c r="C157" s="484" t="s">
        <v>931</v>
      </c>
      <c r="D157" s="484" t="s">
        <v>1201</v>
      </c>
      <c r="E157" s="485">
        <v>46276</v>
      </c>
      <c r="F157" s="484"/>
      <c r="G157" s="350"/>
    </row>
    <row r="158" spans="1:7" s="349" customFormat="1" x14ac:dyDescent="0.25">
      <c r="A158" s="541"/>
      <c r="B158" s="467" t="s">
        <v>930</v>
      </c>
      <c r="C158" s="484" t="s">
        <v>931</v>
      </c>
      <c r="D158" s="484" t="s">
        <v>1202</v>
      </c>
      <c r="E158" s="485">
        <v>46283</v>
      </c>
      <c r="F158" s="484"/>
      <c r="G158" s="350"/>
    </row>
    <row r="159" spans="1:7" s="349" customFormat="1" x14ac:dyDescent="0.25">
      <c r="A159" s="541"/>
      <c r="B159" s="467" t="s">
        <v>930</v>
      </c>
      <c r="C159" s="484" t="s">
        <v>931</v>
      </c>
      <c r="D159" s="484" t="s">
        <v>1203</v>
      </c>
      <c r="E159" s="485">
        <v>46290</v>
      </c>
      <c r="F159" s="484"/>
      <c r="G159" s="350"/>
    </row>
    <row r="160" spans="1:7" s="349" customFormat="1" x14ac:dyDescent="0.25">
      <c r="A160" s="541"/>
      <c r="B160" s="467" t="s">
        <v>930</v>
      </c>
      <c r="C160" s="484" t="s">
        <v>931</v>
      </c>
      <c r="D160" s="484" t="s">
        <v>1204</v>
      </c>
      <c r="E160" s="485">
        <v>46304</v>
      </c>
      <c r="F160" s="484"/>
      <c r="G160" s="350"/>
    </row>
    <row r="161" spans="1:7" s="349" customFormat="1" x14ac:dyDescent="0.25">
      <c r="A161" s="541"/>
      <c r="B161" s="467" t="s">
        <v>930</v>
      </c>
      <c r="C161" s="484" t="s">
        <v>931</v>
      </c>
      <c r="D161" s="484" t="s">
        <v>1205</v>
      </c>
      <c r="E161" s="485">
        <v>46311</v>
      </c>
      <c r="F161" s="484"/>
      <c r="G161" s="350"/>
    </row>
    <row r="162" spans="1:7" s="349" customFormat="1" x14ac:dyDescent="0.25">
      <c r="A162" s="541"/>
      <c r="B162" s="467" t="s">
        <v>930</v>
      </c>
      <c r="C162" s="484" t="s">
        <v>931</v>
      </c>
      <c r="D162" s="484" t="s">
        <v>1206</v>
      </c>
      <c r="E162" s="485">
        <v>46318</v>
      </c>
      <c r="F162" s="484"/>
      <c r="G162" s="350"/>
    </row>
    <row r="163" spans="1:7" s="349" customFormat="1" x14ac:dyDescent="0.25">
      <c r="A163" s="541"/>
      <c r="B163" s="467" t="s">
        <v>930</v>
      </c>
      <c r="C163" s="484" t="s">
        <v>931</v>
      </c>
      <c r="D163" s="484" t="s">
        <v>1207</v>
      </c>
      <c r="E163" s="485">
        <v>46325</v>
      </c>
      <c r="F163" s="484"/>
      <c r="G163" s="350"/>
    </row>
    <row r="164" spans="1:7" s="349" customFormat="1" x14ac:dyDescent="0.25">
      <c r="A164" s="541"/>
      <c r="B164" s="467" t="s">
        <v>930</v>
      </c>
      <c r="C164" s="484" t="s">
        <v>931</v>
      </c>
      <c r="D164" s="484" t="s">
        <v>1218</v>
      </c>
      <c r="E164" s="485">
        <v>46332</v>
      </c>
      <c r="F164" s="484"/>
      <c r="G164" s="348"/>
    </row>
    <row r="165" spans="1:7" s="349" customFormat="1" x14ac:dyDescent="0.25">
      <c r="A165" s="541"/>
      <c r="B165" s="467" t="s">
        <v>930</v>
      </c>
      <c r="C165" s="484" t="s">
        <v>931</v>
      </c>
      <c r="D165" s="484" t="s">
        <v>1219</v>
      </c>
      <c r="E165" s="485">
        <v>46339</v>
      </c>
      <c r="F165" s="484"/>
      <c r="G165" s="348"/>
    </row>
    <row r="166" spans="1:7" s="349" customFormat="1" x14ac:dyDescent="0.25">
      <c r="A166" s="541"/>
      <c r="B166" s="467" t="s">
        <v>930</v>
      </c>
      <c r="C166" s="484" t="s">
        <v>931</v>
      </c>
      <c r="D166" s="484" t="s">
        <v>1220</v>
      </c>
      <c r="E166" s="485">
        <v>46346</v>
      </c>
      <c r="F166" s="484"/>
      <c r="G166" s="348"/>
    </row>
    <row r="167" spans="1:7" s="349" customFormat="1" x14ac:dyDescent="0.25">
      <c r="A167" s="541"/>
      <c r="B167" s="467" t="s">
        <v>930</v>
      </c>
      <c r="C167" s="484" t="s">
        <v>931</v>
      </c>
      <c r="D167" s="484" t="s">
        <v>1221</v>
      </c>
      <c r="E167" s="485">
        <v>46353</v>
      </c>
      <c r="F167" s="484"/>
      <c r="G167" s="350"/>
    </row>
    <row r="168" spans="1:7" s="349" customFormat="1" x14ac:dyDescent="0.25">
      <c r="A168" s="541"/>
      <c r="B168" s="467" t="s">
        <v>930</v>
      </c>
      <c r="C168" s="484" t="s">
        <v>931</v>
      </c>
      <c r="D168" s="484" t="s">
        <v>1258</v>
      </c>
      <c r="E168" s="485">
        <v>46360</v>
      </c>
      <c r="F168" s="484"/>
      <c r="G168" s="350"/>
    </row>
    <row r="169" spans="1:7" s="349" customFormat="1" x14ac:dyDescent="0.25">
      <c r="A169" s="541"/>
      <c r="B169" s="467" t="s">
        <v>930</v>
      </c>
      <c r="C169" s="484" t="s">
        <v>931</v>
      </c>
      <c r="D169" s="484" t="s">
        <v>1259</v>
      </c>
      <c r="E169" s="485">
        <v>46374</v>
      </c>
      <c r="F169" s="484"/>
      <c r="G169" s="350"/>
    </row>
    <row r="170" spans="1:7" s="349" customFormat="1" x14ac:dyDescent="0.25">
      <c r="A170" s="541"/>
      <c r="B170" s="467" t="s">
        <v>930</v>
      </c>
      <c r="C170" s="484" t="s">
        <v>931</v>
      </c>
      <c r="D170" s="484" t="s">
        <v>1260</v>
      </c>
      <c r="E170" s="485">
        <v>46381</v>
      </c>
      <c r="F170" s="484"/>
      <c r="G170" s="350"/>
    </row>
    <row r="171" spans="1:7" s="349" customFormat="1" x14ac:dyDescent="0.25">
      <c r="A171" s="541"/>
      <c r="B171" s="467" t="s">
        <v>930</v>
      </c>
      <c r="C171" s="484" t="s">
        <v>931</v>
      </c>
      <c r="D171" s="484" t="s">
        <v>1261</v>
      </c>
      <c r="E171" s="485">
        <v>46388</v>
      </c>
      <c r="F171" s="484"/>
      <c r="G171" s="350"/>
    </row>
    <row r="172" spans="1:7" s="349" customFormat="1" x14ac:dyDescent="0.25">
      <c r="A172" s="541"/>
      <c r="B172" s="467" t="s">
        <v>930</v>
      </c>
      <c r="C172" s="484" t="s">
        <v>931</v>
      </c>
      <c r="D172" s="484" t="s">
        <v>1262</v>
      </c>
      <c r="E172" s="485">
        <v>46402</v>
      </c>
      <c r="F172" s="484"/>
      <c r="G172" s="350"/>
    </row>
    <row r="173" spans="1:7" s="349" customFormat="1" x14ac:dyDescent="0.25">
      <c r="A173" s="541"/>
      <c r="B173" s="467" t="s">
        <v>930</v>
      </c>
      <c r="C173" s="484" t="s">
        <v>931</v>
      </c>
      <c r="D173" s="484" t="s">
        <v>1263</v>
      </c>
      <c r="E173" s="485">
        <v>46409</v>
      </c>
      <c r="F173" s="484"/>
      <c r="G173" s="350"/>
    </row>
    <row r="174" spans="1:7" s="349" customFormat="1" x14ac:dyDescent="0.25">
      <c r="A174" s="541"/>
      <c r="B174" s="467" t="s">
        <v>930</v>
      </c>
      <c r="C174" s="484" t="s">
        <v>931</v>
      </c>
      <c r="D174" s="484" t="s">
        <v>932</v>
      </c>
      <c r="E174" s="485">
        <v>46150</v>
      </c>
      <c r="F174" s="484"/>
      <c r="G174" s="350"/>
    </row>
    <row r="175" spans="1:7" s="349" customFormat="1" x14ac:dyDescent="0.25">
      <c r="A175" s="541"/>
      <c r="B175" s="467" t="s">
        <v>930</v>
      </c>
      <c r="C175" s="484" t="s">
        <v>931</v>
      </c>
      <c r="D175" s="484" t="s">
        <v>933</v>
      </c>
      <c r="E175" s="485">
        <v>46164</v>
      </c>
      <c r="F175" s="484"/>
      <c r="G175" s="350"/>
    </row>
    <row r="176" spans="1:7" s="349" customFormat="1" x14ac:dyDescent="0.25">
      <c r="A176" s="541"/>
      <c r="B176" s="467" t="s">
        <v>930</v>
      </c>
      <c r="C176" s="484" t="s">
        <v>931</v>
      </c>
      <c r="D176" s="484" t="s">
        <v>934</v>
      </c>
      <c r="E176" s="485">
        <v>46171</v>
      </c>
      <c r="F176" s="484"/>
      <c r="G176" s="350"/>
    </row>
    <row r="177" spans="1:7" s="349" customFormat="1" x14ac:dyDescent="0.25">
      <c r="A177" s="541"/>
      <c r="B177" s="467" t="s">
        <v>930</v>
      </c>
      <c r="C177" s="484" t="s">
        <v>931</v>
      </c>
      <c r="D177" s="484" t="s">
        <v>1000</v>
      </c>
      <c r="E177" s="485">
        <v>46178</v>
      </c>
      <c r="F177" s="484"/>
      <c r="G177" s="350"/>
    </row>
    <row r="178" spans="1:7" s="349" customFormat="1" x14ac:dyDescent="0.25">
      <c r="A178" s="541"/>
      <c r="B178" s="467" t="s">
        <v>930</v>
      </c>
      <c r="C178" s="484" t="s">
        <v>931</v>
      </c>
      <c r="D178" s="484" t="s">
        <v>1001</v>
      </c>
      <c r="E178" s="485">
        <v>46185</v>
      </c>
      <c r="F178" s="484"/>
      <c r="G178" s="350"/>
    </row>
    <row r="179" spans="1:7" s="349" customFormat="1" x14ac:dyDescent="0.25">
      <c r="A179" s="541"/>
      <c r="B179" s="467" t="s">
        <v>930</v>
      </c>
      <c r="C179" s="484" t="s">
        <v>931</v>
      </c>
      <c r="D179" s="484" t="s">
        <v>1002</v>
      </c>
      <c r="E179" s="485">
        <v>46192</v>
      </c>
      <c r="F179" s="484"/>
      <c r="G179" s="350"/>
    </row>
    <row r="180" spans="1:7" s="349" customFormat="1" x14ac:dyDescent="0.25">
      <c r="A180" s="541"/>
      <c r="B180" s="467" t="s">
        <v>930</v>
      </c>
      <c r="C180" s="484" t="s">
        <v>931</v>
      </c>
      <c r="D180" s="484" t="s">
        <v>1003</v>
      </c>
      <c r="E180" s="485">
        <v>46199</v>
      </c>
      <c r="F180" s="484"/>
      <c r="G180" s="350"/>
    </row>
    <row r="181" spans="1:7" s="349" customFormat="1" x14ac:dyDescent="0.25">
      <c r="A181" s="541"/>
      <c r="B181" s="467" t="s">
        <v>930</v>
      </c>
      <c r="C181" s="484" t="s">
        <v>931</v>
      </c>
      <c r="D181" s="484" t="s">
        <v>1004</v>
      </c>
      <c r="E181" s="485">
        <v>46206</v>
      </c>
      <c r="F181" s="484"/>
      <c r="G181" s="350"/>
    </row>
    <row r="182" spans="1:7" s="349" customFormat="1" x14ac:dyDescent="0.25">
      <c r="A182" s="541"/>
      <c r="B182" s="467" t="s">
        <v>930</v>
      </c>
      <c r="C182" s="484" t="s">
        <v>931</v>
      </c>
      <c r="D182" s="484" t="s">
        <v>1019</v>
      </c>
      <c r="E182" s="485">
        <v>46227</v>
      </c>
      <c r="F182" s="484"/>
      <c r="G182" s="350"/>
    </row>
    <row r="183" spans="1:7" s="349" customFormat="1" x14ac:dyDescent="0.25">
      <c r="A183" s="541"/>
      <c r="B183" s="467" t="s">
        <v>930</v>
      </c>
      <c r="C183" s="484" t="s">
        <v>931</v>
      </c>
      <c r="D183" s="484" t="s">
        <v>1020</v>
      </c>
      <c r="E183" s="485">
        <v>46234</v>
      </c>
      <c r="F183" s="484"/>
      <c r="G183" s="350"/>
    </row>
    <row r="184" spans="1:7" s="349" customFormat="1" x14ac:dyDescent="0.25">
      <c r="A184" s="541"/>
      <c r="B184" s="467" t="s">
        <v>930</v>
      </c>
      <c r="C184" s="484" t="s">
        <v>931</v>
      </c>
      <c r="D184" s="484" t="s">
        <v>1021</v>
      </c>
      <c r="E184" s="485">
        <v>46241</v>
      </c>
      <c r="F184" s="484"/>
      <c r="G184" s="350"/>
    </row>
    <row r="185" spans="1:7" s="349" customFormat="1" x14ac:dyDescent="0.25">
      <c r="A185" s="541"/>
      <c r="B185" s="467" t="s">
        <v>930</v>
      </c>
      <c r="C185" s="484" t="s">
        <v>931</v>
      </c>
      <c r="D185" s="484" t="s">
        <v>1022</v>
      </c>
      <c r="E185" s="485">
        <v>46248</v>
      </c>
      <c r="F185" s="484"/>
      <c r="G185" s="348"/>
    </row>
    <row r="186" spans="1:7" s="349" customFormat="1" x14ac:dyDescent="0.25">
      <c r="A186" s="541"/>
      <c r="B186" s="467" t="s">
        <v>930</v>
      </c>
      <c r="C186" s="484" t="s">
        <v>931</v>
      </c>
      <c r="D186" s="484" t="s">
        <v>1023</v>
      </c>
      <c r="E186" s="485">
        <v>46255</v>
      </c>
      <c r="F186" s="484"/>
      <c r="G186" s="348"/>
    </row>
    <row r="187" spans="1:7" s="349" customFormat="1" x14ac:dyDescent="0.25">
      <c r="A187" s="541"/>
      <c r="B187" s="467" t="s">
        <v>930</v>
      </c>
      <c r="C187" s="484" t="s">
        <v>931</v>
      </c>
      <c r="D187" s="484" t="s">
        <v>1024</v>
      </c>
      <c r="E187" s="485">
        <v>46262</v>
      </c>
      <c r="F187" s="484"/>
      <c r="G187" s="348"/>
    </row>
    <row r="188" spans="1:7" s="349" customFormat="1" x14ac:dyDescent="0.25">
      <c r="A188" s="541"/>
      <c r="B188" s="467" t="s">
        <v>930</v>
      </c>
      <c r="C188" s="484" t="s">
        <v>931</v>
      </c>
      <c r="D188" s="484" t="s">
        <v>1025</v>
      </c>
      <c r="E188" s="485">
        <v>46269</v>
      </c>
      <c r="F188" s="484"/>
      <c r="G188" s="348"/>
    </row>
    <row r="189" spans="1:7" s="349" customFormat="1" x14ac:dyDescent="0.25">
      <c r="A189" s="541"/>
      <c r="B189" s="467" t="s">
        <v>930</v>
      </c>
      <c r="C189" s="484" t="s">
        <v>931</v>
      </c>
      <c r="D189" s="484" t="s">
        <v>1026</v>
      </c>
      <c r="E189" s="485">
        <v>46283</v>
      </c>
      <c r="F189" s="484"/>
      <c r="G189" s="348"/>
    </row>
    <row r="190" spans="1:7" s="349" customFormat="1" x14ac:dyDescent="0.25">
      <c r="A190" s="541"/>
      <c r="B190" s="467" t="s">
        <v>930</v>
      </c>
      <c r="C190" s="484" t="s">
        <v>931</v>
      </c>
      <c r="D190" s="484" t="s">
        <v>1027</v>
      </c>
      <c r="E190" s="485">
        <v>46290</v>
      </c>
      <c r="F190" s="484"/>
      <c r="G190" s="348"/>
    </row>
    <row r="191" spans="1:7" s="349" customFormat="1" x14ac:dyDescent="0.25">
      <c r="A191" s="541"/>
      <c r="B191" s="467" t="s">
        <v>930</v>
      </c>
      <c r="C191" s="484" t="s">
        <v>931</v>
      </c>
      <c r="D191" s="484" t="s">
        <v>1005</v>
      </c>
      <c r="E191" s="485">
        <v>46297</v>
      </c>
      <c r="F191" s="484"/>
      <c r="G191" s="348"/>
    </row>
    <row r="192" spans="1:7" s="349" customFormat="1" x14ac:dyDescent="0.25">
      <c r="A192" s="541"/>
      <c r="B192" s="467" t="s">
        <v>930</v>
      </c>
      <c r="C192" s="484" t="s">
        <v>931</v>
      </c>
      <c r="D192" s="484" t="s">
        <v>1006</v>
      </c>
      <c r="E192" s="485">
        <v>46304</v>
      </c>
      <c r="F192" s="484"/>
      <c r="G192" s="348"/>
    </row>
    <row r="193" spans="1:7" s="349" customFormat="1" x14ac:dyDescent="0.25">
      <c r="A193" s="541"/>
      <c r="B193" s="467" t="s">
        <v>930</v>
      </c>
      <c r="C193" s="484" t="s">
        <v>931</v>
      </c>
      <c r="D193" s="484" t="s">
        <v>1007</v>
      </c>
      <c r="E193" s="485">
        <v>46311</v>
      </c>
      <c r="F193" s="484"/>
      <c r="G193" s="348"/>
    </row>
    <row r="194" spans="1:7" s="349" customFormat="1" x14ac:dyDescent="0.25">
      <c r="A194" s="541"/>
      <c r="B194" s="467" t="s">
        <v>930</v>
      </c>
      <c r="C194" s="484" t="s">
        <v>931</v>
      </c>
      <c r="D194" s="484" t="s">
        <v>1008</v>
      </c>
      <c r="E194" s="485">
        <v>46318</v>
      </c>
      <c r="F194" s="484"/>
      <c r="G194" s="348"/>
    </row>
    <row r="195" spans="1:7" s="349" customFormat="1" x14ac:dyDescent="0.25">
      <c r="A195" s="541"/>
      <c r="B195" s="467" t="s">
        <v>930</v>
      </c>
      <c r="C195" s="484" t="s">
        <v>931</v>
      </c>
      <c r="D195" s="484" t="s">
        <v>1834</v>
      </c>
      <c r="E195" s="485">
        <v>46321</v>
      </c>
      <c r="F195" s="484"/>
      <c r="G195" s="350"/>
    </row>
    <row r="196" spans="1:7" s="349" customFormat="1" x14ac:dyDescent="0.25">
      <c r="A196" s="541"/>
      <c r="B196" s="467" t="s">
        <v>930</v>
      </c>
      <c r="C196" s="484" t="s">
        <v>931</v>
      </c>
      <c r="D196" s="484" t="s">
        <v>1009</v>
      </c>
      <c r="E196" s="485">
        <v>46325</v>
      </c>
      <c r="F196" s="484"/>
      <c r="G196" s="350"/>
    </row>
    <row r="197" spans="1:7" s="349" customFormat="1" x14ac:dyDescent="0.25">
      <c r="A197" s="541"/>
      <c r="B197" s="467" t="s">
        <v>930</v>
      </c>
      <c r="C197" s="484" t="s">
        <v>931</v>
      </c>
      <c r="D197" s="484" t="s">
        <v>1835</v>
      </c>
      <c r="E197" s="485">
        <v>46325</v>
      </c>
      <c r="F197" s="484"/>
      <c r="G197" s="350"/>
    </row>
    <row r="198" spans="1:7" s="349" customFormat="1" x14ac:dyDescent="0.25">
      <c r="A198" s="541"/>
      <c r="B198" s="467" t="s">
        <v>930</v>
      </c>
      <c r="C198" s="484" t="s">
        <v>931</v>
      </c>
      <c r="D198" s="484" t="s">
        <v>1010</v>
      </c>
      <c r="E198" s="485">
        <v>46332</v>
      </c>
      <c r="F198" s="484"/>
      <c r="G198" s="350"/>
    </row>
    <row r="199" spans="1:7" s="349" customFormat="1" x14ac:dyDescent="0.25">
      <c r="A199" s="541"/>
      <c r="B199" s="467" t="s">
        <v>930</v>
      </c>
      <c r="C199" s="484" t="s">
        <v>931</v>
      </c>
      <c r="D199" s="484" t="s">
        <v>1836</v>
      </c>
      <c r="E199" s="485">
        <v>46332</v>
      </c>
      <c r="F199" s="484"/>
      <c r="G199" s="350"/>
    </row>
    <row r="200" spans="1:7" s="349" customFormat="1" x14ac:dyDescent="0.25">
      <c r="A200" s="541"/>
      <c r="B200" s="467" t="s">
        <v>930</v>
      </c>
      <c r="C200" s="484" t="s">
        <v>931</v>
      </c>
      <c r="D200" s="484" t="s">
        <v>1011</v>
      </c>
      <c r="E200" s="485">
        <v>46346</v>
      </c>
      <c r="F200" s="484"/>
      <c r="G200" s="350"/>
    </row>
    <row r="201" spans="1:7" s="349" customFormat="1" x14ac:dyDescent="0.25">
      <c r="A201" s="541"/>
      <c r="B201" s="467" t="s">
        <v>930</v>
      </c>
      <c r="C201" s="484" t="s">
        <v>931</v>
      </c>
      <c r="D201" s="484" t="s">
        <v>1012</v>
      </c>
      <c r="E201" s="485">
        <v>46353</v>
      </c>
      <c r="F201" s="484"/>
      <c r="G201" s="350"/>
    </row>
    <row r="202" spans="1:7" s="349" customFormat="1" x14ac:dyDescent="0.25">
      <c r="A202" s="541"/>
      <c r="B202" s="467" t="s">
        <v>930</v>
      </c>
      <c r="C202" s="484" t="s">
        <v>931</v>
      </c>
      <c r="D202" s="484" t="s">
        <v>1147</v>
      </c>
      <c r="E202" s="485">
        <v>46360</v>
      </c>
      <c r="F202" s="484"/>
      <c r="G202" s="350"/>
    </row>
    <row r="203" spans="1:7" s="349" customFormat="1" x14ac:dyDescent="0.25">
      <c r="A203" s="541"/>
      <c r="B203" s="467" t="s">
        <v>930</v>
      </c>
      <c r="C203" s="484" t="s">
        <v>931</v>
      </c>
      <c r="D203" s="484" t="s">
        <v>1148</v>
      </c>
      <c r="E203" s="485">
        <v>46367</v>
      </c>
      <c r="F203" s="484"/>
      <c r="G203" s="348"/>
    </row>
    <row r="204" spans="1:7" s="349" customFormat="1" x14ac:dyDescent="0.25">
      <c r="A204" s="541"/>
      <c r="B204" s="467" t="s">
        <v>930</v>
      </c>
      <c r="C204" s="484" t="s">
        <v>931</v>
      </c>
      <c r="D204" s="484" t="s">
        <v>1149</v>
      </c>
      <c r="E204" s="485">
        <v>46374</v>
      </c>
      <c r="F204" s="484"/>
      <c r="G204" s="348"/>
    </row>
    <row r="205" spans="1:7" s="349" customFormat="1" x14ac:dyDescent="0.25">
      <c r="A205" s="541"/>
      <c r="B205" s="467" t="s">
        <v>930</v>
      </c>
      <c r="C205" s="484" t="s">
        <v>931</v>
      </c>
      <c r="D205" s="484" t="s">
        <v>1150</v>
      </c>
      <c r="E205" s="485">
        <v>46381</v>
      </c>
      <c r="F205" s="484"/>
      <c r="G205" s="350"/>
    </row>
    <row r="206" spans="1:7" s="349" customFormat="1" x14ac:dyDescent="0.25">
      <c r="A206" s="541"/>
      <c r="B206" s="467" t="s">
        <v>930</v>
      </c>
      <c r="C206" s="484" t="s">
        <v>931</v>
      </c>
      <c r="D206" s="484" t="s">
        <v>1151</v>
      </c>
      <c r="E206" s="485">
        <v>46388</v>
      </c>
      <c r="F206" s="484"/>
      <c r="G206" s="350"/>
    </row>
    <row r="207" spans="1:7" s="349" customFormat="1" x14ac:dyDescent="0.25">
      <c r="A207" s="541"/>
      <c r="B207" s="467" t="s">
        <v>930</v>
      </c>
      <c r="C207" s="484" t="s">
        <v>931</v>
      </c>
      <c r="D207" s="484" t="s">
        <v>1152</v>
      </c>
      <c r="E207" s="485">
        <v>46395</v>
      </c>
      <c r="F207" s="484"/>
      <c r="G207" s="350"/>
    </row>
    <row r="208" spans="1:7" s="349" customFormat="1" x14ac:dyDescent="0.25">
      <c r="A208" s="541"/>
      <c r="B208" s="467" t="s">
        <v>930</v>
      </c>
      <c r="C208" s="484" t="s">
        <v>931</v>
      </c>
      <c r="D208" s="484" t="s">
        <v>1153</v>
      </c>
      <c r="E208" s="485">
        <v>46402</v>
      </c>
      <c r="F208" s="484"/>
      <c r="G208" s="350"/>
    </row>
    <row r="209" spans="1:7" s="349" customFormat="1" x14ac:dyDescent="0.25">
      <c r="A209" s="541"/>
      <c r="B209" s="467" t="s">
        <v>930</v>
      </c>
      <c r="C209" s="484" t="s">
        <v>931</v>
      </c>
      <c r="D209" s="484" t="s">
        <v>1154</v>
      </c>
      <c r="E209" s="485">
        <v>46409</v>
      </c>
      <c r="F209" s="484"/>
      <c r="G209" s="350"/>
    </row>
    <row r="210" spans="1:7" s="349" customFormat="1" x14ac:dyDescent="0.25">
      <c r="A210" s="541"/>
      <c r="B210" s="467" t="s">
        <v>930</v>
      </c>
      <c r="C210" s="484" t="s">
        <v>931</v>
      </c>
      <c r="D210" s="484" t="s">
        <v>1155</v>
      </c>
      <c r="E210" s="485">
        <v>46416</v>
      </c>
      <c r="F210" s="484"/>
    </row>
    <row r="211" spans="1:7" s="349" customFormat="1" x14ac:dyDescent="0.25">
      <c r="A211" s="541"/>
      <c r="B211" s="467" t="s">
        <v>930</v>
      </c>
      <c r="C211" s="484" t="s">
        <v>931</v>
      </c>
      <c r="D211" s="484" t="s">
        <v>1189</v>
      </c>
      <c r="E211" s="485">
        <v>46423</v>
      </c>
      <c r="F211" s="484"/>
      <c r="G211" s="350"/>
    </row>
    <row r="212" spans="1:7" s="349" customFormat="1" x14ac:dyDescent="0.25">
      <c r="A212" s="541"/>
      <c r="B212" s="467" t="s">
        <v>930</v>
      </c>
      <c r="C212" s="484" t="s">
        <v>931</v>
      </c>
      <c r="D212" s="484" t="s">
        <v>1190</v>
      </c>
      <c r="E212" s="485">
        <v>46430</v>
      </c>
      <c r="F212" s="484"/>
      <c r="G212" s="350"/>
    </row>
    <row r="213" spans="1:7" s="349" customFormat="1" x14ac:dyDescent="0.25">
      <c r="A213" s="541"/>
      <c r="B213" s="467" t="s">
        <v>930</v>
      </c>
      <c r="C213" s="484" t="s">
        <v>931</v>
      </c>
      <c r="D213" s="484" t="s">
        <v>1191</v>
      </c>
      <c r="E213" s="485">
        <v>46437</v>
      </c>
      <c r="F213" s="484"/>
      <c r="G213" s="350"/>
    </row>
    <row r="214" spans="1:7" s="349" customFormat="1" x14ac:dyDescent="0.25">
      <c r="A214" s="541"/>
      <c r="B214" s="467" t="s">
        <v>930</v>
      </c>
      <c r="C214" s="484" t="s">
        <v>931</v>
      </c>
      <c r="D214" s="484" t="s">
        <v>1192</v>
      </c>
      <c r="E214" s="485">
        <v>46444</v>
      </c>
      <c r="F214" s="484"/>
      <c r="G214" s="348"/>
    </row>
    <row r="215" spans="1:7" s="349" customFormat="1" x14ac:dyDescent="0.25">
      <c r="A215" s="541"/>
      <c r="B215" s="467" t="s">
        <v>930</v>
      </c>
      <c r="C215" s="484" t="s">
        <v>931</v>
      </c>
      <c r="D215" s="484" t="s">
        <v>1208</v>
      </c>
      <c r="E215" s="485">
        <v>46458</v>
      </c>
      <c r="F215" s="484"/>
      <c r="G215" s="348"/>
    </row>
    <row r="216" spans="1:7" s="349" customFormat="1" x14ac:dyDescent="0.25">
      <c r="A216" s="541"/>
      <c r="B216" s="467" t="s">
        <v>930</v>
      </c>
      <c r="C216" s="484" t="s">
        <v>931</v>
      </c>
      <c r="D216" s="484" t="s">
        <v>1209</v>
      </c>
      <c r="E216" s="485">
        <v>46465</v>
      </c>
      <c r="F216" s="484"/>
      <c r="G216" s="350"/>
    </row>
    <row r="217" spans="1:7" s="349" customFormat="1" x14ac:dyDescent="0.25">
      <c r="A217" s="541"/>
      <c r="B217" s="467" t="s">
        <v>930</v>
      </c>
      <c r="C217" s="484" t="s">
        <v>931</v>
      </c>
      <c r="D217" s="484" t="s">
        <v>1210</v>
      </c>
      <c r="E217" s="485">
        <v>46472</v>
      </c>
      <c r="F217" s="484"/>
      <c r="G217" s="350"/>
    </row>
    <row r="218" spans="1:7" s="349" customFormat="1" x14ac:dyDescent="0.25">
      <c r="A218" s="541"/>
      <c r="B218" s="467" t="s">
        <v>930</v>
      </c>
      <c r="C218" s="484" t="s">
        <v>931</v>
      </c>
      <c r="D218" s="484" t="s">
        <v>1211</v>
      </c>
      <c r="E218" s="485">
        <v>46486</v>
      </c>
      <c r="F218" s="484"/>
      <c r="G218" s="350"/>
    </row>
    <row r="219" spans="1:7" s="349" customFormat="1" x14ac:dyDescent="0.25">
      <c r="A219" s="541"/>
      <c r="B219" s="467" t="s">
        <v>930</v>
      </c>
      <c r="C219" s="484" t="s">
        <v>931</v>
      </c>
      <c r="D219" s="484" t="s">
        <v>1212</v>
      </c>
      <c r="E219" s="485">
        <v>46507</v>
      </c>
      <c r="F219" s="484"/>
      <c r="G219" s="350"/>
    </row>
    <row r="220" spans="1:7" s="349" customFormat="1" x14ac:dyDescent="0.25">
      <c r="A220" s="541"/>
      <c r="B220" s="467" t="s">
        <v>930</v>
      </c>
      <c r="C220" s="484" t="s">
        <v>931</v>
      </c>
      <c r="D220" s="484" t="s">
        <v>1222</v>
      </c>
      <c r="E220" s="485">
        <v>46514</v>
      </c>
      <c r="F220" s="484"/>
      <c r="G220" s="350"/>
    </row>
    <row r="221" spans="1:7" s="349" customFormat="1" x14ac:dyDescent="0.25">
      <c r="A221" s="541"/>
      <c r="B221" s="467" t="s">
        <v>930</v>
      </c>
      <c r="C221" s="484" t="s">
        <v>931</v>
      </c>
      <c r="D221" s="484" t="s">
        <v>1223</v>
      </c>
      <c r="E221" s="485">
        <v>46528</v>
      </c>
      <c r="F221" s="484"/>
      <c r="G221" s="350"/>
    </row>
    <row r="222" spans="1:7" s="349" customFormat="1" x14ac:dyDescent="0.25">
      <c r="A222" s="541"/>
      <c r="B222" s="467" t="s">
        <v>930</v>
      </c>
      <c r="C222" s="484" t="s">
        <v>931</v>
      </c>
      <c r="D222" s="484" t="s">
        <v>1264</v>
      </c>
      <c r="E222" s="485">
        <v>46542</v>
      </c>
      <c r="F222" s="484"/>
      <c r="G222" s="350"/>
    </row>
    <row r="223" spans="1:7" s="349" customFormat="1" x14ac:dyDescent="0.25">
      <c r="A223" s="541"/>
      <c r="B223" s="467" t="s">
        <v>930</v>
      </c>
      <c r="C223" s="484" t="s">
        <v>931</v>
      </c>
      <c r="D223" s="484" t="s">
        <v>1265</v>
      </c>
      <c r="E223" s="485">
        <v>46570</v>
      </c>
      <c r="F223" s="484"/>
      <c r="G223" s="348"/>
    </row>
    <row r="224" spans="1:7" s="349" customFormat="1" x14ac:dyDescent="0.25">
      <c r="A224" s="541"/>
      <c r="B224" s="467" t="s">
        <v>930</v>
      </c>
      <c r="C224" s="484" t="s">
        <v>931</v>
      </c>
      <c r="D224" s="484" t="s">
        <v>1266</v>
      </c>
      <c r="E224" s="485">
        <v>46577</v>
      </c>
      <c r="F224" s="484"/>
      <c r="G224" s="348"/>
    </row>
    <row r="225" spans="1:7" s="349" customFormat="1" x14ac:dyDescent="0.25">
      <c r="A225" s="541"/>
      <c r="B225" s="467" t="s">
        <v>930</v>
      </c>
      <c r="C225" s="484" t="s">
        <v>931</v>
      </c>
      <c r="D225" s="484" t="s">
        <v>1267</v>
      </c>
      <c r="E225" s="485">
        <v>46584</v>
      </c>
      <c r="F225" s="484"/>
      <c r="G225" s="348"/>
    </row>
    <row r="226" spans="1:7" s="349" customFormat="1" x14ac:dyDescent="0.25">
      <c r="A226" s="541"/>
      <c r="B226" s="467" t="s">
        <v>930</v>
      </c>
      <c r="C226" s="484" t="s">
        <v>931</v>
      </c>
      <c r="D226" s="484" t="s">
        <v>1268</v>
      </c>
      <c r="E226" s="485">
        <v>46591</v>
      </c>
      <c r="F226" s="484"/>
      <c r="G226" s="350"/>
    </row>
    <row r="227" spans="1:7" s="349" customFormat="1" x14ac:dyDescent="0.25">
      <c r="A227" s="541"/>
      <c r="B227" s="467" t="s">
        <v>930</v>
      </c>
      <c r="C227" s="484" t="s">
        <v>931</v>
      </c>
      <c r="D227" s="484" t="s">
        <v>1381</v>
      </c>
      <c r="E227" s="485">
        <v>46598</v>
      </c>
      <c r="F227" s="484"/>
      <c r="G227" s="350"/>
    </row>
    <row r="228" spans="1:7" s="349" customFormat="1" x14ac:dyDescent="0.25">
      <c r="A228" s="541"/>
      <c r="B228" s="467" t="s">
        <v>930</v>
      </c>
      <c r="C228" s="484" t="s">
        <v>931</v>
      </c>
      <c r="D228" s="484" t="s">
        <v>1028</v>
      </c>
      <c r="E228" s="485">
        <v>46955</v>
      </c>
      <c r="F228" s="484"/>
      <c r="G228" s="350"/>
    </row>
    <row r="229" spans="1:7" s="349" customFormat="1" x14ac:dyDescent="0.25">
      <c r="A229" s="541"/>
      <c r="B229" s="467" t="s">
        <v>38</v>
      </c>
      <c r="C229" s="484" t="s">
        <v>39</v>
      </c>
      <c r="D229" s="484" t="s">
        <v>1434</v>
      </c>
      <c r="E229" s="485">
        <v>46150</v>
      </c>
      <c r="F229" s="484"/>
      <c r="G229" s="350"/>
    </row>
    <row r="230" spans="1:7" s="349" customFormat="1" x14ac:dyDescent="0.25">
      <c r="A230" s="541"/>
      <c r="B230" s="467" t="s">
        <v>38</v>
      </c>
      <c r="C230" s="484" t="s">
        <v>39</v>
      </c>
      <c r="D230" s="484" t="s">
        <v>1435</v>
      </c>
      <c r="E230" s="485">
        <v>46157</v>
      </c>
      <c r="F230" s="484"/>
      <c r="G230" s="350"/>
    </row>
    <row r="231" spans="1:7" s="349" customFormat="1" x14ac:dyDescent="0.25">
      <c r="A231" s="541"/>
      <c r="B231" s="467" t="s">
        <v>38</v>
      </c>
      <c r="C231" s="484" t="s">
        <v>39</v>
      </c>
      <c r="D231" s="484" t="s">
        <v>1436</v>
      </c>
      <c r="E231" s="485">
        <v>46164</v>
      </c>
      <c r="F231" s="484"/>
      <c r="G231" s="350"/>
    </row>
    <row r="232" spans="1:7" s="349" customFormat="1" x14ac:dyDescent="0.25">
      <c r="A232" s="541"/>
      <c r="B232" s="467" t="s">
        <v>38</v>
      </c>
      <c r="C232" s="484" t="s">
        <v>39</v>
      </c>
      <c r="D232" s="484" t="s">
        <v>1437</v>
      </c>
      <c r="E232" s="485">
        <v>46241</v>
      </c>
      <c r="F232" s="484"/>
      <c r="G232" s="350"/>
    </row>
    <row r="233" spans="1:7" s="349" customFormat="1" x14ac:dyDescent="0.25">
      <c r="A233" s="541"/>
      <c r="B233" s="467" t="s">
        <v>38</v>
      </c>
      <c r="C233" s="484" t="s">
        <v>39</v>
      </c>
      <c r="D233" s="484" t="s">
        <v>1438</v>
      </c>
      <c r="E233" s="485">
        <v>46248</v>
      </c>
      <c r="F233" s="484"/>
      <c r="G233" s="350"/>
    </row>
    <row r="234" spans="1:7" s="349" customFormat="1" x14ac:dyDescent="0.25">
      <c r="A234" s="541"/>
      <c r="B234" s="467" t="s">
        <v>38</v>
      </c>
      <c r="C234" s="484" t="s">
        <v>39</v>
      </c>
      <c r="D234" s="484" t="s">
        <v>1439</v>
      </c>
      <c r="E234" s="485">
        <v>46255</v>
      </c>
      <c r="F234" s="484"/>
      <c r="G234" s="350"/>
    </row>
    <row r="235" spans="1:7" s="349" customFormat="1" x14ac:dyDescent="0.25">
      <c r="A235" s="541"/>
      <c r="B235" s="467" t="s">
        <v>38</v>
      </c>
      <c r="C235" s="484" t="s">
        <v>39</v>
      </c>
      <c r="D235" s="484" t="s">
        <v>1440</v>
      </c>
      <c r="E235" s="485">
        <v>46262</v>
      </c>
      <c r="F235" s="484"/>
      <c r="G235" s="350"/>
    </row>
    <row r="236" spans="1:7" s="349" customFormat="1" x14ac:dyDescent="0.25">
      <c r="A236" s="541"/>
      <c r="B236" s="467" t="s">
        <v>800</v>
      </c>
      <c r="C236" s="484" t="s">
        <v>801</v>
      </c>
      <c r="D236" s="484" t="s">
        <v>1441</v>
      </c>
      <c r="E236" s="485">
        <v>46423</v>
      </c>
      <c r="F236" s="484"/>
      <c r="G236" s="350"/>
    </row>
    <row r="237" spans="1:7" s="349" customFormat="1" x14ac:dyDescent="0.25">
      <c r="A237" s="541"/>
      <c r="B237" s="467" t="s">
        <v>800</v>
      </c>
      <c r="C237" s="484" t="s">
        <v>801</v>
      </c>
      <c r="D237" s="484" t="s">
        <v>1442</v>
      </c>
      <c r="E237" s="485">
        <v>46430</v>
      </c>
      <c r="F237" s="484"/>
      <c r="G237" s="350"/>
    </row>
    <row r="238" spans="1:7" s="349" customFormat="1" x14ac:dyDescent="0.25">
      <c r="A238" s="541"/>
      <c r="B238" s="467" t="s">
        <v>800</v>
      </c>
      <c r="C238" s="484" t="s">
        <v>801</v>
      </c>
      <c r="D238" s="484" t="s">
        <v>1443</v>
      </c>
      <c r="E238" s="485">
        <v>46437</v>
      </c>
      <c r="F238" s="484"/>
      <c r="G238" s="350"/>
    </row>
    <row r="239" spans="1:7" s="349" customFormat="1" x14ac:dyDescent="0.25">
      <c r="A239" s="541"/>
      <c r="B239" s="467" t="s">
        <v>800</v>
      </c>
      <c r="C239" s="484" t="s">
        <v>801</v>
      </c>
      <c r="D239" s="484" t="s">
        <v>1444</v>
      </c>
      <c r="E239" s="485">
        <v>46444</v>
      </c>
      <c r="F239" s="484"/>
      <c r="G239" s="350"/>
    </row>
    <row r="240" spans="1:7" s="349" customFormat="1" x14ac:dyDescent="0.25">
      <c r="A240" s="541"/>
      <c r="B240" s="467" t="s">
        <v>800</v>
      </c>
      <c r="C240" s="484" t="s">
        <v>801</v>
      </c>
      <c r="D240" s="484" t="s">
        <v>1445</v>
      </c>
      <c r="E240" s="485">
        <v>46451</v>
      </c>
      <c r="F240" s="484"/>
      <c r="G240" s="350"/>
    </row>
    <row r="241" spans="1:7" s="349" customFormat="1" x14ac:dyDescent="0.25">
      <c r="A241" s="541"/>
      <c r="B241" s="467" t="s">
        <v>800</v>
      </c>
      <c r="C241" s="484" t="s">
        <v>801</v>
      </c>
      <c r="D241" s="484" t="s">
        <v>1446</v>
      </c>
      <c r="E241" s="485">
        <v>46458</v>
      </c>
      <c r="F241" s="484"/>
      <c r="G241" s="350"/>
    </row>
    <row r="242" spans="1:7" s="349" customFormat="1" x14ac:dyDescent="0.25">
      <c r="A242" s="541"/>
      <c r="B242" s="467" t="s">
        <v>800</v>
      </c>
      <c r="C242" s="484" t="s">
        <v>801</v>
      </c>
      <c r="D242" s="484" t="s">
        <v>1447</v>
      </c>
      <c r="E242" s="485">
        <v>46605</v>
      </c>
      <c r="F242" s="484"/>
      <c r="G242" s="350"/>
    </row>
    <row r="243" spans="1:7" s="349" customFormat="1" x14ac:dyDescent="0.25">
      <c r="A243" s="541"/>
      <c r="B243" s="467" t="s">
        <v>800</v>
      </c>
      <c r="C243" s="484" t="s">
        <v>801</v>
      </c>
      <c r="D243" s="484" t="s">
        <v>1448</v>
      </c>
      <c r="E243" s="485">
        <v>46612</v>
      </c>
      <c r="F243" s="484"/>
      <c r="G243" s="350"/>
    </row>
    <row r="244" spans="1:7" s="349" customFormat="1" x14ac:dyDescent="0.25">
      <c r="A244" s="541"/>
      <c r="B244" s="467" t="s">
        <v>800</v>
      </c>
      <c r="C244" s="484" t="s">
        <v>801</v>
      </c>
      <c r="D244" s="484" t="s">
        <v>1449</v>
      </c>
      <c r="E244" s="485">
        <v>46619</v>
      </c>
      <c r="F244" s="484"/>
      <c r="G244" s="348"/>
    </row>
    <row r="245" spans="1:7" s="349" customFormat="1" x14ac:dyDescent="0.25">
      <c r="A245" s="541"/>
      <c r="B245" s="467" t="s">
        <v>800</v>
      </c>
      <c r="C245" s="484" t="s">
        <v>801</v>
      </c>
      <c r="D245" s="484" t="s">
        <v>1450</v>
      </c>
      <c r="E245" s="485">
        <v>46626</v>
      </c>
      <c r="F245" s="484"/>
      <c r="G245" s="348"/>
    </row>
    <row r="246" spans="1:7" s="349" customFormat="1" x14ac:dyDescent="0.25">
      <c r="A246" s="541"/>
      <c r="B246" s="467" t="s">
        <v>800</v>
      </c>
      <c r="C246" s="484" t="s">
        <v>801</v>
      </c>
      <c r="D246" s="484" t="s">
        <v>1451</v>
      </c>
      <c r="E246" s="485">
        <v>46633</v>
      </c>
      <c r="F246" s="484"/>
      <c r="G246" s="348"/>
    </row>
    <row r="247" spans="1:7" s="349" customFormat="1" x14ac:dyDescent="0.25">
      <c r="A247" s="541"/>
      <c r="B247" s="467" t="s">
        <v>800</v>
      </c>
      <c r="C247" s="484" t="s">
        <v>801</v>
      </c>
      <c r="D247" s="484" t="s">
        <v>1452</v>
      </c>
      <c r="E247" s="485">
        <v>46640</v>
      </c>
      <c r="F247" s="484"/>
      <c r="G247" s="348"/>
    </row>
    <row r="248" spans="1:7" s="349" customFormat="1" x14ac:dyDescent="0.25">
      <c r="A248" s="541"/>
      <c r="B248" s="467" t="s">
        <v>36</v>
      </c>
      <c r="C248" s="484" t="s">
        <v>37</v>
      </c>
      <c r="D248" s="484" t="s">
        <v>1701</v>
      </c>
      <c r="E248" s="485">
        <v>46164</v>
      </c>
      <c r="F248" s="484"/>
      <c r="G248" s="348"/>
    </row>
    <row r="249" spans="1:7" s="349" customFormat="1" x14ac:dyDescent="0.25">
      <c r="A249" s="541"/>
      <c r="B249" s="467" t="s">
        <v>36</v>
      </c>
      <c r="C249" s="484" t="s">
        <v>37</v>
      </c>
      <c r="D249" s="484" t="s">
        <v>1702</v>
      </c>
      <c r="E249" s="485">
        <v>46171</v>
      </c>
      <c r="F249" s="484"/>
      <c r="G249" s="348"/>
    </row>
    <row r="250" spans="1:7" s="349" customFormat="1" x14ac:dyDescent="0.25">
      <c r="A250" s="541"/>
      <c r="B250" s="467" t="s">
        <v>36</v>
      </c>
      <c r="C250" s="484" t="s">
        <v>37</v>
      </c>
      <c r="D250" s="484" t="s">
        <v>1703</v>
      </c>
      <c r="E250" s="485">
        <v>46192</v>
      </c>
      <c r="F250" s="484"/>
      <c r="G250" s="348"/>
    </row>
    <row r="251" spans="1:7" s="349" customFormat="1" x14ac:dyDescent="0.25">
      <c r="A251" s="541"/>
      <c r="B251" s="467" t="s">
        <v>36</v>
      </c>
      <c r="C251" s="484" t="s">
        <v>37</v>
      </c>
      <c r="D251" s="484" t="s">
        <v>1704</v>
      </c>
      <c r="E251" s="485">
        <v>46199</v>
      </c>
      <c r="F251" s="484"/>
      <c r="G251" s="348"/>
    </row>
    <row r="252" spans="1:7" s="349" customFormat="1" x14ac:dyDescent="0.25">
      <c r="A252" s="541"/>
      <c r="B252" s="467" t="s">
        <v>36</v>
      </c>
      <c r="C252" s="484" t="s">
        <v>37</v>
      </c>
      <c r="D252" s="484" t="s">
        <v>1705</v>
      </c>
      <c r="E252" s="485">
        <v>46213</v>
      </c>
      <c r="F252" s="484"/>
      <c r="G252" s="348"/>
    </row>
    <row r="253" spans="1:7" s="349" customFormat="1" x14ac:dyDescent="0.25">
      <c r="A253" s="541"/>
      <c r="B253" s="467" t="s">
        <v>36</v>
      </c>
      <c r="C253" s="484" t="s">
        <v>37</v>
      </c>
      <c r="D253" s="484" t="s">
        <v>1706</v>
      </c>
      <c r="E253" s="485">
        <v>46220</v>
      </c>
      <c r="F253" s="484"/>
      <c r="G253" s="348"/>
    </row>
    <row r="254" spans="1:7" s="349" customFormat="1" x14ac:dyDescent="0.25">
      <c r="A254" s="541"/>
      <c r="B254" s="467" t="s">
        <v>36</v>
      </c>
      <c r="C254" s="484" t="s">
        <v>37</v>
      </c>
      <c r="D254" s="484" t="s">
        <v>1707</v>
      </c>
      <c r="E254" s="485">
        <v>46227</v>
      </c>
      <c r="F254" s="484"/>
      <c r="G254" s="350"/>
    </row>
    <row r="255" spans="1:7" s="349" customFormat="1" x14ac:dyDescent="0.25">
      <c r="A255" s="541"/>
      <c r="B255" s="467" t="s">
        <v>36</v>
      </c>
      <c r="C255" s="484" t="s">
        <v>37</v>
      </c>
      <c r="D255" s="484" t="s">
        <v>1453</v>
      </c>
      <c r="E255" s="485">
        <v>46227</v>
      </c>
      <c r="F255" s="484"/>
      <c r="G255" s="350"/>
    </row>
    <row r="256" spans="1:7" s="349" customFormat="1" x14ac:dyDescent="0.25">
      <c r="A256" s="541"/>
      <c r="B256" s="467" t="s">
        <v>36</v>
      </c>
      <c r="C256" s="484" t="s">
        <v>37</v>
      </c>
      <c r="D256" s="484" t="s">
        <v>1269</v>
      </c>
      <c r="E256" s="485">
        <v>46171</v>
      </c>
      <c r="F256" s="484"/>
      <c r="G256" s="350"/>
    </row>
    <row r="257" spans="1:7" s="349" customFormat="1" x14ac:dyDescent="0.25">
      <c r="A257" s="541"/>
      <c r="B257" s="467" t="s">
        <v>36</v>
      </c>
      <c r="C257" s="484" t="s">
        <v>37</v>
      </c>
      <c r="D257" s="484" t="s">
        <v>1270</v>
      </c>
      <c r="E257" s="485">
        <v>46178</v>
      </c>
      <c r="F257" s="484"/>
      <c r="G257" s="350"/>
    </row>
    <row r="258" spans="1:7" s="349" customFormat="1" x14ac:dyDescent="0.25">
      <c r="A258" s="541"/>
      <c r="B258" s="467" t="s">
        <v>36</v>
      </c>
      <c r="C258" s="484" t="s">
        <v>37</v>
      </c>
      <c r="D258" s="484" t="s">
        <v>1271</v>
      </c>
      <c r="E258" s="485">
        <v>46185</v>
      </c>
      <c r="F258" s="484"/>
      <c r="G258" s="350"/>
    </row>
    <row r="259" spans="1:7" s="349" customFormat="1" x14ac:dyDescent="0.25">
      <c r="A259" s="541"/>
      <c r="B259" s="467" t="s">
        <v>36</v>
      </c>
      <c r="C259" s="484" t="s">
        <v>37</v>
      </c>
      <c r="D259" s="484" t="s">
        <v>1272</v>
      </c>
      <c r="E259" s="485">
        <v>46192</v>
      </c>
      <c r="F259" s="484"/>
      <c r="G259" s="350"/>
    </row>
    <row r="260" spans="1:7" s="349" customFormat="1" x14ac:dyDescent="0.25">
      <c r="A260" s="541"/>
      <c r="B260" s="467" t="s">
        <v>36</v>
      </c>
      <c r="C260" s="484" t="s">
        <v>37</v>
      </c>
      <c r="D260" s="484" t="s">
        <v>1273</v>
      </c>
      <c r="E260" s="485">
        <v>46199</v>
      </c>
      <c r="F260" s="484"/>
      <c r="G260" s="350"/>
    </row>
    <row r="261" spans="1:7" s="349" customFormat="1" x14ac:dyDescent="0.25">
      <c r="A261" s="541"/>
      <c r="B261" s="467" t="s">
        <v>36</v>
      </c>
      <c r="C261" s="484" t="s">
        <v>37</v>
      </c>
      <c r="D261" s="484" t="s">
        <v>1274</v>
      </c>
      <c r="E261" s="485">
        <v>46206</v>
      </c>
      <c r="F261" s="484"/>
      <c r="G261" s="350"/>
    </row>
    <row r="262" spans="1:7" s="349" customFormat="1" x14ac:dyDescent="0.25">
      <c r="A262" s="541"/>
      <c r="B262" s="467" t="s">
        <v>36</v>
      </c>
      <c r="C262" s="484" t="s">
        <v>37</v>
      </c>
      <c r="D262" s="484" t="s">
        <v>1275</v>
      </c>
      <c r="E262" s="485">
        <v>46213</v>
      </c>
      <c r="F262" s="484"/>
      <c r="G262" s="350"/>
    </row>
    <row r="263" spans="1:7" s="349" customFormat="1" x14ac:dyDescent="0.25">
      <c r="A263" s="541"/>
      <c r="B263" s="467" t="s">
        <v>36</v>
      </c>
      <c r="C263" s="484" t="s">
        <v>37</v>
      </c>
      <c r="D263" s="484" t="s">
        <v>1276</v>
      </c>
      <c r="E263" s="485">
        <v>46220</v>
      </c>
      <c r="F263" s="484"/>
      <c r="G263" s="348"/>
    </row>
    <row r="264" spans="1:7" s="349" customFormat="1" x14ac:dyDescent="0.25">
      <c r="A264" s="541"/>
      <c r="B264" s="467" t="s">
        <v>36</v>
      </c>
      <c r="C264" s="484" t="s">
        <v>37</v>
      </c>
      <c r="D264" s="484" t="s">
        <v>1277</v>
      </c>
      <c r="E264" s="485">
        <v>46227</v>
      </c>
      <c r="F264" s="484"/>
      <c r="G264" s="348"/>
    </row>
    <row r="265" spans="1:7" s="349" customFormat="1" x14ac:dyDescent="0.25">
      <c r="A265" s="541"/>
      <c r="B265" s="467" t="s">
        <v>36</v>
      </c>
      <c r="C265" s="484" t="s">
        <v>37</v>
      </c>
      <c r="D265" s="484" t="s">
        <v>1382</v>
      </c>
      <c r="E265" s="485">
        <v>46234</v>
      </c>
      <c r="F265" s="484"/>
      <c r="G265" s="350"/>
    </row>
    <row r="266" spans="1:7" s="349" customFormat="1" x14ac:dyDescent="0.25">
      <c r="A266" s="541"/>
      <c r="B266" s="467" t="s">
        <v>36</v>
      </c>
      <c r="C266" s="484" t="s">
        <v>37</v>
      </c>
      <c r="D266" s="484" t="s">
        <v>1454</v>
      </c>
      <c r="E266" s="485">
        <v>46241</v>
      </c>
      <c r="F266" s="484"/>
      <c r="G266" s="350"/>
    </row>
    <row r="267" spans="1:7" s="349" customFormat="1" x14ac:dyDescent="0.25">
      <c r="A267" s="541"/>
      <c r="B267" s="467" t="s">
        <v>36</v>
      </c>
      <c r="C267" s="484" t="s">
        <v>37</v>
      </c>
      <c r="D267" s="484" t="s">
        <v>1455</v>
      </c>
      <c r="E267" s="485">
        <v>46248</v>
      </c>
      <c r="F267" s="484"/>
      <c r="G267" s="350"/>
    </row>
    <row r="268" spans="1:7" s="349" customFormat="1" x14ac:dyDescent="0.25">
      <c r="A268" s="541"/>
      <c r="B268" s="467" t="s">
        <v>36</v>
      </c>
      <c r="C268" s="484" t="s">
        <v>37</v>
      </c>
      <c r="D268" s="484" t="s">
        <v>1456</v>
      </c>
      <c r="E268" s="485">
        <v>46255</v>
      </c>
      <c r="F268" s="484"/>
      <c r="G268" s="350"/>
    </row>
    <row r="269" spans="1:7" s="349" customFormat="1" x14ac:dyDescent="0.25">
      <c r="A269" s="541"/>
      <c r="B269" s="467" t="s">
        <v>36</v>
      </c>
      <c r="C269" s="484" t="s">
        <v>37</v>
      </c>
      <c r="D269" s="484" t="s">
        <v>1457</v>
      </c>
      <c r="E269" s="485">
        <v>46262</v>
      </c>
      <c r="F269" s="484"/>
      <c r="G269" s="350"/>
    </row>
    <row r="270" spans="1:7" s="349" customFormat="1" x14ac:dyDescent="0.25">
      <c r="A270" s="541"/>
      <c r="B270" s="467" t="s">
        <v>36</v>
      </c>
      <c r="C270" s="484" t="s">
        <v>37</v>
      </c>
      <c r="D270" s="484" t="s">
        <v>1458</v>
      </c>
      <c r="E270" s="485">
        <v>46269</v>
      </c>
      <c r="F270" s="484"/>
    </row>
    <row r="271" spans="1:7" s="349" customFormat="1" x14ac:dyDescent="0.25">
      <c r="A271" s="541"/>
      <c r="B271" s="467" t="s">
        <v>36</v>
      </c>
      <c r="C271" s="484" t="s">
        <v>37</v>
      </c>
      <c r="D271" s="484" t="s">
        <v>1459</v>
      </c>
      <c r="E271" s="485">
        <v>46276</v>
      </c>
      <c r="F271" s="484"/>
      <c r="G271" s="350"/>
    </row>
    <row r="272" spans="1:7" s="349" customFormat="1" x14ac:dyDescent="0.25">
      <c r="A272" s="541"/>
      <c r="B272" s="467" t="s">
        <v>36</v>
      </c>
      <c r="C272" s="484" t="s">
        <v>37</v>
      </c>
      <c r="D272" s="484" t="s">
        <v>1460</v>
      </c>
      <c r="E272" s="485">
        <v>46283</v>
      </c>
      <c r="F272" s="484"/>
      <c r="G272" s="350"/>
    </row>
    <row r="273" spans="1:7" s="349" customFormat="1" x14ac:dyDescent="0.25">
      <c r="A273" s="541"/>
      <c r="B273" s="467" t="s">
        <v>36</v>
      </c>
      <c r="C273" s="484" t="s">
        <v>37</v>
      </c>
      <c r="D273" s="484" t="s">
        <v>1461</v>
      </c>
      <c r="E273" s="485">
        <v>46290</v>
      </c>
      <c r="F273" s="484"/>
      <c r="G273" s="350"/>
    </row>
    <row r="274" spans="1:7" s="349" customFormat="1" x14ac:dyDescent="0.25">
      <c r="A274" s="541"/>
      <c r="B274" s="467" t="s">
        <v>36</v>
      </c>
      <c r="C274" s="484" t="s">
        <v>37</v>
      </c>
      <c r="D274" s="484" t="s">
        <v>1462</v>
      </c>
      <c r="E274" s="485">
        <v>46297</v>
      </c>
      <c r="F274" s="484"/>
      <c r="G274" s="348"/>
    </row>
    <row r="275" spans="1:7" s="349" customFormat="1" x14ac:dyDescent="0.25">
      <c r="A275" s="541"/>
      <c r="B275" s="467" t="s">
        <v>36</v>
      </c>
      <c r="C275" s="484" t="s">
        <v>37</v>
      </c>
      <c r="D275" s="484" t="s">
        <v>1463</v>
      </c>
      <c r="E275" s="485">
        <v>46304</v>
      </c>
      <c r="F275" s="484"/>
      <c r="G275" s="348"/>
    </row>
    <row r="276" spans="1:7" s="349" customFormat="1" x14ac:dyDescent="0.25">
      <c r="A276" s="541"/>
      <c r="B276" s="467" t="s">
        <v>36</v>
      </c>
      <c r="C276" s="484" t="s">
        <v>37</v>
      </c>
      <c r="D276" s="484" t="s">
        <v>1464</v>
      </c>
      <c r="E276" s="485">
        <v>46311</v>
      </c>
      <c r="F276" s="484"/>
      <c r="G276" s="350"/>
    </row>
    <row r="277" spans="1:7" s="349" customFormat="1" x14ac:dyDescent="0.25">
      <c r="A277" s="541"/>
      <c r="B277" s="467" t="s">
        <v>36</v>
      </c>
      <c r="C277" s="484" t="s">
        <v>37</v>
      </c>
      <c r="D277" s="484" t="s">
        <v>1465</v>
      </c>
      <c r="E277" s="485">
        <v>46318</v>
      </c>
      <c r="F277" s="484"/>
      <c r="G277" s="350"/>
    </row>
    <row r="278" spans="1:7" s="349" customFormat="1" x14ac:dyDescent="0.25">
      <c r="A278" s="541"/>
      <c r="B278" s="467" t="s">
        <v>36</v>
      </c>
      <c r="C278" s="484" t="s">
        <v>37</v>
      </c>
      <c r="D278" s="484" t="s">
        <v>1708</v>
      </c>
      <c r="E278" s="485">
        <v>46325</v>
      </c>
      <c r="F278" s="484"/>
      <c r="G278" s="350"/>
    </row>
    <row r="279" spans="1:7" s="349" customFormat="1" x14ac:dyDescent="0.25">
      <c r="A279" s="541"/>
      <c r="B279" s="467" t="s">
        <v>36</v>
      </c>
      <c r="C279" s="484" t="s">
        <v>37</v>
      </c>
      <c r="D279" s="484" t="s">
        <v>1709</v>
      </c>
      <c r="E279" s="485">
        <v>46332</v>
      </c>
      <c r="F279" s="484"/>
      <c r="G279" s="350"/>
    </row>
    <row r="280" spans="1:7" s="349" customFormat="1" x14ac:dyDescent="0.25">
      <c r="A280" s="541"/>
      <c r="B280" s="467" t="s">
        <v>36</v>
      </c>
      <c r="C280" s="484" t="s">
        <v>37</v>
      </c>
      <c r="D280" s="484" t="s">
        <v>1710</v>
      </c>
      <c r="E280" s="485">
        <v>46339</v>
      </c>
      <c r="F280" s="484"/>
      <c r="G280" s="350"/>
    </row>
    <row r="281" spans="1:7" s="349" customFormat="1" x14ac:dyDescent="0.25">
      <c r="A281" s="541"/>
      <c r="B281" s="467" t="s">
        <v>36</v>
      </c>
      <c r="C281" s="484" t="s">
        <v>37</v>
      </c>
      <c r="D281" s="484" t="s">
        <v>1711</v>
      </c>
      <c r="E281" s="485">
        <v>46346</v>
      </c>
      <c r="F281" s="484"/>
      <c r="G281" s="350"/>
    </row>
    <row r="282" spans="1:7" s="349" customFormat="1" x14ac:dyDescent="0.25">
      <c r="A282" s="541"/>
      <c r="B282" s="467" t="s">
        <v>36</v>
      </c>
      <c r="C282" s="484" t="s">
        <v>37</v>
      </c>
      <c r="D282" s="484" t="s">
        <v>1712</v>
      </c>
      <c r="E282" s="485">
        <v>46353</v>
      </c>
      <c r="F282" s="484"/>
      <c r="G282" s="350"/>
    </row>
    <row r="283" spans="1:7" s="349" customFormat="1" x14ac:dyDescent="0.25">
      <c r="A283" s="541"/>
      <c r="B283" s="467" t="s">
        <v>36</v>
      </c>
      <c r="C283" s="484" t="s">
        <v>37</v>
      </c>
      <c r="D283" s="484" t="s">
        <v>1713</v>
      </c>
      <c r="E283" s="485">
        <v>46360</v>
      </c>
      <c r="F283" s="484"/>
      <c r="G283" s="348"/>
    </row>
    <row r="284" spans="1:7" s="349" customFormat="1" x14ac:dyDescent="0.25">
      <c r="A284" s="541"/>
      <c r="B284" s="467" t="s">
        <v>36</v>
      </c>
      <c r="C284" s="484" t="s">
        <v>37</v>
      </c>
      <c r="D284" s="484" t="s">
        <v>1714</v>
      </c>
      <c r="E284" s="485">
        <v>46367</v>
      </c>
      <c r="F284" s="484"/>
      <c r="G284" s="348"/>
    </row>
    <row r="285" spans="1:7" s="349" customFormat="1" x14ac:dyDescent="0.25">
      <c r="A285" s="541"/>
      <c r="B285" s="467" t="s">
        <v>36</v>
      </c>
      <c r="C285" s="484" t="s">
        <v>37</v>
      </c>
      <c r="D285" s="484" t="s">
        <v>1715</v>
      </c>
      <c r="E285" s="485">
        <v>46374</v>
      </c>
      <c r="F285" s="484"/>
      <c r="G285" s="348"/>
    </row>
    <row r="286" spans="1:7" s="349" customFormat="1" x14ac:dyDescent="0.25">
      <c r="A286" s="541"/>
      <c r="B286" s="467" t="s">
        <v>36</v>
      </c>
      <c r="C286" s="484" t="s">
        <v>37</v>
      </c>
      <c r="D286" s="484" t="s">
        <v>1716</v>
      </c>
      <c r="E286" s="485">
        <v>46395</v>
      </c>
      <c r="F286" s="484"/>
      <c r="G286" s="350"/>
    </row>
    <row r="287" spans="1:7" s="349" customFormat="1" x14ac:dyDescent="0.25">
      <c r="A287" s="541"/>
      <c r="B287" s="467" t="s">
        <v>36</v>
      </c>
      <c r="C287" s="484" t="s">
        <v>37</v>
      </c>
      <c r="D287" s="484" t="s">
        <v>1717</v>
      </c>
      <c r="E287" s="485">
        <v>46402</v>
      </c>
      <c r="F287" s="484"/>
      <c r="G287" s="350"/>
    </row>
    <row r="288" spans="1:7" s="349" customFormat="1" x14ac:dyDescent="0.25">
      <c r="A288" s="541"/>
      <c r="B288" s="467" t="s">
        <v>36</v>
      </c>
      <c r="C288" s="484" t="s">
        <v>37</v>
      </c>
      <c r="D288" s="484" t="s">
        <v>1718</v>
      </c>
      <c r="E288" s="485">
        <v>46409</v>
      </c>
      <c r="F288" s="484"/>
      <c r="G288" s="350"/>
    </row>
    <row r="289" spans="1:7" s="349" customFormat="1" x14ac:dyDescent="0.25">
      <c r="A289" s="541"/>
      <c r="B289" s="467" t="s">
        <v>930</v>
      </c>
      <c r="C289" s="484" t="s">
        <v>931</v>
      </c>
      <c r="D289" s="484" t="s">
        <v>1013</v>
      </c>
      <c r="E289" s="485">
        <v>46913</v>
      </c>
      <c r="F289" s="484"/>
      <c r="G289" s="350"/>
    </row>
    <row r="290" spans="1:7" s="349" customFormat="1" x14ac:dyDescent="0.25">
      <c r="A290" s="541"/>
      <c r="B290" s="467" t="s">
        <v>930</v>
      </c>
      <c r="C290" s="484" t="s">
        <v>931</v>
      </c>
      <c r="D290" s="484" t="s">
        <v>1014</v>
      </c>
      <c r="E290" s="485">
        <v>46934</v>
      </c>
      <c r="F290" s="484"/>
      <c r="G290" s="350"/>
    </row>
    <row r="291" spans="1:7" s="349" customFormat="1" x14ac:dyDescent="0.25">
      <c r="A291" s="541"/>
      <c r="B291" s="467" t="s">
        <v>930</v>
      </c>
      <c r="C291" s="484" t="s">
        <v>931</v>
      </c>
      <c r="D291" s="484" t="s">
        <v>1029</v>
      </c>
      <c r="E291" s="485">
        <v>46962</v>
      </c>
      <c r="F291" s="484"/>
      <c r="G291" s="350"/>
    </row>
    <row r="292" spans="1:7" s="349" customFormat="1" x14ac:dyDescent="0.25">
      <c r="A292" s="541"/>
      <c r="B292" s="467" t="s">
        <v>930</v>
      </c>
      <c r="C292" s="484" t="s">
        <v>931</v>
      </c>
      <c r="D292" s="484" t="s">
        <v>1015</v>
      </c>
      <c r="E292" s="485">
        <v>47662</v>
      </c>
      <c r="F292" s="484"/>
      <c r="G292" s="350"/>
    </row>
    <row r="293" spans="1:7" s="349" customFormat="1" x14ac:dyDescent="0.25">
      <c r="A293" s="541"/>
      <c r="B293" s="467" t="s">
        <v>930</v>
      </c>
      <c r="C293" s="484" t="s">
        <v>931</v>
      </c>
      <c r="D293" s="484" t="s">
        <v>1030</v>
      </c>
      <c r="E293" s="485">
        <v>47690</v>
      </c>
      <c r="F293" s="484"/>
      <c r="G293" s="350"/>
    </row>
    <row r="294" spans="1:7" s="349" customFormat="1" ht="25.5" x14ac:dyDescent="0.25">
      <c r="A294" s="541" t="s">
        <v>6</v>
      </c>
      <c r="B294" s="467" t="s">
        <v>1033</v>
      </c>
      <c r="C294" s="484" t="s">
        <v>42</v>
      </c>
      <c r="D294" s="484" t="s">
        <v>43</v>
      </c>
      <c r="E294" s="485">
        <v>46984</v>
      </c>
      <c r="F294" s="484" t="s">
        <v>512</v>
      </c>
      <c r="G294" s="350"/>
    </row>
    <row r="295" spans="1:7" s="349" customFormat="1" ht="25.5" x14ac:dyDescent="0.25">
      <c r="A295" s="541"/>
      <c r="B295" s="467" t="s">
        <v>1031</v>
      </c>
      <c r="C295" s="484" t="s">
        <v>40</v>
      </c>
      <c r="D295" s="484" t="s">
        <v>41</v>
      </c>
      <c r="E295" s="485">
        <v>47716</v>
      </c>
      <c r="F295" s="484" t="s">
        <v>645</v>
      </c>
      <c r="G295" s="350"/>
    </row>
    <row r="296" spans="1:7" s="349" customFormat="1" x14ac:dyDescent="0.25">
      <c r="A296" s="541"/>
      <c r="B296" s="467" t="s">
        <v>1032</v>
      </c>
      <c r="C296" s="484" t="s">
        <v>802</v>
      </c>
      <c r="D296" s="484" t="s">
        <v>803</v>
      </c>
      <c r="E296" s="485">
        <v>48637</v>
      </c>
      <c r="F296" s="484" t="s">
        <v>512</v>
      </c>
      <c r="G296" s="350"/>
    </row>
    <row r="297" spans="1:7" s="349" customFormat="1" x14ac:dyDescent="0.25">
      <c r="A297" s="541"/>
      <c r="B297" s="467" t="s">
        <v>1278</v>
      </c>
      <c r="C297" s="484" t="s">
        <v>1279</v>
      </c>
      <c r="D297" s="484" t="s">
        <v>1280</v>
      </c>
      <c r="E297" s="485">
        <v>50153</v>
      </c>
      <c r="F297" s="484" t="s">
        <v>512</v>
      </c>
      <c r="G297" s="350"/>
    </row>
    <row r="298" spans="1:7" s="349" customFormat="1" x14ac:dyDescent="0.25">
      <c r="A298" s="541" t="s">
        <v>7</v>
      </c>
      <c r="B298" s="467" t="s">
        <v>897</v>
      </c>
      <c r="C298" s="484" t="s">
        <v>898</v>
      </c>
      <c r="D298" s="484" t="s">
        <v>899</v>
      </c>
      <c r="E298" s="485">
        <v>46360</v>
      </c>
      <c r="F298" s="484" t="s">
        <v>1281</v>
      </c>
      <c r="G298" s="350"/>
    </row>
    <row r="299" spans="1:7" s="349" customFormat="1" x14ac:dyDescent="0.25">
      <c r="A299" s="541"/>
      <c r="B299" s="467" t="s">
        <v>897</v>
      </c>
      <c r="C299" s="484" t="s">
        <v>898</v>
      </c>
      <c r="D299" s="484" t="s">
        <v>900</v>
      </c>
      <c r="E299" s="485">
        <v>47080</v>
      </c>
      <c r="F299" s="484" t="s">
        <v>1281</v>
      </c>
      <c r="G299" s="350"/>
    </row>
    <row r="300" spans="1:7" s="349" customFormat="1" x14ac:dyDescent="0.25">
      <c r="A300" s="541"/>
      <c r="B300" s="467" t="s">
        <v>897</v>
      </c>
      <c r="C300" s="484" t="s">
        <v>898</v>
      </c>
      <c r="D300" s="484" t="s">
        <v>901</v>
      </c>
      <c r="E300" s="485">
        <v>48160</v>
      </c>
      <c r="F300" s="484" t="s">
        <v>1281</v>
      </c>
      <c r="G300" s="350"/>
    </row>
    <row r="301" spans="1:7" s="349" customFormat="1" x14ac:dyDescent="0.25">
      <c r="A301" s="541" t="s">
        <v>8</v>
      </c>
      <c r="B301" s="467" t="s">
        <v>44</v>
      </c>
      <c r="C301" s="484" t="s">
        <v>45</v>
      </c>
      <c r="D301" s="484" t="s">
        <v>47</v>
      </c>
      <c r="E301" s="485">
        <v>46350</v>
      </c>
      <c r="F301" s="484" t="s">
        <v>641</v>
      </c>
      <c r="G301" s="350"/>
    </row>
    <row r="302" spans="1:7" s="349" customFormat="1" x14ac:dyDescent="0.25">
      <c r="A302" s="541"/>
      <c r="B302" s="467" t="s">
        <v>1034</v>
      </c>
      <c r="C302" s="484" t="s">
        <v>48</v>
      </c>
      <c r="D302" s="484" t="s">
        <v>49</v>
      </c>
      <c r="E302" s="485">
        <v>47381</v>
      </c>
      <c r="F302" s="484" t="s">
        <v>641</v>
      </c>
      <c r="G302" s="350"/>
    </row>
    <row r="303" spans="1:7" s="349" customFormat="1" x14ac:dyDescent="0.25">
      <c r="A303" s="541"/>
      <c r="B303" s="467" t="s">
        <v>1035</v>
      </c>
      <c r="C303" s="484" t="s">
        <v>804</v>
      </c>
      <c r="D303" s="484" t="s">
        <v>805</v>
      </c>
      <c r="E303" s="485">
        <v>47540</v>
      </c>
      <c r="F303" s="484" t="s">
        <v>641</v>
      </c>
      <c r="G303" s="350"/>
    </row>
    <row r="304" spans="1:7" s="349" customFormat="1" x14ac:dyDescent="0.25">
      <c r="A304" s="541"/>
      <c r="B304" s="467" t="s">
        <v>1036</v>
      </c>
      <c r="C304" s="484" t="s">
        <v>1037</v>
      </c>
      <c r="D304" s="484" t="s">
        <v>1038</v>
      </c>
      <c r="E304" s="485">
        <v>48046</v>
      </c>
      <c r="F304" s="484" t="s">
        <v>641</v>
      </c>
      <c r="G304" s="350"/>
    </row>
    <row r="305" spans="1:7" s="349" customFormat="1" x14ac:dyDescent="0.25">
      <c r="A305" s="541"/>
      <c r="B305" s="467" t="s">
        <v>1466</v>
      </c>
      <c r="C305" s="484" t="s">
        <v>1467</v>
      </c>
      <c r="D305" s="484" t="s">
        <v>1468</v>
      </c>
      <c r="E305" s="485">
        <v>48231</v>
      </c>
      <c r="F305" s="484" t="s">
        <v>641</v>
      </c>
      <c r="G305" s="350"/>
    </row>
    <row r="306" spans="1:7" s="349" customFormat="1" x14ac:dyDescent="0.25">
      <c r="A306" s="541"/>
      <c r="B306" s="467" t="s">
        <v>1469</v>
      </c>
      <c r="C306" s="484" t="s">
        <v>1470</v>
      </c>
      <c r="D306" s="484" t="s">
        <v>1471</v>
      </c>
      <c r="E306" s="485">
        <v>50970</v>
      </c>
      <c r="F306" s="484" t="s">
        <v>641</v>
      </c>
      <c r="G306" s="350"/>
    </row>
    <row r="307" spans="1:7" s="349" customFormat="1" ht="25.5" x14ac:dyDescent="0.25">
      <c r="A307" s="467" t="s">
        <v>9</v>
      </c>
      <c r="B307" s="467" t="s">
        <v>1039</v>
      </c>
      <c r="C307" s="484" t="s">
        <v>51</v>
      </c>
      <c r="D307" s="484" t="s">
        <v>52</v>
      </c>
      <c r="E307" s="485">
        <v>47289</v>
      </c>
      <c r="F307" s="484" t="s">
        <v>642</v>
      </c>
      <c r="G307" s="348"/>
    </row>
    <row r="308" spans="1:7" s="349" customFormat="1" x14ac:dyDescent="0.25">
      <c r="A308" s="541" t="s">
        <v>10</v>
      </c>
      <c r="B308" s="467" t="s">
        <v>1040</v>
      </c>
      <c r="C308" s="484" t="s">
        <v>53</v>
      </c>
      <c r="D308" s="484" t="s">
        <v>54</v>
      </c>
      <c r="E308" s="485">
        <v>48124</v>
      </c>
      <c r="F308" s="484" t="s">
        <v>50</v>
      </c>
      <c r="G308" s="348"/>
    </row>
    <row r="309" spans="1:7" s="349" customFormat="1" ht="25.5" x14ac:dyDescent="0.25">
      <c r="A309" s="541"/>
      <c r="B309" s="467" t="s">
        <v>1041</v>
      </c>
      <c r="C309" s="484" t="s">
        <v>55</v>
      </c>
      <c r="D309" s="484" t="s">
        <v>56</v>
      </c>
      <c r="E309" s="485">
        <v>46605</v>
      </c>
      <c r="F309" s="484" t="s">
        <v>613</v>
      </c>
      <c r="G309" s="348"/>
    </row>
    <row r="310" spans="1:7" s="349" customFormat="1" x14ac:dyDescent="0.25">
      <c r="A310" s="541"/>
      <c r="B310" s="467" t="s">
        <v>1042</v>
      </c>
      <c r="C310" s="484" t="s">
        <v>57</v>
      </c>
      <c r="D310" s="484" t="s">
        <v>58</v>
      </c>
      <c r="E310" s="485">
        <v>47073</v>
      </c>
      <c r="F310" s="484" t="s">
        <v>50</v>
      </c>
      <c r="G310" s="348"/>
    </row>
    <row r="311" spans="1:7" s="349" customFormat="1" x14ac:dyDescent="0.25">
      <c r="A311" s="541"/>
      <c r="B311" s="467" t="s">
        <v>806</v>
      </c>
      <c r="C311" s="484" t="s">
        <v>807</v>
      </c>
      <c r="D311" s="484" t="s">
        <v>808</v>
      </c>
      <c r="E311" s="485">
        <v>48644</v>
      </c>
      <c r="F311" s="484" t="s">
        <v>50</v>
      </c>
      <c r="G311" s="348"/>
    </row>
    <row r="312" spans="1:7" s="349" customFormat="1" x14ac:dyDescent="0.25">
      <c r="A312" s="541"/>
      <c r="B312" s="467" t="s">
        <v>1156</v>
      </c>
      <c r="C312" s="484" t="s">
        <v>1157</v>
      </c>
      <c r="D312" s="484" t="s">
        <v>1158</v>
      </c>
      <c r="E312" s="485">
        <v>48177</v>
      </c>
      <c r="F312" s="484" t="s">
        <v>50</v>
      </c>
      <c r="G312" s="348"/>
    </row>
    <row r="313" spans="1:7" s="349" customFormat="1" x14ac:dyDescent="0.25">
      <c r="A313" s="541"/>
      <c r="B313" s="467" t="s">
        <v>1792</v>
      </c>
      <c r="C313" s="484" t="s">
        <v>1793</v>
      </c>
      <c r="D313" s="484" t="s">
        <v>1794</v>
      </c>
      <c r="E313" s="485">
        <v>48953</v>
      </c>
      <c r="F313" s="484" t="s">
        <v>50</v>
      </c>
      <c r="G313" s="350"/>
    </row>
    <row r="314" spans="1:7" s="349" customFormat="1" x14ac:dyDescent="0.25">
      <c r="A314" s="541"/>
      <c r="B314" s="467" t="s">
        <v>1043</v>
      </c>
      <c r="C314" s="484" t="s">
        <v>832</v>
      </c>
      <c r="D314" s="484" t="s">
        <v>833</v>
      </c>
      <c r="E314" s="485">
        <v>47575</v>
      </c>
      <c r="F314" s="484" t="s">
        <v>50</v>
      </c>
      <c r="G314" s="348"/>
    </row>
    <row r="315" spans="1:7" s="349" customFormat="1" ht="25.5" x14ac:dyDescent="0.25">
      <c r="A315" s="541" t="s">
        <v>11</v>
      </c>
      <c r="B315" s="467" t="s">
        <v>61</v>
      </c>
      <c r="C315" s="484" t="s">
        <v>62</v>
      </c>
      <c r="D315" s="484" t="s">
        <v>63</v>
      </c>
      <c r="E315" s="485">
        <v>46461</v>
      </c>
      <c r="F315" s="484" t="s">
        <v>613</v>
      </c>
      <c r="G315" s="350"/>
    </row>
    <row r="316" spans="1:7" s="349" customFormat="1" ht="25.5" x14ac:dyDescent="0.25">
      <c r="A316" s="541"/>
      <c r="B316" s="467" t="s">
        <v>1044</v>
      </c>
      <c r="C316" s="484" t="s">
        <v>59</v>
      </c>
      <c r="D316" s="484" t="s">
        <v>60</v>
      </c>
      <c r="E316" s="485">
        <v>46234</v>
      </c>
      <c r="F316" s="484" t="s">
        <v>613</v>
      </c>
      <c r="G316" s="350"/>
    </row>
    <row r="317" spans="1:7" s="349" customFormat="1" ht="25.5" x14ac:dyDescent="0.25">
      <c r="A317" s="541"/>
      <c r="B317" s="467" t="s">
        <v>64</v>
      </c>
      <c r="C317" s="484" t="s">
        <v>65</v>
      </c>
      <c r="D317" s="484" t="s">
        <v>66</v>
      </c>
      <c r="E317" s="485">
        <v>46822</v>
      </c>
      <c r="F317" s="484" t="s">
        <v>613</v>
      </c>
      <c r="G317" s="350"/>
    </row>
    <row r="318" spans="1:7" s="349" customFormat="1" ht="25.5" x14ac:dyDescent="0.25">
      <c r="A318" s="541"/>
      <c r="B318" s="467" t="s">
        <v>1049</v>
      </c>
      <c r="C318" s="484" t="s">
        <v>73</v>
      </c>
      <c r="D318" s="484" t="s">
        <v>74</v>
      </c>
      <c r="E318" s="485">
        <v>46274</v>
      </c>
      <c r="F318" s="484" t="s">
        <v>613</v>
      </c>
      <c r="G318" s="350"/>
    </row>
    <row r="319" spans="1:7" s="349" customFormat="1" ht="25.5" x14ac:dyDescent="0.25">
      <c r="A319" s="541"/>
      <c r="B319" s="467" t="s">
        <v>67</v>
      </c>
      <c r="C319" s="484" t="s">
        <v>68</v>
      </c>
      <c r="D319" s="484" t="s">
        <v>69</v>
      </c>
      <c r="E319" s="485">
        <v>46633</v>
      </c>
      <c r="F319" s="484" t="s">
        <v>613</v>
      </c>
      <c r="G319" s="350"/>
    </row>
    <row r="320" spans="1:7" s="349" customFormat="1" ht="25.5" x14ac:dyDescent="0.25">
      <c r="A320" s="541"/>
      <c r="B320" s="467" t="s">
        <v>809</v>
      </c>
      <c r="C320" s="484" t="s">
        <v>810</v>
      </c>
      <c r="D320" s="484" t="s">
        <v>811</v>
      </c>
      <c r="E320" s="485">
        <v>47380</v>
      </c>
      <c r="F320" s="484" t="s">
        <v>613</v>
      </c>
      <c r="G320" s="350"/>
    </row>
    <row r="321" spans="1:7" s="349" customFormat="1" ht="25.5" x14ac:dyDescent="0.25">
      <c r="A321" s="541"/>
      <c r="B321" s="467" t="s">
        <v>1046</v>
      </c>
      <c r="C321" s="484" t="s">
        <v>1047</v>
      </c>
      <c r="D321" s="484" t="s">
        <v>1048</v>
      </c>
      <c r="E321" s="485">
        <v>47185</v>
      </c>
      <c r="F321" s="484" t="s">
        <v>613</v>
      </c>
      <c r="G321" s="350"/>
    </row>
    <row r="322" spans="1:7" s="349" customFormat="1" ht="25.5" x14ac:dyDescent="0.25">
      <c r="A322" s="541"/>
      <c r="B322" s="467" t="s">
        <v>70</v>
      </c>
      <c r="C322" s="484" t="s">
        <v>71</v>
      </c>
      <c r="D322" s="484" t="s">
        <v>72</v>
      </c>
      <c r="E322" s="485">
        <v>46905</v>
      </c>
      <c r="F322" s="484" t="s">
        <v>613</v>
      </c>
      <c r="G322" s="348"/>
    </row>
    <row r="323" spans="1:7" s="349" customFormat="1" ht="25.5" x14ac:dyDescent="0.25">
      <c r="A323" s="541"/>
      <c r="B323" s="467" t="s">
        <v>1045</v>
      </c>
      <c r="C323" s="484" t="s">
        <v>902</v>
      </c>
      <c r="D323" s="484" t="s">
        <v>903</v>
      </c>
      <c r="E323" s="485">
        <v>47433</v>
      </c>
      <c r="F323" s="484" t="s">
        <v>613</v>
      </c>
      <c r="G323" s="348"/>
    </row>
    <row r="324" spans="1:7" s="349" customFormat="1" ht="25.5" x14ac:dyDescent="0.25">
      <c r="A324" s="541"/>
      <c r="B324" s="467" t="s">
        <v>1472</v>
      </c>
      <c r="C324" s="484" t="s">
        <v>1473</v>
      </c>
      <c r="D324" s="484" t="s">
        <v>1474</v>
      </c>
      <c r="E324" s="485">
        <v>48770</v>
      </c>
      <c r="F324" s="484" t="s">
        <v>613</v>
      </c>
      <c r="G324" s="350"/>
    </row>
    <row r="325" spans="1:7" s="349" customFormat="1" ht="25.5" x14ac:dyDescent="0.25">
      <c r="A325" s="541"/>
      <c r="B325" s="467" t="s">
        <v>1719</v>
      </c>
      <c r="C325" s="484" t="s">
        <v>1720</v>
      </c>
      <c r="D325" s="484" t="s">
        <v>1721</v>
      </c>
      <c r="E325" s="485">
        <v>48897</v>
      </c>
      <c r="F325" s="484" t="s">
        <v>613</v>
      </c>
      <c r="G325" s="350"/>
    </row>
    <row r="326" spans="1:7" s="349" customFormat="1" ht="25.5" x14ac:dyDescent="0.25">
      <c r="A326" s="541"/>
      <c r="B326" s="467" t="s">
        <v>1722</v>
      </c>
      <c r="C326" s="484" t="s">
        <v>1723</v>
      </c>
      <c r="D326" s="484" t="s">
        <v>1724</v>
      </c>
      <c r="E326" s="485">
        <v>48897</v>
      </c>
      <c r="F326" s="484" t="s">
        <v>613</v>
      </c>
      <c r="G326" s="350"/>
    </row>
    <row r="327" spans="1:7" s="349" customFormat="1" ht="25.5" x14ac:dyDescent="0.25">
      <c r="A327" s="541"/>
      <c r="B327" s="467" t="s">
        <v>1475</v>
      </c>
      <c r="C327" s="484" t="s">
        <v>1476</v>
      </c>
      <c r="D327" s="484" t="s">
        <v>1477</v>
      </c>
      <c r="E327" s="485">
        <v>51290</v>
      </c>
      <c r="F327" s="484" t="s">
        <v>613</v>
      </c>
      <c r="G327" s="350"/>
    </row>
    <row r="328" spans="1:7" s="349" customFormat="1" x14ac:dyDescent="0.25">
      <c r="A328" s="541" t="s">
        <v>12</v>
      </c>
      <c r="B328" s="467" t="s">
        <v>75</v>
      </c>
      <c r="C328" s="484" t="s">
        <v>76</v>
      </c>
      <c r="D328" s="484" t="s">
        <v>77</v>
      </c>
      <c r="E328" s="485">
        <v>46800</v>
      </c>
      <c r="F328" s="484" t="s">
        <v>641</v>
      </c>
      <c r="G328" s="350"/>
    </row>
    <row r="329" spans="1:7" s="349" customFormat="1" x14ac:dyDescent="0.25">
      <c r="A329" s="541"/>
      <c r="B329" s="467" t="s">
        <v>78</v>
      </c>
      <c r="C329" s="484" t="s">
        <v>79</v>
      </c>
      <c r="D329" s="484" t="s">
        <v>80</v>
      </c>
      <c r="E329" s="485">
        <v>46980</v>
      </c>
      <c r="F329" s="484" t="s">
        <v>641</v>
      </c>
      <c r="G329" s="350"/>
    </row>
    <row r="330" spans="1:7" s="349" customFormat="1" x14ac:dyDescent="0.25">
      <c r="A330" s="541"/>
      <c r="B330" s="467" t="s">
        <v>81</v>
      </c>
      <c r="C330" s="484" t="s">
        <v>82</v>
      </c>
      <c r="D330" s="484" t="s">
        <v>83</v>
      </c>
      <c r="E330" s="485">
        <v>46801</v>
      </c>
      <c r="F330" s="484" t="s">
        <v>641</v>
      </c>
      <c r="G330" s="350"/>
    </row>
    <row r="331" spans="1:7" s="349" customFormat="1" x14ac:dyDescent="0.25">
      <c r="A331" s="541"/>
      <c r="B331" s="467" t="s">
        <v>84</v>
      </c>
      <c r="C331" s="484" t="s">
        <v>85</v>
      </c>
      <c r="D331" s="484" t="s">
        <v>86</v>
      </c>
      <c r="E331" s="485">
        <v>46621</v>
      </c>
      <c r="F331" s="484" t="s">
        <v>641</v>
      </c>
      <c r="G331" s="348"/>
    </row>
    <row r="332" spans="1:7" s="349" customFormat="1" x14ac:dyDescent="0.25">
      <c r="A332" s="541"/>
      <c r="B332" s="467" t="s">
        <v>1478</v>
      </c>
      <c r="C332" s="484" t="s">
        <v>1479</v>
      </c>
      <c r="D332" s="484" t="s">
        <v>1480</v>
      </c>
      <c r="E332" s="485">
        <v>51281</v>
      </c>
      <c r="F332" s="484" t="s">
        <v>641</v>
      </c>
      <c r="G332" s="348"/>
    </row>
    <row r="333" spans="1:7" s="349" customFormat="1" x14ac:dyDescent="0.25">
      <c r="A333" s="541"/>
      <c r="B333" s="467" t="s">
        <v>1481</v>
      </c>
      <c r="C333" s="484" t="s">
        <v>1482</v>
      </c>
      <c r="D333" s="484" t="s">
        <v>1483</v>
      </c>
      <c r="E333" s="485">
        <v>51281</v>
      </c>
      <c r="F333" s="484" t="s">
        <v>641</v>
      </c>
      <c r="G333" s="348"/>
    </row>
    <row r="334" spans="1:7" s="349" customFormat="1" x14ac:dyDescent="0.25">
      <c r="A334" s="541"/>
      <c r="B334" s="467" t="s">
        <v>1050</v>
      </c>
      <c r="C334" s="484" t="s">
        <v>87</v>
      </c>
      <c r="D334" s="484" t="s">
        <v>88</v>
      </c>
      <c r="E334" s="485">
        <v>46674</v>
      </c>
      <c r="F334" s="484" t="s">
        <v>641</v>
      </c>
      <c r="G334" s="350"/>
    </row>
    <row r="335" spans="1:7" s="349" customFormat="1" x14ac:dyDescent="0.25">
      <c r="A335" s="541" t="s">
        <v>13</v>
      </c>
      <c r="B335" s="467" t="s">
        <v>1051</v>
      </c>
      <c r="C335" s="484" t="s">
        <v>935</v>
      </c>
      <c r="D335" s="484" t="s">
        <v>936</v>
      </c>
      <c r="E335" s="485">
        <v>80191</v>
      </c>
      <c r="F335" s="484"/>
      <c r="G335" s="350"/>
    </row>
    <row r="336" spans="1:7" s="349" customFormat="1" x14ac:dyDescent="0.25">
      <c r="A336" s="541"/>
      <c r="B336" s="467" t="s">
        <v>812</v>
      </c>
      <c r="C336" s="484" t="s">
        <v>813</v>
      </c>
      <c r="D336" s="484" t="s">
        <v>814</v>
      </c>
      <c r="E336" s="485">
        <v>46427</v>
      </c>
      <c r="F336" s="484" t="s">
        <v>641</v>
      </c>
      <c r="G336" s="350"/>
    </row>
    <row r="337" spans="1:7" s="349" customFormat="1" x14ac:dyDescent="0.25">
      <c r="A337" s="541"/>
      <c r="B337" s="467" t="s">
        <v>89</v>
      </c>
      <c r="C337" s="484" t="s">
        <v>90</v>
      </c>
      <c r="D337" s="484" t="s">
        <v>91</v>
      </c>
      <c r="E337" s="485">
        <v>46702</v>
      </c>
      <c r="F337" s="484" t="s">
        <v>641</v>
      </c>
      <c r="G337" s="350"/>
    </row>
    <row r="338" spans="1:7" s="349" customFormat="1" x14ac:dyDescent="0.25">
      <c r="A338" s="541"/>
      <c r="B338" s="467" t="s">
        <v>92</v>
      </c>
      <c r="C338" s="484" t="s">
        <v>93</v>
      </c>
      <c r="D338" s="484" t="s">
        <v>94</v>
      </c>
      <c r="E338" s="485">
        <v>46659</v>
      </c>
      <c r="F338" s="484" t="s">
        <v>641</v>
      </c>
      <c r="G338" s="350"/>
    </row>
    <row r="339" spans="1:7" s="349" customFormat="1" x14ac:dyDescent="0.25">
      <c r="A339" s="541"/>
      <c r="B339" s="467" t="s">
        <v>1052</v>
      </c>
      <c r="C339" s="484" t="s">
        <v>1053</v>
      </c>
      <c r="D339" s="484" t="s">
        <v>1054</v>
      </c>
      <c r="E339" s="485">
        <v>46715</v>
      </c>
      <c r="F339" s="484" t="s">
        <v>32</v>
      </c>
      <c r="G339" s="350"/>
    </row>
    <row r="340" spans="1:7" s="349" customFormat="1" x14ac:dyDescent="0.25">
      <c r="A340" s="541"/>
      <c r="B340" s="467" t="s">
        <v>1224</v>
      </c>
      <c r="C340" s="484" t="s">
        <v>1225</v>
      </c>
      <c r="D340" s="484" t="s">
        <v>1226</v>
      </c>
      <c r="E340" s="485">
        <v>46647</v>
      </c>
      <c r="F340" s="484" t="s">
        <v>32</v>
      </c>
      <c r="G340" s="350"/>
    </row>
    <row r="341" spans="1:7" s="349" customFormat="1" x14ac:dyDescent="0.25">
      <c r="A341" s="541"/>
      <c r="B341" s="467" t="s">
        <v>1055</v>
      </c>
      <c r="C341" s="484" t="s">
        <v>1056</v>
      </c>
      <c r="D341" s="484" t="s">
        <v>1057</v>
      </c>
      <c r="E341" s="485">
        <v>46550</v>
      </c>
      <c r="F341" s="484" t="s">
        <v>32</v>
      </c>
      <c r="G341" s="350"/>
    </row>
    <row r="342" spans="1:7" s="349" customFormat="1" x14ac:dyDescent="0.25">
      <c r="A342" s="541"/>
      <c r="B342" s="467" t="s">
        <v>1282</v>
      </c>
      <c r="C342" s="484" t="s">
        <v>1283</v>
      </c>
      <c r="D342" s="484" t="s">
        <v>1284</v>
      </c>
      <c r="E342" s="485">
        <v>46530</v>
      </c>
      <c r="F342" s="484" t="s">
        <v>32</v>
      </c>
      <c r="G342" s="350"/>
    </row>
    <row r="343" spans="1:7" s="349" customFormat="1" x14ac:dyDescent="0.25">
      <c r="A343" s="541"/>
      <c r="B343" s="467" t="s">
        <v>1484</v>
      </c>
      <c r="C343" s="484" t="s">
        <v>1485</v>
      </c>
      <c r="D343" s="484" t="s">
        <v>1486</v>
      </c>
      <c r="E343" s="485">
        <v>47013</v>
      </c>
      <c r="F343" s="484" t="s">
        <v>32</v>
      </c>
      <c r="G343" s="350"/>
    </row>
    <row r="344" spans="1:7" s="349" customFormat="1" x14ac:dyDescent="0.25">
      <c r="A344" s="541"/>
      <c r="B344" s="467" t="s">
        <v>1059</v>
      </c>
      <c r="C344" s="484" t="s">
        <v>98</v>
      </c>
      <c r="D344" s="484" t="s">
        <v>99</v>
      </c>
      <c r="E344" s="485">
        <v>47276</v>
      </c>
      <c r="F344" s="484" t="s">
        <v>641</v>
      </c>
      <c r="G344" s="350"/>
    </row>
    <row r="345" spans="1:7" s="349" customFormat="1" x14ac:dyDescent="0.25">
      <c r="A345" s="541"/>
      <c r="B345" s="467" t="s">
        <v>1058</v>
      </c>
      <c r="C345" s="484" t="s">
        <v>95</v>
      </c>
      <c r="D345" s="484" t="s">
        <v>96</v>
      </c>
      <c r="E345" s="485">
        <v>46223</v>
      </c>
      <c r="F345" s="484" t="s">
        <v>641</v>
      </c>
      <c r="G345" s="350"/>
    </row>
    <row r="346" spans="1:7" s="349" customFormat="1" x14ac:dyDescent="0.25">
      <c r="A346" s="541"/>
      <c r="B346" s="467" t="s">
        <v>1058</v>
      </c>
      <c r="C346" s="484" t="s">
        <v>95</v>
      </c>
      <c r="D346" s="484" t="s">
        <v>97</v>
      </c>
      <c r="E346" s="485">
        <v>46583</v>
      </c>
      <c r="F346" s="484" t="s">
        <v>641</v>
      </c>
      <c r="G346" s="350"/>
    </row>
    <row r="347" spans="1:7" s="349" customFormat="1" x14ac:dyDescent="0.25">
      <c r="A347" s="541"/>
      <c r="B347" s="467" t="s">
        <v>1060</v>
      </c>
      <c r="C347" s="484" t="s">
        <v>815</v>
      </c>
      <c r="D347" s="484" t="s">
        <v>816</v>
      </c>
      <c r="E347" s="485">
        <v>48097</v>
      </c>
      <c r="F347" s="484" t="s">
        <v>641</v>
      </c>
      <c r="G347" s="350"/>
    </row>
    <row r="348" spans="1:7" s="349" customFormat="1" x14ac:dyDescent="0.25">
      <c r="A348" s="467" t="s">
        <v>14</v>
      </c>
      <c r="B348" s="467" t="s">
        <v>1285</v>
      </c>
      <c r="C348" s="484" t="s">
        <v>1286</v>
      </c>
      <c r="D348" s="484" t="s">
        <v>1287</v>
      </c>
      <c r="E348" s="485">
        <v>53747</v>
      </c>
      <c r="F348" s="484"/>
      <c r="G348" s="350"/>
    </row>
    <row r="349" spans="1:7" s="349" customFormat="1" ht="25.5" x14ac:dyDescent="0.25">
      <c r="A349" s="541" t="s">
        <v>1725</v>
      </c>
      <c r="B349" s="467" t="s">
        <v>1288</v>
      </c>
      <c r="C349" s="484" t="s">
        <v>1289</v>
      </c>
      <c r="D349" s="484" t="s">
        <v>1290</v>
      </c>
      <c r="E349" s="485">
        <v>46198</v>
      </c>
      <c r="F349" s="484" t="s">
        <v>613</v>
      </c>
      <c r="G349" s="350"/>
    </row>
    <row r="350" spans="1:7" s="349" customFormat="1" ht="25.5" x14ac:dyDescent="0.25">
      <c r="A350" s="541"/>
      <c r="B350" s="467" t="s">
        <v>1726</v>
      </c>
      <c r="C350" s="484" t="s">
        <v>1727</v>
      </c>
      <c r="D350" s="484" t="s">
        <v>1728</v>
      </c>
      <c r="E350" s="485">
        <v>46382</v>
      </c>
      <c r="F350" s="484" t="s">
        <v>613</v>
      </c>
      <c r="G350" s="350"/>
    </row>
    <row r="351" spans="1:7" s="349" customFormat="1" ht="25.5" x14ac:dyDescent="0.25">
      <c r="A351" s="541"/>
      <c r="B351" s="467" t="s">
        <v>1729</v>
      </c>
      <c r="C351" s="484" t="s">
        <v>1730</v>
      </c>
      <c r="D351" s="484" t="s">
        <v>1731</v>
      </c>
      <c r="E351" s="485">
        <v>46382</v>
      </c>
      <c r="F351" s="484" t="s">
        <v>613</v>
      </c>
      <c r="G351" s="350"/>
    </row>
    <row r="352" spans="1:7" s="349" customFormat="1" x14ac:dyDescent="0.25">
      <c r="A352" s="541" t="s">
        <v>16</v>
      </c>
      <c r="B352" s="467" t="s">
        <v>1064</v>
      </c>
      <c r="C352" s="484" t="s">
        <v>101</v>
      </c>
      <c r="D352" s="484" t="s">
        <v>102</v>
      </c>
      <c r="E352" s="485">
        <v>47155</v>
      </c>
      <c r="F352" s="484" t="s">
        <v>646</v>
      </c>
      <c r="G352" s="350"/>
    </row>
    <row r="353" spans="1:7" s="349" customFormat="1" x14ac:dyDescent="0.25">
      <c r="A353" s="541"/>
      <c r="B353" s="467" t="s">
        <v>1065</v>
      </c>
      <c r="C353" s="484" t="s">
        <v>817</v>
      </c>
      <c r="D353" s="484" t="s">
        <v>818</v>
      </c>
      <c r="E353" s="485">
        <v>47536</v>
      </c>
      <c r="F353" s="484" t="s">
        <v>646</v>
      </c>
      <c r="G353" s="350"/>
    </row>
    <row r="354" spans="1:7" s="349" customFormat="1" ht="25.5" x14ac:dyDescent="0.25">
      <c r="A354" s="541"/>
      <c r="B354" s="467" t="s">
        <v>1066</v>
      </c>
      <c r="C354" s="484" t="s">
        <v>904</v>
      </c>
      <c r="D354" s="484" t="s">
        <v>905</v>
      </c>
      <c r="E354" s="485">
        <v>47792</v>
      </c>
      <c r="F354" s="484" t="s">
        <v>613</v>
      </c>
    </row>
    <row r="355" spans="1:7" s="349" customFormat="1" ht="25.5" x14ac:dyDescent="0.25">
      <c r="A355" s="541"/>
      <c r="B355" s="467" t="s">
        <v>1061</v>
      </c>
      <c r="C355" s="484" t="s">
        <v>1062</v>
      </c>
      <c r="D355" s="484" t="s">
        <v>1063</v>
      </c>
      <c r="E355" s="485">
        <v>47255</v>
      </c>
      <c r="F355" s="484" t="s">
        <v>645</v>
      </c>
    </row>
    <row r="356" spans="1:7" s="349" customFormat="1" x14ac:dyDescent="0.25">
      <c r="A356" s="541"/>
      <c r="B356" s="467" t="s">
        <v>1291</v>
      </c>
      <c r="C356" s="484" t="s">
        <v>1292</v>
      </c>
      <c r="D356" s="484" t="s">
        <v>1293</v>
      </c>
      <c r="E356" s="485">
        <v>47646</v>
      </c>
      <c r="F356" s="484" t="s">
        <v>32</v>
      </c>
    </row>
    <row r="357" spans="1:7" s="349" customFormat="1" x14ac:dyDescent="0.25">
      <c r="A357" s="541" t="s">
        <v>17</v>
      </c>
      <c r="B357" s="467" t="s">
        <v>103</v>
      </c>
      <c r="C357" s="484" t="s">
        <v>104</v>
      </c>
      <c r="D357" s="484" t="s">
        <v>105</v>
      </c>
      <c r="E357" s="485">
        <v>46493</v>
      </c>
      <c r="F357" s="484" t="s">
        <v>1281</v>
      </c>
    </row>
    <row r="358" spans="1:7" s="349" customFormat="1" x14ac:dyDescent="0.25">
      <c r="A358" s="541"/>
      <c r="B358" s="467" t="s">
        <v>1067</v>
      </c>
      <c r="C358" s="484" t="s">
        <v>1068</v>
      </c>
      <c r="D358" s="484" t="s">
        <v>1069</v>
      </c>
      <c r="E358" s="485">
        <v>47396</v>
      </c>
      <c r="F358" s="484" t="s">
        <v>1281</v>
      </c>
    </row>
    <row r="359" spans="1:7" s="349" customFormat="1" x14ac:dyDescent="0.25">
      <c r="A359" s="541"/>
      <c r="B359" s="467" t="s">
        <v>1070</v>
      </c>
      <c r="C359" s="484" t="s">
        <v>1071</v>
      </c>
      <c r="D359" s="484" t="s">
        <v>1072</v>
      </c>
      <c r="E359" s="485">
        <v>47396</v>
      </c>
      <c r="F359" s="484" t="s">
        <v>1281</v>
      </c>
    </row>
    <row r="360" spans="1:7" s="349" customFormat="1" x14ac:dyDescent="0.25">
      <c r="A360" s="541"/>
      <c r="B360" s="467" t="s">
        <v>1074</v>
      </c>
      <c r="C360" s="484" t="s">
        <v>1075</v>
      </c>
      <c r="D360" s="484" t="s">
        <v>1076</v>
      </c>
      <c r="E360" s="485">
        <v>47576</v>
      </c>
      <c r="F360" s="484" t="s">
        <v>1281</v>
      </c>
    </row>
    <row r="361" spans="1:7" s="349" customFormat="1" x14ac:dyDescent="0.25">
      <c r="A361" s="541"/>
      <c r="B361" s="467" t="s">
        <v>1077</v>
      </c>
      <c r="C361" s="484" t="s">
        <v>855</v>
      </c>
      <c r="D361" s="484" t="s">
        <v>856</v>
      </c>
      <c r="E361" s="485">
        <v>47113</v>
      </c>
      <c r="F361" s="484" t="s">
        <v>1281</v>
      </c>
    </row>
    <row r="362" spans="1:7" s="349" customFormat="1" x14ac:dyDescent="0.25">
      <c r="A362" s="541"/>
      <c r="B362" s="467" t="s">
        <v>1073</v>
      </c>
      <c r="C362" s="484" t="s">
        <v>107</v>
      </c>
      <c r="D362" s="484" t="s">
        <v>108</v>
      </c>
      <c r="E362" s="485">
        <v>46842</v>
      </c>
      <c r="F362" s="484" t="s">
        <v>1281</v>
      </c>
    </row>
    <row r="363" spans="1:7" s="349" customFormat="1" x14ac:dyDescent="0.25">
      <c r="A363" s="541"/>
      <c r="B363" s="467" t="s">
        <v>1487</v>
      </c>
      <c r="C363" s="484" t="s">
        <v>1488</v>
      </c>
      <c r="D363" s="484" t="s">
        <v>1489</v>
      </c>
      <c r="E363" s="485">
        <v>46258</v>
      </c>
      <c r="F363" s="484" t="s">
        <v>1281</v>
      </c>
    </row>
    <row r="364" spans="1:7" s="349" customFormat="1" x14ac:dyDescent="0.25">
      <c r="A364" s="541" t="s">
        <v>109</v>
      </c>
      <c r="B364" s="467" t="s">
        <v>116</v>
      </c>
      <c r="C364" s="484" t="s">
        <v>117</v>
      </c>
      <c r="D364" s="484" t="s">
        <v>118</v>
      </c>
      <c r="E364" s="485">
        <v>47342</v>
      </c>
      <c r="F364" s="484" t="s">
        <v>32</v>
      </c>
    </row>
    <row r="365" spans="1:7" s="349" customFormat="1" x14ac:dyDescent="0.25">
      <c r="A365" s="541"/>
      <c r="B365" s="467" t="s">
        <v>113</v>
      </c>
      <c r="C365" s="484" t="s">
        <v>114</v>
      </c>
      <c r="D365" s="484" t="s">
        <v>115</v>
      </c>
      <c r="E365" s="485">
        <v>46881</v>
      </c>
      <c r="F365" s="484" t="s">
        <v>32</v>
      </c>
    </row>
    <row r="366" spans="1:7" s="349" customFormat="1" x14ac:dyDescent="0.25">
      <c r="A366" s="541"/>
      <c r="B366" s="467" t="s">
        <v>110</v>
      </c>
      <c r="C366" s="484" t="s">
        <v>111</v>
      </c>
      <c r="D366" s="484" t="s">
        <v>112</v>
      </c>
      <c r="E366" s="485">
        <v>46658</v>
      </c>
      <c r="F366" s="484" t="s">
        <v>32</v>
      </c>
    </row>
    <row r="367" spans="1:7" s="349" customFormat="1" x14ac:dyDescent="0.25">
      <c r="A367" s="541"/>
      <c r="B367" s="467" t="s">
        <v>1078</v>
      </c>
      <c r="C367" s="484" t="s">
        <v>857</v>
      </c>
      <c r="D367" s="484" t="s">
        <v>858</v>
      </c>
      <c r="E367" s="485">
        <v>46218</v>
      </c>
      <c r="F367" s="484" t="s">
        <v>32</v>
      </c>
    </row>
    <row r="368" spans="1:7" s="349" customFormat="1" x14ac:dyDescent="0.25">
      <c r="A368" s="541"/>
      <c r="B368" s="467" t="s">
        <v>1078</v>
      </c>
      <c r="C368" s="484" t="s">
        <v>857</v>
      </c>
      <c r="D368" s="484" t="s">
        <v>859</v>
      </c>
      <c r="E368" s="485">
        <v>46938</v>
      </c>
      <c r="F368" s="484" t="s">
        <v>32</v>
      </c>
    </row>
    <row r="369" spans="1:16134" s="349" customFormat="1" x14ac:dyDescent="0.25">
      <c r="A369" s="541"/>
      <c r="B369" s="467" t="s">
        <v>1079</v>
      </c>
      <c r="C369" s="484" t="s">
        <v>1080</v>
      </c>
      <c r="D369" s="484" t="s">
        <v>1081</v>
      </c>
      <c r="E369" s="485">
        <v>46668</v>
      </c>
      <c r="F369" s="484" t="s">
        <v>32</v>
      </c>
    </row>
    <row r="370" spans="1:16134" s="349" customFormat="1" x14ac:dyDescent="0.25">
      <c r="A370" s="541"/>
      <c r="B370" s="467" t="s">
        <v>1227</v>
      </c>
      <c r="C370" s="484" t="s">
        <v>1228</v>
      </c>
      <c r="D370" s="484" t="s">
        <v>1229</v>
      </c>
      <c r="E370" s="485">
        <v>47607</v>
      </c>
      <c r="F370" s="484" t="s">
        <v>32</v>
      </c>
    </row>
    <row r="371" spans="1:16134" s="349" customFormat="1" x14ac:dyDescent="0.25">
      <c r="A371" s="467" t="s">
        <v>937</v>
      </c>
      <c r="B371" s="467" t="s">
        <v>938</v>
      </c>
      <c r="C371" s="484" t="s">
        <v>939</v>
      </c>
      <c r="D371" s="484" t="s">
        <v>940</v>
      </c>
      <c r="E371" s="485">
        <v>72692</v>
      </c>
      <c r="F371" s="484"/>
      <c r="G371" s="348"/>
    </row>
    <row r="372" spans="1:16134" s="349" customFormat="1" x14ac:dyDescent="0.25">
      <c r="A372" s="467" t="s">
        <v>690</v>
      </c>
      <c r="B372" s="467" t="s">
        <v>1294</v>
      </c>
      <c r="C372" s="484" t="s">
        <v>1295</v>
      </c>
      <c r="D372" s="484" t="s">
        <v>1296</v>
      </c>
      <c r="E372" s="485">
        <v>61339</v>
      </c>
      <c r="F372" s="484"/>
      <c r="G372" s="348"/>
    </row>
    <row r="373" spans="1:16134" s="349" customFormat="1" x14ac:dyDescent="0.25">
      <c r="A373" s="541" t="s">
        <v>1297</v>
      </c>
      <c r="B373" s="467" t="s">
        <v>944</v>
      </c>
      <c r="C373" s="484" t="s">
        <v>945</v>
      </c>
      <c r="D373" s="484" t="s">
        <v>946</v>
      </c>
      <c r="E373" s="485">
        <v>78534</v>
      </c>
      <c r="F373" s="484"/>
      <c r="G373" s="348"/>
    </row>
    <row r="374" spans="1:16134" s="349" customFormat="1" x14ac:dyDescent="0.25">
      <c r="A374" s="541"/>
      <c r="B374" s="467" t="s">
        <v>123</v>
      </c>
      <c r="C374" s="484" t="s">
        <v>124</v>
      </c>
      <c r="D374" s="484" t="s">
        <v>125</v>
      </c>
      <c r="E374" s="485">
        <v>47161</v>
      </c>
      <c r="F374" s="484" t="s">
        <v>641</v>
      </c>
      <c r="G374" s="350"/>
    </row>
    <row r="375" spans="1:16134" s="349" customFormat="1" x14ac:dyDescent="0.25">
      <c r="A375" s="541"/>
      <c r="B375" s="467" t="s">
        <v>819</v>
      </c>
      <c r="C375" s="484" t="s">
        <v>820</v>
      </c>
      <c r="D375" s="484" t="s">
        <v>821</v>
      </c>
      <c r="E375" s="485">
        <v>46834</v>
      </c>
      <c r="F375" s="484" t="s">
        <v>641</v>
      </c>
      <c r="G375" s="350"/>
    </row>
    <row r="376" spans="1:16134" s="349" customFormat="1" x14ac:dyDescent="0.25">
      <c r="A376" s="541"/>
      <c r="B376" s="467" t="s">
        <v>1159</v>
      </c>
      <c r="C376" s="484" t="s">
        <v>1160</v>
      </c>
      <c r="D376" s="484" t="s">
        <v>1161</v>
      </c>
      <c r="E376" s="485">
        <v>47432</v>
      </c>
      <c r="F376" s="484" t="s">
        <v>641</v>
      </c>
      <c r="G376" s="350"/>
    </row>
    <row r="377" spans="1:16134" s="349" customFormat="1" x14ac:dyDescent="0.25">
      <c r="A377" s="541"/>
      <c r="B377" s="467" t="s">
        <v>1837</v>
      </c>
      <c r="C377" s="484" t="s">
        <v>1838</v>
      </c>
      <c r="D377" s="484" t="s">
        <v>1839</v>
      </c>
      <c r="E377" s="485">
        <v>47901</v>
      </c>
      <c r="F377" s="484" t="s">
        <v>641</v>
      </c>
      <c r="G377" s="350"/>
    </row>
    <row r="378" spans="1:16134" s="349" customFormat="1" x14ac:dyDescent="0.25">
      <c r="A378" s="541"/>
      <c r="B378" s="467" t="s">
        <v>120</v>
      </c>
      <c r="C378" s="484" t="s">
        <v>121</v>
      </c>
      <c r="D378" s="484" t="s">
        <v>122</v>
      </c>
      <c r="E378" s="485">
        <v>46172</v>
      </c>
      <c r="F378" s="484" t="s">
        <v>641</v>
      </c>
    </row>
    <row r="379" spans="1:16134" s="349" customFormat="1" x14ac:dyDescent="0.25">
      <c r="A379" s="467" t="s">
        <v>360</v>
      </c>
      <c r="B379" s="467" t="s">
        <v>947</v>
      </c>
      <c r="C379" s="484" t="s">
        <v>948</v>
      </c>
      <c r="D379" s="484" t="s">
        <v>949</v>
      </c>
      <c r="E379" s="485">
        <v>76281</v>
      </c>
      <c r="F379" s="484"/>
    </row>
    <row r="380" spans="1:16134" s="349" customFormat="1" ht="15" customHeight="1" x14ac:dyDescent="0.25">
      <c r="A380" s="467" t="s">
        <v>641</v>
      </c>
      <c r="B380" s="467" t="s">
        <v>950</v>
      </c>
      <c r="C380" s="484" t="s">
        <v>951</v>
      </c>
      <c r="D380" s="484" t="s">
        <v>952</v>
      </c>
      <c r="E380" s="485">
        <v>71699</v>
      </c>
      <c r="F380" s="484"/>
    </row>
    <row r="381" spans="1:16134" s="351" customFormat="1" x14ac:dyDescent="0.25">
      <c r="A381" s="541" t="s">
        <v>126</v>
      </c>
      <c r="B381" s="467" t="s">
        <v>1082</v>
      </c>
      <c r="C381" s="484" t="s">
        <v>1083</v>
      </c>
      <c r="D381" s="484" t="s">
        <v>1084</v>
      </c>
      <c r="E381" s="485">
        <v>46822</v>
      </c>
      <c r="F381" s="484" t="s">
        <v>641</v>
      </c>
      <c r="IW381" s="349"/>
      <c r="IX381" s="349"/>
      <c r="IY381" s="349"/>
      <c r="IZ381" s="349"/>
      <c r="JA381" s="349"/>
      <c r="JB381" s="349"/>
      <c r="JC381" s="349"/>
      <c r="JD381" s="349"/>
      <c r="JE381" s="349"/>
      <c r="JF381" s="349"/>
      <c r="JG381" s="349"/>
      <c r="JH381" s="349"/>
      <c r="JI381" s="349"/>
      <c r="JJ381" s="349"/>
      <c r="JK381" s="349"/>
      <c r="JL381" s="349"/>
      <c r="JM381" s="349"/>
      <c r="JN381" s="349"/>
      <c r="JO381" s="349"/>
      <c r="JP381" s="349"/>
      <c r="JQ381" s="349"/>
      <c r="JR381" s="349"/>
      <c r="JS381" s="349"/>
      <c r="JT381" s="349"/>
      <c r="JU381" s="349"/>
      <c r="JV381" s="349"/>
      <c r="JW381" s="349"/>
      <c r="JX381" s="349"/>
      <c r="JY381" s="349"/>
      <c r="JZ381" s="349"/>
      <c r="KA381" s="349"/>
      <c r="KB381" s="349"/>
      <c r="KC381" s="349"/>
      <c r="KD381" s="349"/>
      <c r="KE381" s="349"/>
      <c r="KF381" s="349"/>
      <c r="KG381" s="349"/>
      <c r="KH381" s="349"/>
      <c r="KI381" s="349"/>
      <c r="KJ381" s="349"/>
      <c r="KK381" s="349"/>
      <c r="KL381" s="349"/>
      <c r="KM381" s="349"/>
      <c r="KN381" s="349"/>
      <c r="KO381" s="349"/>
      <c r="KP381" s="349"/>
      <c r="KQ381" s="349"/>
      <c r="KR381" s="349"/>
      <c r="KS381" s="349"/>
      <c r="KT381" s="349"/>
      <c r="KU381" s="349"/>
      <c r="KV381" s="349"/>
      <c r="KW381" s="349"/>
      <c r="KX381" s="349"/>
      <c r="KY381" s="349"/>
      <c r="KZ381" s="349"/>
      <c r="LA381" s="349"/>
      <c r="LB381" s="349"/>
      <c r="LC381" s="349"/>
      <c r="LD381" s="349"/>
      <c r="LE381" s="349"/>
      <c r="LF381" s="349"/>
      <c r="LG381" s="349"/>
      <c r="LH381" s="349"/>
      <c r="LI381" s="349"/>
      <c r="LJ381" s="349"/>
      <c r="LK381" s="349"/>
      <c r="LL381" s="349"/>
      <c r="LM381" s="349"/>
      <c r="LN381" s="349"/>
      <c r="LO381" s="349"/>
      <c r="LP381" s="349"/>
      <c r="LQ381" s="349"/>
      <c r="LR381" s="349"/>
      <c r="LS381" s="349"/>
      <c r="LT381" s="349"/>
      <c r="LU381" s="349"/>
      <c r="LV381" s="349"/>
      <c r="LW381" s="349"/>
      <c r="LX381" s="349"/>
      <c r="LY381" s="349"/>
      <c r="LZ381" s="349"/>
      <c r="MA381" s="349"/>
      <c r="MB381" s="349"/>
      <c r="MC381" s="349"/>
      <c r="MD381" s="349"/>
      <c r="ME381" s="349"/>
      <c r="MF381" s="349"/>
      <c r="MG381" s="349"/>
      <c r="MH381" s="349"/>
      <c r="MI381" s="349"/>
      <c r="MJ381" s="349"/>
      <c r="MK381" s="349"/>
      <c r="ML381" s="349"/>
      <c r="MM381" s="349"/>
      <c r="MN381" s="349"/>
      <c r="MO381" s="349"/>
      <c r="MP381" s="349"/>
      <c r="MQ381" s="349"/>
      <c r="MR381" s="349"/>
      <c r="MS381" s="349"/>
      <c r="MT381" s="349"/>
      <c r="MU381" s="349"/>
      <c r="MV381" s="349"/>
      <c r="MW381" s="349"/>
      <c r="MX381" s="349"/>
      <c r="MY381" s="349"/>
      <c r="MZ381" s="349"/>
      <c r="NA381" s="349"/>
      <c r="NB381" s="349"/>
      <c r="NC381" s="349"/>
      <c r="ND381" s="349"/>
      <c r="NE381" s="349"/>
      <c r="NF381" s="349"/>
      <c r="NG381" s="349"/>
      <c r="NH381" s="349"/>
      <c r="NI381" s="349"/>
      <c r="NJ381" s="349"/>
      <c r="NK381" s="349"/>
      <c r="NL381" s="349"/>
      <c r="NM381" s="349"/>
      <c r="NN381" s="349"/>
      <c r="NO381" s="349"/>
      <c r="NP381" s="349"/>
      <c r="NQ381" s="349"/>
      <c r="NR381" s="349"/>
      <c r="NS381" s="349"/>
      <c r="NT381" s="349"/>
      <c r="NU381" s="349"/>
      <c r="NV381" s="349"/>
      <c r="NW381" s="349"/>
      <c r="NX381" s="349"/>
      <c r="NY381" s="349"/>
      <c r="NZ381" s="349"/>
      <c r="OA381" s="349"/>
      <c r="OB381" s="349"/>
      <c r="OC381" s="349"/>
      <c r="OD381" s="349"/>
      <c r="OE381" s="349"/>
      <c r="OF381" s="349"/>
      <c r="OG381" s="349"/>
      <c r="OH381" s="349"/>
      <c r="OI381" s="349"/>
      <c r="OJ381" s="349"/>
      <c r="OK381" s="349"/>
      <c r="OL381" s="349"/>
      <c r="OM381" s="349"/>
      <c r="ON381" s="349"/>
      <c r="OO381" s="349"/>
      <c r="OP381" s="349"/>
      <c r="OQ381" s="349"/>
      <c r="OR381" s="349"/>
      <c r="OS381" s="349"/>
      <c r="OT381" s="349"/>
      <c r="OU381" s="349"/>
      <c r="OV381" s="349"/>
      <c r="OW381" s="349"/>
      <c r="OX381" s="349"/>
      <c r="OY381" s="349"/>
      <c r="OZ381" s="349"/>
      <c r="PA381" s="349"/>
      <c r="PB381" s="349"/>
      <c r="PC381" s="349"/>
      <c r="PD381" s="349"/>
      <c r="PE381" s="349"/>
      <c r="PF381" s="349"/>
      <c r="PG381" s="349"/>
      <c r="PH381" s="349"/>
      <c r="PI381" s="349"/>
      <c r="PJ381" s="349"/>
      <c r="PK381" s="349"/>
      <c r="PL381" s="349"/>
      <c r="PM381" s="349"/>
      <c r="PN381" s="349"/>
      <c r="PO381" s="349"/>
      <c r="PP381" s="349"/>
      <c r="PQ381" s="349"/>
      <c r="PR381" s="349"/>
      <c r="PS381" s="349"/>
      <c r="PT381" s="349"/>
      <c r="PU381" s="349"/>
      <c r="PV381" s="349"/>
      <c r="PW381" s="349"/>
      <c r="PX381" s="349"/>
      <c r="PY381" s="349"/>
      <c r="PZ381" s="349"/>
      <c r="QA381" s="349"/>
      <c r="QB381" s="349"/>
      <c r="QC381" s="349"/>
      <c r="QD381" s="349"/>
      <c r="QE381" s="349"/>
      <c r="QF381" s="349"/>
      <c r="QG381" s="349"/>
      <c r="QH381" s="349"/>
      <c r="QI381" s="349"/>
      <c r="QJ381" s="349"/>
      <c r="QK381" s="349"/>
      <c r="QL381" s="349"/>
      <c r="QM381" s="349"/>
      <c r="QN381" s="349"/>
      <c r="QO381" s="349"/>
      <c r="QP381" s="349"/>
      <c r="QQ381" s="349"/>
      <c r="QR381" s="349"/>
      <c r="QS381" s="349"/>
      <c r="QT381" s="349"/>
      <c r="QU381" s="349"/>
      <c r="QV381" s="349"/>
      <c r="QW381" s="349"/>
      <c r="QX381" s="349"/>
      <c r="QY381" s="349"/>
      <c r="QZ381" s="349"/>
      <c r="RA381" s="349"/>
      <c r="RB381" s="349"/>
      <c r="RC381" s="349"/>
      <c r="RD381" s="349"/>
      <c r="RE381" s="349"/>
      <c r="RF381" s="349"/>
      <c r="RG381" s="349"/>
      <c r="RH381" s="349"/>
      <c r="RI381" s="349"/>
      <c r="RJ381" s="349"/>
      <c r="RK381" s="349"/>
      <c r="RL381" s="349"/>
      <c r="RM381" s="349"/>
      <c r="RN381" s="349"/>
      <c r="RO381" s="349"/>
      <c r="RP381" s="349"/>
      <c r="RQ381" s="349"/>
      <c r="RR381" s="349"/>
      <c r="RS381" s="349"/>
      <c r="RT381" s="349"/>
      <c r="RU381" s="349"/>
      <c r="RV381" s="349"/>
      <c r="RW381" s="349"/>
      <c r="RX381" s="349"/>
      <c r="RY381" s="349"/>
      <c r="RZ381" s="349"/>
      <c r="SA381" s="349"/>
      <c r="SB381" s="349"/>
      <c r="SC381" s="349"/>
      <c r="SD381" s="349"/>
      <c r="SE381" s="349"/>
      <c r="SF381" s="349"/>
      <c r="SG381" s="349"/>
      <c r="SH381" s="349"/>
      <c r="SI381" s="349"/>
      <c r="SJ381" s="349"/>
      <c r="SK381" s="349"/>
      <c r="SL381" s="349"/>
      <c r="SM381" s="349"/>
      <c r="SN381" s="349"/>
      <c r="SO381" s="349"/>
      <c r="SP381" s="349"/>
      <c r="SQ381" s="349"/>
      <c r="SR381" s="349"/>
      <c r="SS381" s="349"/>
      <c r="ST381" s="349"/>
      <c r="SU381" s="349"/>
      <c r="SV381" s="349"/>
      <c r="SW381" s="349"/>
      <c r="SX381" s="349"/>
      <c r="SY381" s="349"/>
      <c r="SZ381" s="349"/>
      <c r="TA381" s="349"/>
      <c r="TB381" s="349"/>
      <c r="TC381" s="349"/>
      <c r="TD381" s="349"/>
      <c r="TE381" s="349"/>
      <c r="TF381" s="349"/>
      <c r="TG381" s="349"/>
      <c r="TH381" s="349"/>
      <c r="TI381" s="349"/>
      <c r="TJ381" s="349"/>
      <c r="TK381" s="349"/>
      <c r="TL381" s="349"/>
      <c r="TM381" s="349"/>
      <c r="TN381" s="349"/>
      <c r="TO381" s="349"/>
      <c r="TP381" s="349"/>
      <c r="TQ381" s="349"/>
      <c r="TR381" s="349"/>
      <c r="TS381" s="349"/>
      <c r="TT381" s="349"/>
      <c r="TU381" s="349"/>
      <c r="TV381" s="349"/>
      <c r="TW381" s="349"/>
      <c r="TX381" s="349"/>
      <c r="TY381" s="349"/>
      <c r="TZ381" s="349"/>
      <c r="UA381" s="349"/>
      <c r="UB381" s="349"/>
      <c r="UC381" s="349"/>
      <c r="UD381" s="349"/>
      <c r="UE381" s="349"/>
      <c r="UF381" s="349"/>
      <c r="UG381" s="349"/>
      <c r="UH381" s="349"/>
      <c r="UI381" s="349"/>
      <c r="UJ381" s="349"/>
      <c r="UK381" s="349"/>
      <c r="UL381" s="349"/>
      <c r="UM381" s="349"/>
      <c r="UN381" s="349"/>
      <c r="UO381" s="349"/>
      <c r="UP381" s="349"/>
      <c r="UQ381" s="349"/>
      <c r="UR381" s="349"/>
      <c r="US381" s="349"/>
      <c r="UT381" s="349"/>
      <c r="UU381" s="349"/>
      <c r="UV381" s="349"/>
      <c r="UW381" s="349"/>
      <c r="UX381" s="349"/>
      <c r="UY381" s="349"/>
      <c r="UZ381" s="349"/>
      <c r="VA381" s="349"/>
      <c r="VB381" s="349"/>
      <c r="VC381" s="349"/>
      <c r="VD381" s="349"/>
      <c r="VE381" s="349"/>
      <c r="VF381" s="349"/>
      <c r="VG381" s="349"/>
      <c r="VH381" s="349"/>
      <c r="VI381" s="349"/>
      <c r="VJ381" s="349"/>
      <c r="VK381" s="349"/>
      <c r="VL381" s="349"/>
      <c r="VM381" s="349"/>
      <c r="VN381" s="349"/>
      <c r="VO381" s="349"/>
      <c r="VP381" s="349"/>
      <c r="VQ381" s="349"/>
      <c r="VR381" s="349"/>
      <c r="VS381" s="349"/>
      <c r="VT381" s="349"/>
      <c r="VU381" s="349"/>
      <c r="VV381" s="349"/>
      <c r="VW381" s="349"/>
      <c r="VX381" s="349"/>
      <c r="VY381" s="349"/>
      <c r="VZ381" s="349"/>
      <c r="WA381" s="349"/>
      <c r="WB381" s="349"/>
      <c r="WC381" s="349"/>
      <c r="WD381" s="349"/>
      <c r="WE381" s="349"/>
      <c r="WF381" s="349"/>
      <c r="WG381" s="349"/>
      <c r="WH381" s="349"/>
      <c r="WI381" s="349"/>
      <c r="WJ381" s="349"/>
      <c r="WK381" s="349"/>
      <c r="WL381" s="349"/>
      <c r="WM381" s="349"/>
      <c r="WN381" s="349"/>
      <c r="WO381" s="349"/>
      <c r="WP381" s="349"/>
      <c r="WQ381" s="349"/>
      <c r="WR381" s="349"/>
      <c r="WS381" s="349"/>
      <c r="WT381" s="349"/>
      <c r="WU381" s="349"/>
      <c r="WV381" s="349"/>
      <c r="WW381" s="349"/>
      <c r="WX381" s="349"/>
      <c r="WY381" s="349"/>
      <c r="WZ381" s="349"/>
      <c r="XA381" s="349"/>
      <c r="XB381" s="349"/>
      <c r="XC381" s="349"/>
      <c r="XD381" s="349"/>
      <c r="XE381" s="349"/>
      <c r="XF381" s="349"/>
      <c r="XG381" s="349"/>
      <c r="XH381" s="349"/>
      <c r="XI381" s="349"/>
      <c r="XJ381" s="349"/>
      <c r="XK381" s="349"/>
      <c r="XL381" s="349"/>
      <c r="XM381" s="349"/>
      <c r="XN381" s="349"/>
      <c r="XO381" s="349"/>
      <c r="XP381" s="349"/>
      <c r="XQ381" s="349"/>
      <c r="XR381" s="349"/>
      <c r="XS381" s="349"/>
      <c r="XT381" s="349"/>
      <c r="XU381" s="349"/>
      <c r="XV381" s="349"/>
      <c r="XW381" s="349"/>
      <c r="XX381" s="349"/>
      <c r="XY381" s="349"/>
      <c r="XZ381" s="349"/>
      <c r="YA381" s="349"/>
      <c r="YB381" s="349"/>
      <c r="YC381" s="349"/>
      <c r="YD381" s="349"/>
      <c r="YE381" s="349"/>
      <c r="YF381" s="349"/>
      <c r="YG381" s="349"/>
      <c r="YH381" s="349"/>
      <c r="YI381" s="349"/>
      <c r="YJ381" s="349"/>
      <c r="YK381" s="349"/>
      <c r="YL381" s="349"/>
      <c r="YM381" s="349"/>
      <c r="YN381" s="349"/>
      <c r="YO381" s="349"/>
      <c r="YP381" s="349"/>
      <c r="YQ381" s="349"/>
      <c r="YR381" s="349"/>
      <c r="YS381" s="349"/>
      <c r="YT381" s="349"/>
      <c r="YU381" s="349"/>
      <c r="YV381" s="349"/>
      <c r="YW381" s="349"/>
      <c r="YX381" s="349"/>
      <c r="YY381" s="349"/>
      <c r="YZ381" s="349"/>
      <c r="ZA381" s="349"/>
      <c r="ZB381" s="349"/>
      <c r="ZC381" s="349"/>
      <c r="ZD381" s="349"/>
      <c r="ZE381" s="349"/>
      <c r="ZF381" s="349"/>
      <c r="ZG381" s="349"/>
      <c r="ZH381" s="349"/>
      <c r="ZI381" s="349"/>
      <c r="ZJ381" s="349"/>
      <c r="ZK381" s="349"/>
      <c r="ZL381" s="349"/>
      <c r="ZM381" s="349"/>
      <c r="ZN381" s="349"/>
      <c r="ZO381" s="349"/>
      <c r="ZP381" s="349"/>
      <c r="ZQ381" s="349"/>
      <c r="ZR381" s="349"/>
      <c r="ZS381" s="349"/>
      <c r="ZT381" s="349"/>
      <c r="ZU381" s="349"/>
      <c r="ZV381" s="349"/>
      <c r="ZW381" s="349"/>
      <c r="ZX381" s="349"/>
      <c r="ZY381" s="349"/>
      <c r="ZZ381" s="349"/>
      <c r="AAA381" s="349"/>
      <c r="AAB381" s="349"/>
      <c r="AAC381" s="349"/>
      <c r="AAD381" s="349"/>
      <c r="AAE381" s="349"/>
      <c r="AAF381" s="349"/>
      <c r="AAG381" s="349"/>
      <c r="AAH381" s="349"/>
      <c r="AAI381" s="349"/>
      <c r="AAJ381" s="349"/>
      <c r="AAK381" s="349"/>
      <c r="AAL381" s="349"/>
      <c r="AAM381" s="349"/>
      <c r="AAN381" s="349"/>
      <c r="AAO381" s="349"/>
      <c r="AAP381" s="349"/>
      <c r="AAQ381" s="349"/>
      <c r="AAR381" s="349"/>
      <c r="AAS381" s="349"/>
      <c r="AAT381" s="349"/>
      <c r="AAU381" s="349"/>
      <c r="AAV381" s="349"/>
      <c r="AAW381" s="349"/>
      <c r="AAX381" s="349"/>
      <c r="AAY381" s="349"/>
      <c r="AAZ381" s="349"/>
      <c r="ABA381" s="349"/>
      <c r="ABB381" s="349"/>
      <c r="ABC381" s="349"/>
      <c r="ABD381" s="349"/>
      <c r="ABE381" s="349"/>
      <c r="ABF381" s="349"/>
      <c r="ABG381" s="349"/>
      <c r="ABH381" s="349"/>
      <c r="ABI381" s="349"/>
      <c r="ABJ381" s="349"/>
      <c r="ABK381" s="349"/>
      <c r="ABL381" s="349"/>
      <c r="ABM381" s="349"/>
      <c r="ABN381" s="349"/>
      <c r="ABO381" s="349"/>
      <c r="ABP381" s="349"/>
      <c r="ABQ381" s="349"/>
      <c r="ABR381" s="349"/>
      <c r="ABS381" s="349"/>
      <c r="ABT381" s="349"/>
      <c r="ABU381" s="349"/>
      <c r="ABV381" s="349"/>
      <c r="ABW381" s="349"/>
      <c r="ABX381" s="349"/>
      <c r="ABY381" s="349"/>
      <c r="ABZ381" s="349"/>
      <c r="ACA381" s="349"/>
      <c r="ACB381" s="349"/>
      <c r="ACC381" s="349"/>
      <c r="ACD381" s="349"/>
      <c r="ACE381" s="349"/>
      <c r="ACF381" s="349"/>
      <c r="ACG381" s="349"/>
      <c r="ACH381" s="349"/>
      <c r="ACI381" s="349"/>
      <c r="ACJ381" s="349"/>
      <c r="ACK381" s="349"/>
      <c r="ACL381" s="349"/>
      <c r="ACM381" s="349"/>
      <c r="ACN381" s="349"/>
      <c r="ACO381" s="349"/>
      <c r="ACP381" s="349"/>
      <c r="ACQ381" s="349"/>
      <c r="ACR381" s="349"/>
      <c r="ACS381" s="349"/>
      <c r="ACT381" s="349"/>
      <c r="ACU381" s="349"/>
      <c r="ACV381" s="349"/>
      <c r="ACW381" s="349"/>
      <c r="ACX381" s="349"/>
      <c r="ACY381" s="349"/>
      <c r="ACZ381" s="349"/>
      <c r="ADA381" s="349"/>
      <c r="ADB381" s="349"/>
      <c r="ADC381" s="349"/>
      <c r="ADD381" s="349"/>
      <c r="ADE381" s="349"/>
      <c r="ADF381" s="349"/>
      <c r="ADG381" s="349"/>
      <c r="ADH381" s="349"/>
      <c r="ADI381" s="349"/>
      <c r="ADJ381" s="349"/>
      <c r="ADK381" s="349"/>
      <c r="ADL381" s="349"/>
      <c r="ADM381" s="349"/>
      <c r="ADN381" s="349"/>
      <c r="ADO381" s="349"/>
      <c r="ADP381" s="349"/>
      <c r="ADQ381" s="349"/>
      <c r="ADR381" s="349"/>
      <c r="ADS381" s="349"/>
      <c r="ADT381" s="349"/>
      <c r="ADU381" s="349"/>
      <c r="ADV381" s="349"/>
      <c r="ADW381" s="349"/>
      <c r="ADX381" s="349"/>
      <c r="ADY381" s="349"/>
      <c r="ADZ381" s="349"/>
      <c r="AEA381" s="349"/>
      <c r="AEB381" s="349"/>
      <c r="AEC381" s="349"/>
      <c r="AED381" s="349"/>
      <c r="AEE381" s="349"/>
      <c r="AEF381" s="349"/>
      <c r="AEG381" s="349"/>
      <c r="AEH381" s="349"/>
      <c r="AEI381" s="349"/>
      <c r="AEJ381" s="349"/>
      <c r="AEK381" s="349"/>
      <c r="AEL381" s="349"/>
      <c r="AEM381" s="349"/>
      <c r="AEN381" s="349"/>
      <c r="AEO381" s="349"/>
      <c r="AEP381" s="349"/>
      <c r="AEQ381" s="349"/>
      <c r="AER381" s="349"/>
      <c r="AES381" s="349"/>
      <c r="AET381" s="349"/>
      <c r="AEU381" s="349"/>
      <c r="AEV381" s="349"/>
      <c r="AEW381" s="349"/>
      <c r="AEX381" s="349"/>
      <c r="AEY381" s="349"/>
      <c r="AEZ381" s="349"/>
      <c r="AFA381" s="349"/>
      <c r="AFB381" s="349"/>
      <c r="AFC381" s="349"/>
      <c r="AFD381" s="349"/>
      <c r="AFE381" s="349"/>
      <c r="AFF381" s="349"/>
      <c r="AFG381" s="349"/>
      <c r="AFH381" s="349"/>
      <c r="AFI381" s="349"/>
      <c r="AFJ381" s="349"/>
      <c r="AFK381" s="349"/>
      <c r="AFL381" s="349"/>
      <c r="AFM381" s="349"/>
      <c r="AFN381" s="349"/>
      <c r="AFO381" s="349"/>
      <c r="AFP381" s="349"/>
      <c r="AFQ381" s="349"/>
      <c r="AFR381" s="349"/>
      <c r="AFS381" s="349"/>
      <c r="AFT381" s="349"/>
      <c r="AFU381" s="349"/>
      <c r="AFV381" s="349"/>
      <c r="AFW381" s="349"/>
      <c r="AFX381" s="349"/>
      <c r="AFY381" s="349"/>
      <c r="AFZ381" s="349"/>
      <c r="AGA381" s="349"/>
      <c r="AGB381" s="349"/>
      <c r="AGC381" s="349"/>
      <c r="AGD381" s="349"/>
      <c r="AGE381" s="349"/>
      <c r="AGF381" s="349"/>
      <c r="AGG381" s="349"/>
      <c r="AGH381" s="349"/>
      <c r="AGI381" s="349"/>
      <c r="AGJ381" s="349"/>
      <c r="AGK381" s="349"/>
      <c r="AGL381" s="349"/>
      <c r="AGM381" s="349"/>
      <c r="AGN381" s="349"/>
      <c r="AGO381" s="349"/>
      <c r="AGP381" s="349"/>
      <c r="AGQ381" s="349"/>
      <c r="AGR381" s="349"/>
      <c r="AGS381" s="349"/>
      <c r="AGT381" s="349"/>
      <c r="AGU381" s="349"/>
      <c r="AGV381" s="349"/>
      <c r="AGW381" s="349"/>
      <c r="AGX381" s="349"/>
      <c r="AGY381" s="349"/>
      <c r="AGZ381" s="349"/>
      <c r="AHA381" s="349"/>
      <c r="AHB381" s="349"/>
      <c r="AHC381" s="349"/>
      <c r="AHD381" s="349"/>
      <c r="AHE381" s="349"/>
      <c r="AHF381" s="349"/>
      <c r="AHG381" s="349"/>
      <c r="AHH381" s="349"/>
      <c r="AHI381" s="349"/>
      <c r="AHJ381" s="349"/>
      <c r="AHK381" s="349"/>
      <c r="AHL381" s="349"/>
      <c r="AHM381" s="349"/>
      <c r="AHN381" s="349"/>
      <c r="AHO381" s="349"/>
      <c r="AHP381" s="349"/>
      <c r="AHQ381" s="349"/>
      <c r="AHR381" s="349"/>
      <c r="AHS381" s="349"/>
      <c r="AHT381" s="349"/>
      <c r="AHU381" s="349"/>
      <c r="AHV381" s="349"/>
      <c r="AHW381" s="349"/>
      <c r="AHX381" s="349"/>
      <c r="AHY381" s="349"/>
      <c r="AHZ381" s="349"/>
      <c r="AIA381" s="349"/>
      <c r="AIB381" s="349"/>
      <c r="AIC381" s="349"/>
      <c r="AID381" s="349"/>
      <c r="AIE381" s="349"/>
      <c r="AIF381" s="349"/>
      <c r="AIG381" s="349"/>
      <c r="AIH381" s="349"/>
      <c r="AII381" s="349"/>
      <c r="AIJ381" s="349"/>
      <c r="AIK381" s="349"/>
      <c r="AIL381" s="349"/>
      <c r="AIM381" s="349"/>
      <c r="AIN381" s="349"/>
      <c r="AIO381" s="349"/>
      <c r="AIP381" s="349"/>
      <c r="AIQ381" s="349"/>
      <c r="AIR381" s="349"/>
      <c r="AIS381" s="349"/>
      <c r="AIT381" s="349"/>
      <c r="AIU381" s="349"/>
      <c r="AIV381" s="349"/>
      <c r="AIW381" s="349"/>
      <c r="AIX381" s="349"/>
      <c r="AIY381" s="349"/>
      <c r="AIZ381" s="349"/>
      <c r="AJA381" s="349"/>
      <c r="AJB381" s="349"/>
      <c r="AJC381" s="349"/>
      <c r="AJD381" s="349"/>
      <c r="AJE381" s="349"/>
      <c r="AJF381" s="349"/>
      <c r="AJG381" s="349"/>
      <c r="AJH381" s="349"/>
      <c r="AJI381" s="349"/>
      <c r="AJJ381" s="349"/>
      <c r="AJK381" s="349"/>
      <c r="AJL381" s="349"/>
      <c r="AJM381" s="349"/>
      <c r="AJN381" s="349"/>
      <c r="AJO381" s="349"/>
      <c r="AJP381" s="349"/>
      <c r="AJQ381" s="349"/>
      <c r="AJR381" s="349"/>
      <c r="AJS381" s="349"/>
      <c r="AJT381" s="349"/>
      <c r="AJU381" s="349"/>
      <c r="AJV381" s="349"/>
      <c r="AJW381" s="349"/>
      <c r="AJX381" s="349"/>
      <c r="AJY381" s="349"/>
      <c r="AJZ381" s="349"/>
      <c r="AKA381" s="349"/>
      <c r="AKB381" s="349"/>
      <c r="AKC381" s="349"/>
      <c r="AKD381" s="349"/>
      <c r="AKE381" s="349"/>
      <c r="AKF381" s="349"/>
      <c r="AKG381" s="349"/>
      <c r="AKH381" s="349"/>
      <c r="AKI381" s="349"/>
      <c r="AKJ381" s="349"/>
      <c r="AKK381" s="349"/>
      <c r="AKL381" s="349"/>
      <c r="AKM381" s="349"/>
      <c r="AKN381" s="349"/>
      <c r="AKO381" s="349"/>
      <c r="AKP381" s="349"/>
      <c r="AKQ381" s="349"/>
      <c r="AKR381" s="349"/>
      <c r="AKS381" s="349"/>
      <c r="AKT381" s="349"/>
      <c r="AKU381" s="349"/>
      <c r="AKV381" s="349"/>
      <c r="AKW381" s="349"/>
      <c r="AKX381" s="349"/>
      <c r="AKY381" s="349"/>
      <c r="AKZ381" s="349"/>
      <c r="ALA381" s="349"/>
      <c r="ALB381" s="349"/>
      <c r="ALC381" s="349"/>
      <c r="ALD381" s="349"/>
      <c r="ALE381" s="349"/>
      <c r="ALF381" s="349"/>
      <c r="ALG381" s="349"/>
      <c r="ALH381" s="349"/>
      <c r="ALI381" s="349"/>
      <c r="ALJ381" s="349"/>
      <c r="ALK381" s="349"/>
      <c r="ALL381" s="349"/>
      <c r="ALM381" s="349"/>
      <c r="ALN381" s="349"/>
      <c r="ALO381" s="349"/>
      <c r="ALP381" s="349"/>
      <c r="ALQ381" s="349"/>
      <c r="ALR381" s="349"/>
      <c r="ALS381" s="349"/>
      <c r="ALT381" s="349"/>
      <c r="ALU381" s="349"/>
      <c r="ALV381" s="349"/>
      <c r="ALW381" s="349"/>
      <c r="ALX381" s="349"/>
      <c r="ALY381" s="349"/>
      <c r="ALZ381" s="349"/>
      <c r="AMA381" s="349"/>
      <c r="AMB381" s="349"/>
      <c r="AMC381" s="349"/>
      <c r="AMD381" s="349"/>
      <c r="AME381" s="349"/>
      <c r="AMF381" s="349"/>
      <c r="AMG381" s="349"/>
      <c r="AMH381" s="349"/>
      <c r="AMI381" s="349"/>
      <c r="AMJ381" s="349"/>
      <c r="AMK381" s="349"/>
      <c r="AML381" s="349"/>
      <c r="AMM381" s="349"/>
      <c r="AMN381" s="349"/>
      <c r="AMO381" s="349"/>
      <c r="AMP381" s="349"/>
      <c r="AMQ381" s="349"/>
      <c r="AMR381" s="349"/>
      <c r="AMS381" s="349"/>
      <c r="AMT381" s="349"/>
      <c r="AMU381" s="349"/>
      <c r="AMV381" s="349"/>
      <c r="AMW381" s="349"/>
      <c r="AMX381" s="349"/>
      <c r="AMY381" s="349"/>
      <c r="AMZ381" s="349"/>
      <c r="ANA381" s="349"/>
      <c r="ANB381" s="349"/>
      <c r="ANC381" s="349"/>
      <c r="AND381" s="349"/>
      <c r="ANE381" s="349"/>
      <c r="ANF381" s="349"/>
      <c r="ANG381" s="349"/>
      <c r="ANH381" s="349"/>
      <c r="ANI381" s="349"/>
      <c r="ANJ381" s="349"/>
      <c r="ANK381" s="349"/>
      <c r="ANL381" s="349"/>
      <c r="ANM381" s="349"/>
      <c r="ANN381" s="349"/>
      <c r="ANO381" s="349"/>
      <c r="ANP381" s="349"/>
      <c r="ANQ381" s="349"/>
      <c r="ANR381" s="349"/>
      <c r="ANS381" s="349"/>
      <c r="ANT381" s="349"/>
      <c r="ANU381" s="349"/>
      <c r="ANV381" s="349"/>
      <c r="ANW381" s="349"/>
      <c r="ANX381" s="349"/>
      <c r="ANY381" s="349"/>
      <c r="ANZ381" s="349"/>
      <c r="AOA381" s="349"/>
      <c r="AOB381" s="349"/>
      <c r="AOC381" s="349"/>
      <c r="AOD381" s="349"/>
      <c r="AOE381" s="349"/>
      <c r="AOF381" s="349"/>
      <c r="AOG381" s="349"/>
      <c r="AOH381" s="349"/>
      <c r="AOI381" s="349"/>
      <c r="AOJ381" s="349"/>
      <c r="AOK381" s="349"/>
      <c r="AOL381" s="349"/>
      <c r="AOM381" s="349"/>
      <c r="AON381" s="349"/>
      <c r="AOO381" s="349"/>
      <c r="AOP381" s="349"/>
      <c r="AOQ381" s="349"/>
      <c r="AOR381" s="349"/>
      <c r="AOS381" s="349"/>
      <c r="AOT381" s="349"/>
      <c r="AOU381" s="349"/>
      <c r="AOV381" s="349"/>
      <c r="AOW381" s="349"/>
      <c r="AOX381" s="349"/>
      <c r="AOY381" s="349"/>
      <c r="AOZ381" s="349"/>
      <c r="APA381" s="349"/>
      <c r="APB381" s="349"/>
      <c r="APC381" s="349"/>
      <c r="APD381" s="349"/>
      <c r="APE381" s="349"/>
      <c r="APF381" s="349"/>
      <c r="APG381" s="349"/>
      <c r="APH381" s="349"/>
      <c r="API381" s="349"/>
      <c r="APJ381" s="349"/>
      <c r="APK381" s="349"/>
      <c r="APL381" s="349"/>
      <c r="APM381" s="349"/>
      <c r="APN381" s="349"/>
      <c r="APO381" s="349"/>
      <c r="APP381" s="349"/>
      <c r="APQ381" s="349"/>
      <c r="APR381" s="349"/>
      <c r="APS381" s="349"/>
      <c r="APT381" s="349"/>
      <c r="APU381" s="349"/>
      <c r="APV381" s="349"/>
      <c r="APW381" s="349"/>
      <c r="APX381" s="349"/>
      <c r="APY381" s="349"/>
      <c r="APZ381" s="349"/>
      <c r="AQA381" s="349"/>
      <c r="AQB381" s="349"/>
      <c r="AQC381" s="349"/>
      <c r="AQD381" s="349"/>
      <c r="AQE381" s="349"/>
      <c r="AQF381" s="349"/>
      <c r="AQG381" s="349"/>
      <c r="AQH381" s="349"/>
      <c r="AQI381" s="349"/>
      <c r="AQJ381" s="349"/>
      <c r="AQK381" s="349"/>
      <c r="AQL381" s="349"/>
      <c r="AQM381" s="349"/>
      <c r="AQN381" s="349"/>
      <c r="AQO381" s="349"/>
      <c r="AQP381" s="349"/>
      <c r="AQQ381" s="349"/>
      <c r="AQR381" s="349"/>
      <c r="AQS381" s="349"/>
      <c r="AQT381" s="349"/>
      <c r="AQU381" s="349"/>
      <c r="AQV381" s="349"/>
      <c r="AQW381" s="349"/>
      <c r="AQX381" s="349"/>
      <c r="AQY381" s="349"/>
      <c r="AQZ381" s="349"/>
      <c r="ARA381" s="349"/>
      <c r="ARB381" s="349"/>
      <c r="ARC381" s="349"/>
      <c r="ARD381" s="349"/>
      <c r="ARE381" s="349"/>
      <c r="ARF381" s="349"/>
      <c r="ARG381" s="349"/>
      <c r="ARH381" s="349"/>
      <c r="ARI381" s="349"/>
      <c r="ARJ381" s="349"/>
      <c r="ARK381" s="349"/>
      <c r="ARL381" s="349"/>
      <c r="ARM381" s="349"/>
      <c r="ARN381" s="349"/>
      <c r="ARO381" s="349"/>
      <c r="ARP381" s="349"/>
      <c r="ARQ381" s="349"/>
      <c r="ARR381" s="349"/>
      <c r="ARS381" s="349"/>
      <c r="ART381" s="349"/>
      <c r="ARU381" s="349"/>
      <c r="ARV381" s="349"/>
      <c r="ARW381" s="349"/>
      <c r="ARX381" s="349"/>
      <c r="ARY381" s="349"/>
      <c r="ARZ381" s="349"/>
      <c r="ASA381" s="349"/>
      <c r="ASB381" s="349"/>
      <c r="ASC381" s="349"/>
      <c r="ASD381" s="349"/>
      <c r="ASE381" s="349"/>
      <c r="ASF381" s="349"/>
      <c r="ASG381" s="349"/>
      <c r="ASH381" s="349"/>
      <c r="ASI381" s="349"/>
      <c r="ASJ381" s="349"/>
      <c r="ASK381" s="349"/>
      <c r="ASL381" s="349"/>
      <c r="ASM381" s="349"/>
      <c r="ASN381" s="349"/>
      <c r="ASO381" s="349"/>
      <c r="ASP381" s="349"/>
      <c r="ASQ381" s="349"/>
      <c r="ASR381" s="349"/>
      <c r="ASS381" s="349"/>
      <c r="AST381" s="349"/>
      <c r="ASU381" s="349"/>
      <c r="ASV381" s="349"/>
      <c r="ASW381" s="349"/>
      <c r="ASX381" s="349"/>
      <c r="ASY381" s="349"/>
      <c r="ASZ381" s="349"/>
      <c r="ATA381" s="349"/>
      <c r="ATB381" s="349"/>
      <c r="ATC381" s="349"/>
      <c r="ATD381" s="349"/>
      <c r="ATE381" s="349"/>
      <c r="ATF381" s="349"/>
      <c r="ATG381" s="349"/>
      <c r="ATH381" s="349"/>
      <c r="ATI381" s="349"/>
      <c r="ATJ381" s="349"/>
      <c r="ATK381" s="349"/>
      <c r="ATL381" s="349"/>
      <c r="ATM381" s="349"/>
      <c r="ATN381" s="349"/>
      <c r="ATO381" s="349"/>
      <c r="ATP381" s="349"/>
      <c r="ATQ381" s="349"/>
      <c r="ATR381" s="349"/>
      <c r="ATS381" s="349"/>
      <c r="ATT381" s="349"/>
      <c r="ATU381" s="349"/>
      <c r="ATV381" s="349"/>
      <c r="ATW381" s="349"/>
      <c r="ATX381" s="349"/>
      <c r="ATY381" s="349"/>
      <c r="ATZ381" s="349"/>
      <c r="AUA381" s="349"/>
      <c r="AUB381" s="349"/>
      <c r="AUC381" s="349"/>
      <c r="AUD381" s="349"/>
      <c r="AUE381" s="349"/>
      <c r="AUF381" s="349"/>
      <c r="AUG381" s="349"/>
      <c r="AUH381" s="349"/>
      <c r="AUI381" s="349"/>
      <c r="AUJ381" s="349"/>
      <c r="AUK381" s="349"/>
      <c r="AUL381" s="349"/>
      <c r="AUM381" s="349"/>
      <c r="AUN381" s="349"/>
      <c r="AUO381" s="349"/>
      <c r="AUP381" s="349"/>
      <c r="AUQ381" s="349"/>
      <c r="AUR381" s="349"/>
      <c r="AUS381" s="349"/>
      <c r="AUT381" s="349"/>
      <c r="AUU381" s="349"/>
      <c r="AUV381" s="349"/>
      <c r="AUW381" s="349"/>
      <c r="AUX381" s="349"/>
      <c r="AUY381" s="349"/>
      <c r="AUZ381" s="349"/>
      <c r="AVA381" s="349"/>
      <c r="AVB381" s="349"/>
      <c r="AVC381" s="349"/>
      <c r="AVD381" s="349"/>
      <c r="AVE381" s="349"/>
      <c r="AVF381" s="349"/>
      <c r="AVG381" s="349"/>
      <c r="AVH381" s="349"/>
      <c r="AVI381" s="349"/>
      <c r="AVJ381" s="349"/>
      <c r="AVK381" s="349"/>
      <c r="AVL381" s="349"/>
      <c r="AVM381" s="349"/>
      <c r="AVN381" s="349"/>
      <c r="AVO381" s="349"/>
      <c r="AVP381" s="349"/>
      <c r="AVQ381" s="349"/>
      <c r="AVR381" s="349"/>
      <c r="AVS381" s="349"/>
      <c r="AVT381" s="349"/>
      <c r="AVU381" s="349"/>
      <c r="AVV381" s="349"/>
      <c r="AVW381" s="349"/>
      <c r="AVX381" s="349"/>
      <c r="AVY381" s="349"/>
      <c r="AVZ381" s="349"/>
      <c r="AWA381" s="349"/>
      <c r="AWB381" s="349"/>
      <c r="AWC381" s="349"/>
      <c r="AWD381" s="349"/>
      <c r="AWE381" s="349"/>
      <c r="AWF381" s="349"/>
      <c r="AWG381" s="349"/>
      <c r="AWH381" s="349"/>
      <c r="AWI381" s="349"/>
      <c r="AWJ381" s="349"/>
      <c r="AWK381" s="349"/>
      <c r="AWL381" s="349"/>
      <c r="AWM381" s="349"/>
      <c r="AWN381" s="349"/>
      <c r="AWO381" s="349"/>
      <c r="AWP381" s="349"/>
      <c r="AWQ381" s="349"/>
      <c r="AWR381" s="349"/>
      <c r="AWS381" s="349"/>
      <c r="AWT381" s="349"/>
      <c r="AWU381" s="349"/>
      <c r="AWV381" s="349"/>
      <c r="AWW381" s="349"/>
      <c r="AWX381" s="349"/>
      <c r="AWY381" s="349"/>
      <c r="AWZ381" s="349"/>
      <c r="AXA381" s="349"/>
      <c r="AXB381" s="349"/>
      <c r="AXC381" s="349"/>
      <c r="AXD381" s="349"/>
      <c r="AXE381" s="349"/>
      <c r="AXF381" s="349"/>
      <c r="AXG381" s="349"/>
      <c r="AXH381" s="349"/>
      <c r="AXI381" s="349"/>
      <c r="AXJ381" s="349"/>
      <c r="AXK381" s="349"/>
      <c r="AXL381" s="349"/>
      <c r="AXM381" s="349"/>
      <c r="AXN381" s="349"/>
      <c r="AXO381" s="349"/>
      <c r="AXP381" s="349"/>
      <c r="AXQ381" s="349"/>
      <c r="AXR381" s="349"/>
      <c r="AXS381" s="349"/>
      <c r="AXT381" s="349"/>
      <c r="AXU381" s="349"/>
      <c r="AXV381" s="349"/>
      <c r="AXW381" s="349"/>
      <c r="AXX381" s="349"/>
      <c r="AXY381" s="349"/>
      <c r="AXZ381" s="349"/>
      <c r="AYA381" s="349"/>
      <c r="AYB381" s="349"/>
      <c r="AYC381" s="349"/>
      <c r="AYD381" s="349"/>
      <c r="AYE381" s="349"/>
      <c r="AYF381" s="349"/>
      <c r="AYG381" s="349"/>
      <c r="AYH381" s="349"/>
      <c r="AYI381" s="349"/>
      <c r="AYJ381" s="349"/>
      <c r="AYK381" s="349"/>
      <c r="AYL381" s="349"/>
      <c r="AYM381" s="349"/>
      <c r="AYN381" s="349"/>
      <c r="AYO381" s="349"/>
      <c r="AYP381" s="349"/>
      <c r="AYQ381" s="349"/>
      <c r="AYR381" s="349"/>
      <c r="AYS381" s="349"/>
      <c r="AYT381" s="349"/>
      <c r="AYU381" s="349"/>
      <c r="AYV381" s="349"/>
      <c r="AYW381" s="349"/>
      <c r="AYX381" s="349"/>
      <c r="AYY381" s="349"/>
      <c r="AYZ381" s="349"/>
      <c r="AZA381" s="349"/>
      <c r="AZB381" s="349"/>
      <c r="AZC381" s="349"/>
      <c r="AZD381" s="349"/>
      <c r="AZE381" s="349"/>
      <c r="AZF381" s="349"/>
      <c r="AZG381" s="349"/>
      <c r="AZH381" s="349"/>
      <c r="AZI381" s="349"/>
      <c r="AZJ381" s="349"/>
      <c r="AZK381" s="349"/>
      <c r="AZL381" s="349"/>
      <c r="AZM381" s="349"/>
      <c r="AZN381" s="349"/>
      <c r="AZO381" s="349"/>
      <c r="AZP381" s="349"/>
      <c r="AZQ381" s="349"/>
      <c r="AZR381" s="349"/>
      <c r="AZS381" s="349"/>
      <c r="AZT381" s="349"/>
      <c r="AZU381" s="349"/>
      <c r="AZV381" s="349"/>
      <c r="AZW381" s="349"/>
      <c r="AZX381" s="349"/>
      <c r="AZY381" s="349"/>
      <c r="AZZ381" s="349"/>
      <c r="BAA381" s="349"/>
      <c r="BAB381" s="349"/>
      <c r="BAC381" s="349"/>
      <c r="BAD381" s="349"/>
      <c r="BAE381" s="349"/>
      <c r="BAF381" s="349"/>
      <c r="BAG381" s="349"/>
      <c r="BAH381" s="349"/>
      <c r="BAI381" s="349"/>
      <c r="BAJ381" s="349"/>
      <c r="BAK381" s="349"/>
      <c r="BAL381" s="349"/>
      <c r="BAM381" s="349"/>
      <c r="BAN381" s="349"/>
      <c r="BAO381" s="349"/>
      <c r="BAP381" s="349"/>
      <c r="BAQ381" s="349"/>
      <c r="BAR381" s="349"/>
      <c r="BAS381" s="349"/>
      <c r="BAT381" s="349"/>
      <c r="BAU381" s="349"/>
      <c r="BAV381" s="349"/>
      <c r="BAW381" s="349"/>
      <c r="BAX381" s="349"/>
      <c r="BAY381" s="349"/>
      <c r="BAZ381" s="349"/>
      <c r="BBA381" s="349"/>
      <c r="BBB381" s="349"/>
      <c r="BBC381" s="349"/>
      <c r="BBD381" s="349"/>
      <c r="BBE381" s="349"/>
      <c r="BBF381" s="349"/>
      <c r="BBG381" s="349"/>
      <c r="BBH381" s="349"/>
      <c r="BBI381" s="349"/>
      <c r="BBJ381" s="349"/>
      <c r="BBK381" s="349"/>
      <c r="BBL381" s="349"/>
      <c r="BBM381" s="349"/>
      <c r="BBN381" s="349"/>
      <c r="BBO381" s="349"/>
      <c r="BBP381" s="349"/>
      <c r="BBQ381" s="349"/>
      <c r="BBR381" s="349"/>
      <c r="BBS381" s="349"/>
      <c r="BBT381" s="349"/>
      <c r="BBU381" s="349"/>
      <c r="BBV381" s="349"/>
      <c r="BBW381" s="349"/>
      <c r="BBX381" s="349"/>
      <c r="BBY381" s="349"/>
      <c r="BBZ381" s="349"/>
      <c r="BCA381" s="349"/>
      <c r="BCB381" s="349"/>
      <c r="BCC381" s="349"/>
      <c r="BCD381" s="349"/>
      <c r="BCE381" s="349"/>
      <c r="BCF381" s="349"/>
      <c r="BCG381" s="349"/>
      <c r="BCH381" s="349"/>
      <c r="BCI381" s="349"/>
      <c r="BCJ381" s="349"/>
      <c r="BCK381" s="349"/>
      <c r="BCL381" s="349"/>
      <c r="BCM381" s="349"/>
      <c r="BCN381" s="349"/>
      <c r="BCO381" s="349"/>
      <c r="BCP381" s="349"/>
      <c r="BCQ381" s="349"/>
      <c r="BCR381" s="349"/>
      <c r="BCS381" s="349"/>
      <c r="BCT381" s="349"/>
      <c r="BCU381" s="349"/>
      <c r="BCV381" s="349"/>
      <c r="BCW381" s="349"/>
      <c r="BCX381" s="349"/>
      <c r="BCY381" s="349"/>
      <c r="BCZ381" s="349"/>
      <c r="BDA381" s="349"/>
      <c r="BDB381" s="349"/>
      <c r="BDC381" s="349"/>
      <c r="BDD381" s="349"/>
      <c r="BDE381" s="349"/>
      <c r="BDF381" s="349"/>
      <c r="BDG381" s="349"/>
      <c r="BDH381" s="349"/>
      <c r="BDI381" s="349"/>
      <c r="BDJ381" s="349"/>
      <c r="BDK381" s="349"/>
      <c r="BDL381" s="349"/>
      <c r="BDM381" s="349"/>
      <c r="BDN381" s="349"/>
      <c r="BDO381" s="349"/>
      <c r="BDP381" s="349"/>
      <c r="BDQ381" s="349"/>
      <c r="BDR381" s="349"/>
      <c r="BDS381" s="349"/>
      <c r="BDT381" s="349"/>
      <c r="BDU381" s="349"/>
      <c r="BDV381" s="349"/>
      <c r="BDW381" s="349"/>
      <c r="BDX381" s="349"/>
      <c r="BDY381" s="349"/>
      <c r="BDZ381" s="349"/>
      <c r="BEA381" s="349"/>
      <c r="BEB381" s="349"/>
      <c r="BEC381" s="349"/>
      <c r="BED381" s="349"/>
      <c r="BEE381" s="349"/>
      <c r="BEF381" s="349"/>
      <c r="BEG381" s="349"/>
      <c r="BEH381" s="349"/>
      <c r="BEI381" s="349"/>
      <c r="BEJ381" s="349"/>
      <c r="BEK381" s="349"/>
      <c r="BEL381" s="349"/>
      <c r="BEM381" s="349"/>
      <c r="BEN381" s="349"/>
      <c r="BEO381" s="349"/>
      <c r="BEP381" s="349"/>
      <c r="BEQ381" s="349"/>
      <c r="BER381" s="349"/>
      <c r="BES381" s="349"/>
      <c r="BET381" s="349"/>
      <c r="BEU381" s="349"/>
      <c r="BEV381" s="349"/>
      <c r="BEW381" s="349"/>
      <c r="BEX381" s="349"/>
      <c r="BEY381" s="349"/>
      <c r="BEZ381" s="349"/>
      <c r="BFA381" s="349"/>
      <c r="BFB381" s="349"/>
      <c r="BFC381" s="349"/>
      <c r="BFD381" s="349"/>
      <c r="BFE381" s="349"/>
      <c r="BFF381" s="349"/>
      <c r="BFG381" s="349"/>
      <c r="BFH381" s="349"/>
      <c r="BFI381" s="349"/>
      <c r="BFJ381" s="349"/>
      <c r="BFK381" s="349"/>
      <c r="BFL381" s="349"/>
      <c r="BFM381" s="349"/>
      <c r="BFN381" s="349"/>
      <c r="BFO381" s="349"/>
      <c r="BFP381" s="349"/>
      <c r="BFQ381" s="349"/>
      <c r="BFR381" s="349"/>
      <c r="BFS381" s="349"/>
      <c r="BFT381" s="349"/>
      <c r="BFU381" s="349"/>
      <c r="BFV381" s="349"/>
      <c r="BFW381" s="349"/>
      <c r="BFX381" s="349"/>
      <c r="BFY381" s="349"/>
      <c r="BFZ381" s="349"/>
      <c r="BGA381" s="349"/>
      <c r="BGB381" s="349"/>
      <c r="BGC381" s="349"/>
      <c r="BGD381" s="349"/>
      <c r="BGE381" s="349"/>
      <c r="BGF381" s="349"/>
      <c r="BGG381" s="349"/>
      <c r="BGH381" s="349"/>
      <c r="BGI381" s="349"/>
      <c r="BGJ381" s="349"/>
      <c r="BGK381" s="349"/>
      <c r="BGL381" s="349"/>
      <c r="BGM381" s="349"/>
      <c r="BGN381" s="349"/>
      <c r="BGO381" s="349"/>
      <c r="BGP381" s="349"/>
      <c r="BGQ381" s="349"/>
      <c r="BGR381" s="349"/>
      <c r="BGS381" s="349"/>
      <c r="BGT381" s="349"/>
      <c r="BGU381" s="349"/>
      <c r="BGV381" s="349"/>
      <c r="BGW381" s="349"/>
      <c r="BGX381" s="349"/>
      <c r="BGY381" s="349"/>
      <c r="BGZ381" s="349"/>
      <c r="BHA381" s="349"/>
      <c r="BHB381" s="349"/>
      <c r="BHC381" s="349"/>
      <c r="BHD381" s="349"/>
      <c r="BHE381" s="349"/>
      <c r="BHF381" s="349"/>
      <c r="BHG381" s="349"/>
      <c r="BHH381" s="349"/>
      <c r="BHI381" s="349"/>
      <c r="BHJ381" s="349"/>
      <c r="BHK381" s="349"/>
      <c r="BHL381" s="349"/>
      <c r="BHM381" s="349"/>
      <c r="BHN381" s="349"/>
      <c r="BHO381" s="349"/>
      <c r="BHP381" s="349"/>
      <c r="BHQ381" s="349"/>
      <c r="BHR381" s="349"/>
      <c r="BHS381" s="349"/>
      <c r="BHT381" s="349"/>
      <c r="BHU381" s="349"/>
      <c r="BHV381" s="349"/>
      <c r="BHW381" s="349"/>
      <c r="BHX381" s="349"/>
      <c r="BHY381" s="349"/>
      <c r="BHZ381" s="349"/>
      <c r="BIA381" s="349"/>
      <c r="BIB381" s="349"/>
      <c r="BIC381" s="349"/>
      <c r="BID381" s="349"/>
      <c r="BIE381" s="349"/>
      <c r="BIF381" s="349"/>
      <c r="BIG381" s="349"/>
      <c r="BIH381" s="349"/>
      <c r="BII381" s="349"/>
      <c r="BIJ381" s="349"/>
      <c r="BIK381" s="349"/>
      <c r="BIL381" s="349"/>
      <c r="BIM381" s="349"/>
      <c r="BIN381" s="349"/>
      <c r="BIO381" s="349"/>
      <c r="BIP381" s="349"/>
      <c r="BIQ381" s="349"/>
      <c r="BIR381" s="349"/>
      <c r="BIS381" s="349"/>
      <c r="BIT381" s="349"/>
      <c r="BIU381" s="349"/>
      <c r="BIV381" s="349"/>
      <c r="BIW381" s="349"/>
      <c r="BIX381" s="349"/>
      <c r="BIY381" s="349"/>
      <c r="BIZ381" s="349"/>
      <c r="BJA381" s="349"/>
      <c r="BJB381" s="349"/>
      <c r="BJC381" s="349"/>
      <c r="BJD381" s="349"/>
      <c r="BJE381" s="349"/>
      <c r="BJF381" s="349"/>
      <c r="BJG381" s="349"/>
      <c r="BJH381" s="349"/>
      <c r="BJI381" s="349"/>
      <c r="BJJ381" s="349"/>
      <c r="BJK381" s="349"/>
      <c r="BJL381" s="349"/>
      <c r="BJM381" s="349"/>
      <c r="BJN381" s="349"/>
      <c r="BJO381" s="349"/>
      <c r="BJP381" s="349"/>
      <c r="BJQ381" s="349"/>
      <c r="BJR381" s="349"/>
      <c r="BJS381" s="349"/>
      <c r="BJT381" s="349"/>
      <c r="BJU381" s="349"/>
      <c r="BJV381" s="349"/>
      <c r="BJW381" s="349"/>
      <c r="BJX381" s="349"/>
      <c r="BJY381" s="349"/>
      <c r="BJZ381" s="349"/>
      <c r="BKA381" s="349"/>
      <c r="BKB381" s="349"/>
      <c r="BKC381" s="349"/>
      <c r="BKD381" s="349"/>
      <c r="BKE381" s="349"/>
      <c r="BKF381" s="349"/>
      <c r="BKG381" s="349"/>
      <c r="BKH381" s="349"/>
      <c r="BKI381" s="349"/>
      <c r="BKJ381" s="349"/>
      <c r="BKK381" s="349"/>
      <c r="BKL381" s="349"/>
      <c r="BKM381" s="349"/>
      <c r="BKN381" s="349"/>
      <c r="BKO381" s="349"/>
      <c r="BKP381" s="349"/>
      <c r="BKQ381" s="349"/>
      <c r="BKR381" s="349"/>
      <c r="BKS381" s="349"/>
      <c r="BKT381" s="349"/>
      <c r="BKU381" s="349"/>
      <c r="BKV381" s="349"/>
      <c r="BKW381" s="349"/>
      <c r="BKX381" s="349"/>
      <c r="BKY381" s="349"/>
      <c r="BKZ381" s="349"/>
      <c r="BLA381" s="349"/>
      <c r="BLB381" s="349"/>
      <c r="BLC381" s="349"/>
      <c r="BLD381" s="349"/>
      <c r="BLE381" s="349"/>
      <c r="BLF381" s="349"/>
      <c r="BLG381" s="349"/>
      <c r="BLH381" s="349"/>
      <c r="BLI381" s="349"/>
      <c r="BLJ381" s="349"/>
      <c r="BLK381" s="349"/>
      <c r="BLL381" s="349"/>
      <c r="BLM381" s="349"/>
      <c r="BLN381" s="349"/>
      <c r="BLO381" s="349"/>
      <c r="BLP381" s="349"/>
      <c r="BLQ381" s="349"/>
      <c r="BLR381" s="349"/>
      <c r="BLS381" s="349"/>
      <c r="BLT381" s="349"/>
      <c r="BLU381" s="349"/>
      <c r="BLV381" s="349"/>
      <c r="BLW381" s="349"/>
      <c r="BLX381" s="349"/>
      <c r="BLY381" s="349"/>
      <c r="BLZ381" s="349"/>
      <c r="BMA381" s="349"/>
      <c r="BMB381" s="349"/>
      <c r="BMC381" s="349"/>
      <c r="BMD381" s="349"/>
      <c r="BME381" s="349"/>
      <c r="BMF381" s="349"/>
      <c r="BMG381" s="349"/>
      <c r="BMH381" s="349"/>
      <c r="BMI381" s="349"/>
      <c r="BMJ381" s="349"/>
      <c r="BMK381" s="349"/>
      <c r="BML381" s="349"/>
      <c r="BMM381" s="349"/>
      <c r="BMN381" s="349"/>
      <c r="BMO381" s="349"/>
      <c r="BMP381" s="349"/>
      <c r="BMQ381" s="349"/>
      <c r="BMR381" s="349"/>
      <c r="BMS381" s="349"/>
      <c r="BMT381" s="349"/>
      <c r="BMU381" s="349"/>
      <c r="BMV381" s="349"/>
      <c r="BMW381" s="349"/>
      <c r="BMX381" s="349"/>
      <c r="BMY381" s="349"/>
      <c r="BMZ381" s="349"/>
      <c r="BNA381" s="349"/>
      <c r="BNB381" s="349"/>
      <c r="BNC381" s="349"/>
      <c r="BND381" s="349"/>
      <c r="BNE381" s="349"/>
      <c r="BNF381" s="349"/>
      <c r="BNG381" s="349"/>
      <c r="BNH381" s="349"/>
      <c r="BNI381" s="349"/>
      <c r="BNJ381" s="349"/>
      <c r="BNK381" s="349"/>
      <c r="BNL381" s="349"/>
      <c r="BNM381" s="349"/>
      <c r="BNN381" s="349"/>
      <c r="BNO381" s="349"/>
      <c r="BNP381" s="349"/>
      <c r="BNQ381" s="349"/>
      <c r="BNR381" s="349"/>
      <c r="BNS381" s="349"/>
      <c r="BNT381" s="349"/>
      <c r="BNU381" s="349"/>
      <c r="BNV381" s="349"/>
      <c r="BNW381" s="349"/>
      <c r="BNX381" s="349"/>
      <c r="BNY381" s="349"/>
      <c r="BNZ381" s="349"/>
      <c r="BOA381" s="349"/>
      <c r="BOB381" s="349"/>
      <c r="BOC381" s="349"/>
      <c r="BOD381" s="349"/>
      <c r="BOE381" s="349"/>
      <c r="BOF381" s="349"/>
      <c r="BOG381" s="349"/>
      <c r="BOH381" s="349"/>
      <c r="BOI381" s="349"/>
      <c r="BOJ381" s="349"/>
      <c r="BOK381" s="349"/>
      <c r="BOL381" s="349"/>
      <c r="BOM381" s="349"/>
      <c r="BON381" s="349"/>
      <c r="BOO381" s="349"/>
      <c r="BOP381" s="349"/>
      <c r="BOQ381" s="349"/>
      <c r="BOR381" s="349"/>
      <c r="BOS381" s="349"/>
      <c r="BOT381" s="349"/>
      <c r="BOU381" s="349"/>
      <c r="BOV381" s="349"/>
      <c r="BOW381" s="349"/>
      <c r="BOX381" s="349"/>
      <c r="BOY381" s="349"/>
      <c r="BOZ381" s="349"/>
      <c r="BPA381" s="349"/>
      <c r="BPB381" s="349"/>
      <c r="BPC381" s="349"/>
      <c r="BPD381" s="349"/>
      <c r="BPE381" s="349"/>
      <c r="BPF381" s="349"/>
      <c r="BPG381" s="349"/>
      <c r="BPH381" s="349"/>
      <c r="BPI381" s="349"/>
      <c r="BPJ381" s="349"/>
      <c r="BPK381" s="349"/>
      <c r="BPL381" s="349"/>
      <c r="BPM381" s="349"/>
      <c r="BPN381" s="349"/>
      <c r="BPO381" s="349"/>
      <c r="BPP381" s="349"/>
      <c r="BPQ381" s="349"/>
      <c r="BPR381" s="349"/>
      <c r="BPS381" s="349"/>
      <c r="BPT381" s="349"/>
      <c r="BPU381" s="349"/>
      <c r="BPV381" s="349"/>
      <c r="BPW381" s="349"/>
      <c r="BPX381" s="349"/>
      <c r="BPY381" s="349"/>
      <c r="BPZ381" s="349"/>
      <c r="BQA381" s="349"/>
      <c r="BQB381" s="349"/>
      <c r="BQC381" s="349"/>
      <c r="BQD381" s="349"/>
      <c r="BQE381" s="349"/>
      <c r="BQF381" s="349"/>
      <c r="BQG381" s="349"/>
      <c r="BQH381" s="349"/>
      <c r="BQI381" s="349"/>
      <c r="BQJ381" s="349"/>
      <c r="BQK381" s="349"/>
      <c r="BQL381" s="349"/>
      <c r="BQM381" s="349"/>
      <c r="BQN381" s="349"/>
      <c r="BQO381" s="349"/>
      <c r="BQP381" s="349"/>
      <c r="BQQ381" s="349"/>
      <c r="BQR381" s="349"/>
      <c r="BQS381" s="349"/>
      <c r="BQT381" s="349"/>
      <c r="BQU381" s="349"/>
      <c r="BQV381" s="349"/>
      <c r="BQW381" s="349"/>
      <c r="BQX381" s="349"/>
      <c r="BQY381" s="349"/>
      <c r="BQZ381" s="349"/>
      <c r="BRA381" s="349"/>
      <c r="BRB381" s="349"/>
      <c r="BRC381" s="349"/>
      <c r="BRD381" s="349"/>
      <c r="BRE381" s="349"/>
      <c r="BRF381" s="349"/>
      <c r="BRG381" s="349"/>
      <c r="BRH381" s="349"/>
      <c r="BRI381" s="349"/>
      <c r="BRJ381" s="349"/>
      <c r="BRK381" s="349"/>
      <c r="BRL381" s="349"/>
      <c r="BRM381" s="349"/>
      <c r="BRN381" s="349"/>
      <c r="BRO381" s="349"/>
      <c r="BRP381" s="349"/>
      <c r="BRQ381" s="349"/>
      <c r="BRR381" s="349"/>
      <c r="BRS381" s="349"/>
      <c r="BRT381" s="349"/>
      <c r="BRU381" s="349"/>
      <c r="BRV381" s="349"/>
      <c r="BRW381" s="349"/>
      <c r="BRX381" s="349"/>
      <c r="BRY381" s="349"/>
      <c r="BRZ381" s="349"/>
      <c r="BSA381" s="349"/>
      <c r="BSB381" s="349"/>
      <c r="BSC381" s="349"/>
      <c r="BSD381" s="349"/>
      <c r="BSE381" s="349"/>
      <c r="BSF381" s="349"/>
      <c r="BSG381" s="349"/>
      <c r="BSH381" s="349"/>
      <c r="BSI381" s="349"/>
      <c r="BSJ381" s="349"/>
      <c r="BSK381" s="349"/>
      <c r="BSL381" s="349"/>
      <c r="BSM381" s="349"/>
      <c r="BSN381" s="349"/>
      <c r="BSO381" s="349"/>
      <c r="BSP381" s="349"/>
      <c r="BSQ381" s="349"/>
      <c r="BSR381" s="349"/>
      <c r="BSS381" s="349"/>
      <c r="BST381" s="349"/>
      <c r="BSU381" s="349"/>
      <c r="BSV381" s="349"/>
      <c r="BSW381" s="349"/>
      <c r="BSX381" s="349"/>
      <c r="BSY381" s="349"/>
      <c r="BSZ381" s="349"/>
      <c r="BTA381" s="349"/>
      <c r="BTB381" s="349"/>
      <c r="BTC381" s="349"/>
      <c r="BTD381" s="349"/>
      <c r="BTE381" s="349"/>
      <c r="BTF381" s="349"/>
      <c r="BTG381" s="349"/>
      <c r="BTH381" s="349"/>
      <c r="BTI381" s="349"/>
      <c r="BTJ381" s="349"/>
      <c r="BTK381" s="349"/>
      <c r="BTL381" s="349"/>
      <c r="BTM381" s="349"/>
      <c r="BTN381" s="349"/>
      <c r="BTO381" s="349"/>
      <c r="BTP381" s="349"/>
      <c r="BTQ381" s="349"/>
      <c r="BTR381" s="349"/>
      <c r="BTS381" s="349"/>
      <c r="BTT381" s="349"/>
      <c r="BTU381" s="349"/>
      <c r="BTV381" s="349"/>
      <c r="BTW381" s="349"/>
      <c r="BTX381" s="349"/>
      <c r="BTY381" s="349"/>
      <c r="BTZ381" s="349"/>
      <c r="BUA381" s="349"/>
      <c r="BUB381" s="349"/>
      <c r="BUC381" s="349"/>
      <c r="BUD381" s="349"/>
      <c r="BUE381" s="349"/>
      <c r="BUF381" s="349"/>
      <c r="BUG381" s="349"/>
      <c r="BUH381" s="349"/>
      <c r="BUI381" s="349"/>
      <c r="BUJ381" s="349"/>
      <c r="BUK381" s="349"/>
      <c r="BUL381" s="349"/>
      <c r="BUM381" s="349"/>
      <c r="BUN381" s="349"/>
      <c r="BUO381" s="349"/>
      <c r="BUP381" s="349"/>
      <c r="BUQ381" s="349"/>
      <c r="BUR381" s="349"/>
      <c r="BUS381" s="349"/>
      <c r="BUT381" s="349"/>
      <c r="BUU381" s="349"/>
      <c r="BUV381" s="349"/>
      <c r="BUW381" s="349"/>
      <c r="BUX381" s="349"/>
      <c r="BUY381" s="349"/>
      <c r="BUZ381" s="349"/>
      <c r="BVA381" s="349"/>
      <c r="BVB381" s="349"/>
      <c r="BVC381" s="349"/>
      <c r="BVD381" s="349"/>
      <c r="BVE381" s="349"/>
      <c r="BVF381" s="349"/>
      <c r="BVG381" s="349"/>
      <c r="BVH381" s="349"/>
      <c r="BVI381" s="349"/>
      <c r="BVJ381" s="349"/>
      <c r="BVK381" s="349"/>
      <c r="BVL381" s="349"/>
      <c r="BVM381" s="349"/>
      <c r="BVN381" s="349"/>
      <c r="BVO381" s="349"/>
      <c r="BVP381" s="349"/>
      <c r="BVQ381" s="349"/>
      <c r="BVR381" s="349"/>
      <c r="BVS381" s="349"/>
      <c r="BVT381" s="349"/>
      <c r="BVU381" s="349"/>
      <c r="BVV381" s="349"/>
      <c r="BVW381" s="349"/>
      <c r="BVX381" s="349"/>
      <c r="BVY381" s="349"/>
      <c r="BVZ381" s="349"/>
      <c r="BWA381" s="349"/>
      <c r="BWB381" s="349"/>
      <c r="BWC381" s="349"/>
      <c r="BWD381" s="349"/>
      <c r="BWE381" s="349"/>
      <c r="BWF381" s="349"/>
      <c r="BWG381" s="349"/>
      <c r="BWH381" s="349"/>
      <c r="BWI381" s="349"/>
      <c r="BWJ381" s="349"/>
      <c r="BWK381" s="349"/>
      <c r="BWL381" s="349"/>
      <c r="BWM381" s="349"/>
      <c r="BWN381" s="349"/>
      <c r="BWO381" s="349"/>
      <c r="BWP381" s="349"/>
      <c r="BWQ381" s="349"/>
      <c r="BWR381" s="349"/>
      <c r="BWS381" s="349"/>
      <c r="BWT381" s="349"/>
      <c r="BWU381" s="349"/>
      <c r="BWV381" s="349"/>
      <c r="BWW381" s="349"/>
      <c r="BWX381" s="349"/>
      <c r="BWY381" s="349"/>
      <c r="BWZ381" s="349"/>
      <c r="BXA381" s="349"/>
      <c r="BXB381" s="349"/>
      <c r="BXC381" s="349"/>
      <c r="BXD381" s="349"/>
      <c r="BXE381" s="349"/>
      <c r="BXF381" s="349"/>
      <c r="BXG381" s="349"/>
      <c r="BXH381" s="349"/>
      <c r="BXI381" s="349"/>
      <c r="BXJ381" s="349"/>
      <c r="BXK381" s="349"/>
      <c r="BXL381" s="349"/>
      <c r="BXM381" s="349"/>
      <c r="BXN381" s="349"/>
      <c r="BXO381" s="349"/>
      <c r="BXP381" s="349"/>
      <c r="BXQ381" s="349"/>
      <c r="BXR381" s="349"/>
      <c r="BXS381" s="349"/>
      <c r="BXT381" s="349"/>
      <c r="BXU381" s="349"/>
      <c r="BXV381" s="349"/>
      <c r="BXW381" s="349"/>
      <c r="BXX381" s="349"/>
      <c r="BXY381" s="349"/>
      <c r="BXZ381" s="349"/>
      <c r="BYA381" s="349"/>
      <c r="BYB381" s="349"/>
      <c r="BYC381" s="349"/>
      <c r="BYD381" s="349"/>
      <c r="BYE381" s="349"/>
      <c r="BYF381" s="349"/>
      <c r="BYG381" s="349"/>
      <c r="BYH381" s="349"/>
      <c r="BYI381" s="349"/>
      <c r="BYJ381" s="349"/>
      <c r="BYK381" s="349"/>
      <c r="BYL381" s="349"/>
      <c r="BYM381" s="349"/>
      <c r="BYN381" s="349"/>
      <c r="BYO381" s="349"/>
      <c r="BYP381" s="349"/>
      <c r="BYQ381" s="349"/>
      <c r="BYR381" s="349"/>
      <c r="BYS381" s="349"/>
      <c r="BYT381" s="349"/>
      <c r="BYU381" s="349"/>
      <c r="BYV381" s="349"/>
      <c r="BYW381" s="349"/>
      <c r="BYX381" s="349"/>
      <c r="BYY381" s="349"/>
      <c r="BYZ381" s="349"/>
      <c r="BZA381" s="349"/>
      <c r="BZB381" s="349"/>
      <c r="BZC381" s="349"/>
      <c r="BZD381" s="349"/>
      <c r="BZE381" s="349"/>
      <c r="BZF381" s="349"/>
      <c r="BZG381" s="349"/>
      <c r="BZH381" s="349"/>
      <c r="BZI381" s="349"/>
      <c r="BZJ381" s="349"/>
      <c r="BZK381" s="349"/>
      <c r="BZL381" s="349"/>
      <c r="BZM381" s="349"/>
      <c r="BZN381" s="349"/>
      <c r="BZO381" s="349"/>
      <c r="BZP381" s="349"/>
      <c r="BZQ381" s="349"/>
      <c r="BZR381" s="349"/>
      <c r="BZS381" s="349"/>
      <c r="BZT381" s="349"/>
      <c r="BZU381" s="349"/>
      <c r="BZV381" s="349"/>
      <c r="BZW381" s="349"/>
      <c r="BZX381" s="349"/>
      <c r="BZY381" s="349"/>
      <c r="BZZ381" s="349"/>
      <c r="CAA381" s="349"/>
      <c r="CAB381" s="349"/>
      <c r="CAC381" s="349"/>
      <c r="CAD381" s="349"/>
      <c r="CAE381" s="349"/>
      <c r="CAF381" s="349"/>
      <c r="CAG381" s="349"/>
      <c r="CAH381" s="349"/>
      <c r="CAI381" s="349"/>
      <c r="CAJ381" s="349"/>
      <c r="CAK381" s="349"/>
      <c r="CAL381" s="349"/>
      <c r="CAM381" s="349"/>
      <c r="CAN381" s="349"/>
      <c r="CAO381" s="349"/>
      <c r="CAP381" s="349"/>
      <c r="CAQ381" s="349"/>
      <c r="CAR381" s="349"/>
      <c r="CAS381" s="349"/>
      <c r="CAT381" s="349"/>
      <c r="CAU381" s="349"/>
      <c r="CAV381" s="349"/>
      <c r="CAW381" s="349"/>
      <c r="CAX381" s="349"/>
      <c r="CAY381" s="349"/>
      <c r="CAZ381" s="349"/>
      <c r="CBA381" s="349"/>
      <c r="CBB381" s="349"/>
      <c r="CBC381" s="349"/>
      <c r="CBD381" s="349"/>
      <c r="CBE381" s="349"/>
      <c r="CBF381" s="349"/>
      <c r="CBG381" s="349"/>
      <c r="CBH381" s="349"/>
      <c r="CBI381" s="349"/>
      <c r="CBJ381" s="349"/>
      <c r="CBK381" s="349"/>
      <c r="CBL381" s="349"/>
      <c r="CBM381" s="349"/>
      <c r="CBN381" s="349"/>
      <c r="CBO381" s="349"/>
      <c r="CBP381" s="349"/>
      <c r="CBQ381" s="349"/>
      <c r="CBR381" s="349"/>
      <c r="CBS381" s="349"/>
      <c r="CBT381" s="349"/>
      <c r="CBU381" s="349"/>
      <c r="CBV381" s="349"/>
      <c r="CBW381" s="349"/>
      <c r="CBX381" s="349"/>
      <c r="CBY381" s="349"/>
      <c r="CBZ381" s="349"/>
      <c r="CCA381" s="349"/>
      <c r="CCB381" s="349"/>
      <c r="CCC381" s="349"/>
      <c r="CCD381" s="349"/>
      <c r="CCE381" s="349"/>
      <c r="CCF381" s="349"/>
      <c r="CCG381" s="349"/>
      <c r="CCH381" s="349"/>
      <c r="CCI381" s="349"/>
      <c r="CCJ381" s="349"/>
      <c r="CCK381" s="349"/>
      <c r="CCL381" s="349"/>
      <c r="CCM381" s="349"/>
      <c r="CCN381" s="349"/>
      <c r="CCO381" s="349"/>
      <c r="CCP381" s="349"/>
      <c r="CCQ381" s="349"/>
      <c r="CCR381" s="349"/>
      <c r="CCS381" s="349"/>
      <c r="CCT381" s="349"/>
      <c r="CCU381" s="349"/>
      <c r="CCV381" s="349"/>
      <c r="CCW381" s="349"/>
      <c r="CCX381" s="349"/>
      <c r="CCY381" s="349"/>
      <c r="CCZ381" s="349"/>
      <c r="CDA381" s="349"/>
      <c r="CDB381" s="349"/>
      <c r="CDC381" s="349"/>
      <c r="CDD381" s="349"/>
      <c r="CDE381" s="349"/>
      <c r="CDF381" s="349"/>
      <c r="CDG381" s="349"/>
      <c r="CDH381" s="349"/>
      <c r="CDI381" s="349"/>
      <c r="CDJ381" s="349"/>
      <c r="CDK381" s="349"/>
      <c r="CDL381" s="349"/>
      <c r="CDM381" s="349"/>
      <c r="CDN381" s="349"/>
      <c r="CDO381" s="349"/>
      <c r="CDP381" s="349"/>
      <c r="CDQ381" s="349"/>
      <c r="CDR381" s="349"/>
      <c r="CDS381" s="349"/>
      <c r="CDT381" s="349"/>
      <c r="CDU381" s="349"/>
      <c r="CDV381" s="349"/>
      <c r="CDW381" s="349"/>
      <c r="CDX381" s="349"/>
      <c r="CDY381" s="349"/>
      <c r="CDZ381" s="349"/>
      <c r="CEA381" s="349"/>
      <c r="CEB381" s="349"/>
      <c r="CEC381" s="349"/>
      <c r="CED381" s="349"/>
      <c r="CEE381" s="349"/>
      <c r="CEF381" s="349"/>
      <c r="CEG381" s="349"/>
      <c r="CEH381" s="349"/>
      <c r="CEI381" s="349"/>
      <c r="CEJ381" s="349"/>
      <c r="CEK381" s="349"/>
      <c r="CEL381" s="349"/>
      <c r="CEM381" s="349"/>
      <c r="CEN381" s="349"/>
      <c r="CEO381" s="349"/>
      <c r="CEP381" s="349"/>
      <c r="CEQ381" s="349"/>
      <c r="CER381" s="349"/>
      <c r="CES381" s="349"/>
      <c r="CET381" s="349"/>
      <c r="CEU381" s="349"/>
      <c r="CEV381" s="349"/>
      <c r="CEW381" s="349"/>
      <c r="CEX381" s="349"/>
      <c r="CEY381" s="349"/>
      <c r="CEZ381" s="349"/>
      <c r="CFA381" s="349"/>
      <c r="CFB381" s="349"/>
      <c r="CFC381" s="349"/>
      <c r="CFD381" s="349"/>
      <c r="CFE381" s="349"/>
      <c r="CFF381" s="349"/>
      <c r="CFG381" s="349"/>
      <c r="CFH381" s="349"/>
      <c r="CFI381" s="349"/>
      <c r="CFJ381" s="349"/>
      <c r="CFK381" s="349"/>
      <c r="CFL381" s="349"/>
      <c r="CFM381" s="349"/>
      <c r="CFN381" s="349"/>
      <c r="CFO381" s="349"/>
      <c r="CFP381" s="349"/>
      <c r="CFQ381" s="349"/>
      <c r="CFR381" s="349"/>
      <c r="CFS381" s="349"/>
      <c r="CFT381" s="349"/>
      <c r="CFU381" s="349"/>
      <c r="CFV381" s="349"/>
      <c r="CFW381" s="349"/>
      <c r="CFX381" s="349"/>
      <c r="CFY381" s="349"/>
      <c r="CFZ381" s="349"/>
      <c r="CGA381" s="349"/>
      <c r="CGB381" s="349"/>
      <c r="CGC381" s="349"/>
      <c r="CGD381" s="349"/>
      <c r="CGE381" s="349"/>
      <c r="CGF381" s="349"/>
      <c r="CGG381" s="349"/>
      <c r="CGH381" s="349"/>
      <c r="CGI381" s="349"/>
      <c r="CGJ381" s="349"/>
      <c r="CGK381" s="349"/>
      <c r="CGL381" s="349"/>
      <c r="CGM381" s="349"/>
      <c r="CGN381" s="349"/>
      <c r="CGO381" s="349"/>
      <c r="CGP381" s="349"/>
      <c r="CGQ381" s="349"/>
      <c r="CGR381" s="349"/>
      <c r="CGS381" s="349"/>
      <c r="CGT381" s="349"/>
      <c r="CGU381" s="349"/>
      <c r="CGV381" s="349"/>
      <c r="CGW381" s="349"/>
      <c r="CGX381" s="349"/>
      <c r="CGY381" s="349"/>
      <c r="CGZ381" s="349"/>
      <c r="CHA381" s="349"/>
      <c r="CHB381" s="349"/>
      <c r="CHC381" s="349"/>
      <c r="CHD381" s="349"/>
      <c r="CHE381" s="349"/>
      <c r="CHF381" s="349"/>
      <c r="CHG381" s="349"/>
      <c r="CHH381" s="349"/>
      <c r="CHI381" s="349"/>
      <c r="CHJ381" s="349"/>
      <c r="CHK381" s="349"/>
      <c r="CHL381" s="349"/>
      <c r="CHM381" s="349"/>
      <c r="CHN381" s="349"/>
      <c r="CHO381" s="349"/>
      <c r="CHP381" s="349"/>
      <c r="CHQ381" s="349"/>
      <c r="CHR381" s="349"/>
      <c r="CHS381" s="349"/>
      <c r="CHT381" s="349"/>
      <c r="CHU381" s="349"/>
      <c r="CHV381" s="349"/>
      <c r="CHW381" s="349"/>
      <c r="CHX381" s="349"/>
      <c r="CHY381" s="349"/>
      <c r="CHZ381" s="349"/>
      <c r="CIA381" s="349"/>
      <c r="CIB381" s="349"/>
      <c r="CIC381" s="349"/>
      <c r="CID381" s="349"/>
      <c r="CIE381" s="349"/>
      <c r="CIF381" s="349"/>
      <c r="CIG381" s="349"/>
      <c r="CIH381" s="349"/>
      <c r="CII381" s="349"/>
      <c r="CIJ381" s="349"/>
      <c r="CIK381" s="349"/>
      <c r="CIL381" s="349"/>
      <c r="CIM381" s="349"/>
      <c r="CIN381" s="349"/>
      <c r="CIO381" s="349"/>
      <c r="CIP381" s="349"/>
      <c r="CIQ381" s="349"/>
      <c r="CIR381" s="349"/>
      <c r="CIS381" s="349"/>
      <c r="CIT381" s="349"/>
      <c r="CIU381" s="349"/>
      <c r="CIV381" s="349"/>
      <c r="CIW381" s="349"/>
      <c r="CIX381" s="349"/>
      <c r="CIY381" s="349"/>
      <c r="CIZ381" s="349"/>
      <c r="CJA381" s="349"/>
      <c r="CJB381" s="349"/>
      <c r="CJC381" s="349"/>
      <c r="CJD381" s="349"/>
      <c r="CJE381" s="349"/>
      <c r="CJF381" s="349"/>
      <c r="CJG381" s="349"/>
      <c r="CJH381" s="349"/>
      <c r="CJI381" s="349"/>
      <c r="CJJ381" s="349"/>
      <c r="CJK381" s="349"/>
      <c r="CJL381" s="349"/>
      <c r="CJM381" s="349"/>
      <c r="CJN381" s="349"/>
      <c r="CJO381" s="349"/>
      <c r="CJP381" s="349"/>
      <c r="CJQ381" s="349"/>
      <c r="CJR381" s="349"/>
      <c r="CJS381" s="349"/>
      <c r="CJT381" s="349"/>
      <c r="CJU381" s="349"/>
      <c r="CJV381" s="349"/>
      <c r="CJW381" s="349"/>
      <c r="CJX381" s="349"/>
      <c r="CJY381" s="349"/>
      <c r="CJZ381" s="349"/>
      <c r="CKA381" s="349"/>
      <c r="CKB381" s="349"/>
      <c r="CKC381" s="349"/>
      <c r="CKD381" s="349"/>
      <c r="CKE381" s="349"/>
      <c r="CKF381" s="349"/>
      <c r="CKG381" s="349"/>
      <c r="CKH381" s="349"/>
      <c r="CKI381" s="349"/>
      <c r="CKJ381" s="349"/>
      <c r="CKK381" s="349"/>
      <c r="CKL381" s="349"/>
      <c r="CKM381" s="349"/>
      <c r="CKN381" s="349"/>
      <c r="CKO381" s="349"/>
      <c r="CKP381" s="349"/>
      <c r="CKQ381" s="349"/>
      <c r="CKR381" s="349"/>
      <c r="CKS381" s="349"/>
      <c r="CKT381" s="349"/>
      <c r="CKU381" s="349"/>
      <c r="CKV381" s="349"/>
      <c r="CKW381" s="349"/>
      <c r="CKX381" s="349"/>
      <c r="CKY381" s="349"/>
      <c r="CKZ381" s="349"/>
      <c r="CLA381" s="349"/>
      <c r="CLB381" s="349"/>
      <c r="CLC381" s="349"/>
      <c r="CLD381" s="349"/>
      <c r="CLE381" s="349"/>
      <c r="CLF381" s="349"/>
      <c r="CLG381" s="349"/>
      <c r="CLH381" s="349"/>
      <c r="CLI381" s="349"/>
      <c r="CLJ381" s="349"/>
      <c r="CLK381" s="349"/>
      <c r="CLL381" s="349"/>
      <c r="CLM381" s="349"/>
      <c r="CLN381" s="349"/>
      <c r="CLO381" s="349"/>
      <c r="CLP381" s="349"/>
      <c r="CLQ381" s="349"/>
      <c r="CLR381" s="349"/>
      <c r="CLS381" s="349"/>
      <c r="CLT381" s="349"/>
      <c r="CLU381" s="349"/>
      <c r="CLV381" s="349"/>
      <c r="CLW381" s="349"/>
      <c r="CLX381" s="349"/>
      <c r="CLY381" s="349"/>
      <c r="CLZ381" s="349"/>
      <c r="CMA381" s="349"/>
      <c r="CMB381" s="349"/>
      <c r="CMC381" s="349"/>
      <c r="CMD381" s="349"/>
      <c r="CME381" s="349"/>
      <c r="CMF381" s="349"/>
      <c r="CMG381" s="349"/>
      <c r="CMH381" s="349"/>
      <c r="CMI381" s="349"/>
      <c r="CMJ381" s="349"/>
      <c r="CMK381" s="349"/>
      <c r="CML381" s="349"/>
      <c r="CMM381" s="349"/>
      <c r="CMN381" s="349"/>
      <c r="CMO381" s="349"/>
      <c r="CMP381" s="349"/>
      <c r="CMQ381" s="349"/>
      <c r="CMR381" s="349"/>
      <c r="CMS381" s="349"/>
      <c r="CMT381" s="349"/>
      <c r="CMU381" s="349"/>
      <c r="CMV381" s="349"/>
      <c r="CMW381" s="349"/>
      <c r="CMX381" s="349"/>
      <c r="CMY381" s="349"/>
      <c r="CMZ381" s="349"/>
      <c r="CNA381" s="349"/>
      <c r="CNB381" s="349"/>
      <c r="CNC381" s="349"/>
      <c r="CND381" s="349"/>
      <c r="CNE381" s="349"/>
      <c r="CNF381" s="349"/>
      <c r="CNG381" s="349"/>
      <c r="CNH381" s="349"/>
      <c r="CNI381" s="349"/>
      <c r="CNJ381" s="349"/>
      <c r="CNK381" s="349"/>
      <c r="CNL381" s="349"/>
      <c r="CNM381" s="349"/>
      <c r="CNN381" s="349"/>
      <c r="CNO381" s="349"/>
      <c r="CNP381" s="349"/>
      <c r="CNQ381" s="349"/>
      <c r="CNR381" s="349"/>
      <c r="CNS381" s="349"/>
      <c r="CNT381" s="349"/>
      <c r="CNU381" s="349"/>
      <c r="CNV381" s="349"/>
      <c r="CNW381" s="349"/>
      <c r="CNX381" s="349"/>
      <c r="CNY381" s="349"/>
      <c r="CNZ381" s="349"/>
      <c r="COA381" s="349"/>
      <c r="COB381" s="349"/>
      <c r="COC381" s="349"/>
      <c r="COD381" s="349"/>
      <c r="COE381" s="349"/>
      <c r="COF381" s="349"/>
      <c r="COG381" s="349"/>
      <c r="COH381" s="349"/>
      <c r="COI381" s="349"/>
      <c r="COJ381" s="349"/>
      <c r="COK381" s="349"/>
      <c r="COL381" s="349"/>
      <c r="COM381" s="349"/>
      <c r="CON381" s="349"/>
      <c r="COO381" s="349"/>
      <c r="COP381" s="349"/>
      <c r="COQ381" s="349"/>
      <c r="COR381" s="349"/>
      <c r="COS381" s="349"/>
      <c r="COT381" s="349"/>
      <c r="COU381" s="349"/>
      <c r="COV381" s="349"/>
      <c r="COW381" s="349"/>
      <c r="COX381" s="349"/>
      <c r="COY381" s="349"/>
      <c r="COZ381" s="349"/>
      <c r="CPA381" s="349"/>
      <c r="CPB381" s="349"/>
      <c r="CPC381" s="349"/>
      <c r="CPD381" s="349"/>
      <c r="CPE381" s="349"/>
      <c r="CPF381" s="349"/>
      <c r="CPG381" s="349"/>
      <c r="CPH381" s="349"/>
      <c r="CPI381" s="349"/>
      <c r="CPJ381" s="349"/>
      <c r="CPK381" s="349"/>
      <c r="CPL381" s="349"/>
      <c r="CPM381" s="349"/>
      <c r="CPN381" s="349"/>
      <c r="CPO381" s="349"/>
      <c r="CPP381" s="349"/>
      <c r="CPQ381" s="349"/>
      <c r="CPR381" s="349"/>
      <c r="CPS381" s="349"/>
      <c r="CPT381" s="349"/>
      <c r="CPU381" s="349"/>
      <c r="CPV381" s="349"/>
      <c r="CPW381" s="349"/>
      <c r="CPX381" s="349"/>
      <c r="CPY381" s="349"/>
      <c r="CPZ381" s="349"/>
      <c r="CQA381" s="349"/>
      <c r="CQB381" s="349"/>
      <c r="CQC381" s="349"/>
      <c r="CQD381" s="349"/>
      <c r="CQE381" s="349"/>
      <c r="CQF381" s="349"/>
      <c r="CQG381" s="349"/>
      <c r="CQH381" s="349"/>
      <c r="CQI381" s="349"/>
      <c r="CQJ381" s="349"/>
      <c r="CQK381" s="349"/>
      <c r="CQL381" s="349"/>
      <c r="CQM381" s="349"/>
      <c r="CQN381" s="349"/>
      <c r="CQO381" s="349"/>
      <c r="CQP381" s="349"/>
      <c r="CQQ381" s="349"/>
      <c r="CQR381" s="349"/>
      <c r="CQS381" s="349"/>
      <c r="CQT381" s="349"/>
      <c r="CQU381" s="349"/>
      <c r="CQV381" s="349"/>
      <c r="CQW381" s="349"/>
      <c r="CQX381" s="349"/>
      <c r="CQY381" s="349"/>
      <c r="CQZ381" s="349"/>
      <c r="CRA381" s="349"/>
      <c r="CRB381" s="349"/>
      <c r="CRC381" s="349"/>
      <c r="CRD381" s="349"/>
      <c r="CRE381" s="349"/>
      <c r="CRF381" s="349"/>
      <c r="CRG381" s="349"/>
      <c r="CRH381" s="349"/>
      <c r="CRI381" s="349"/>
      <c r="CRJ381" s="349"/>
      <c r="CRK381" s="349"/>
      <c r="CRL381" s="349"/>
      <c r="CRM381" s="349"/>
      <c r="CRN381" s="349"/>
      <c r="CRO381" s="349"/>
      <c r="CRP381" s="349"/>
      <c r="CRQ381" s="349"/>
      <c r="CRR381" s="349"/>
      <c r="CRS381" s="349"/>
      <c r="CRT381" s="349"/>
      <c r="CRU381" s="349"/>
      <c r="CRV381" s="349"/>
      <c r="CRW381" s="349"/>
      <c r="CRX381" s="349"/>
      <c r="CRY381" s="349"/>
      <c r="CRZ381" s="349"/>
      <c r="CSA381" s="349"/>
      <c r="CSB381" s="349"/>
      <c r="CSC381" s="349"/>
      <c r="CSD381" s="349"/>
      <c r="CSE381" s="349"/>
      <c r="CSF381" s="349"/>
      <c r="CSG381" s="349"/>
      <c r="CSH381" s="349"/>
      <c r="CSI381" s="349"/>
      <c r="CSJ381" s="349"/>
      <c r="CSK381" s="349"/>
      <c r="CSL381" s="349"/>
      <c r="CSM381" s="349"/>
      <c r="CSN381" s="349"/>
      <c r="CSO381" s="349"/>
      <c r="CSP381" s="349"/>
      <c r="CSQ381" s="349"/>
      <c r="CSR381" s="349"/>
      <c r="CSS381" s="349"/>
      <c r="CST381" s="349"/>
      <c r="CSU381" s="349"/>
      <c r="CSV381" s="349"/>
      <c r="CSW381" s="349"/>
      <c r="CSX381" s="349"/>
      <c r="CSY381" s="349"/>
      <c r="CSZ381" s="349"/>
      <c r="CTA381" s="349"/>
      <c r="CTB381" s="349"/>
      <c r="CTC381" s="349"/>
      <c r="CTD381" s="349"/>
      <c r="CTE381" s="349"/>
      <c r="CTF381" s="349"/>
      <c r="CTG381" s="349"/>
      <c r="CTH381" s="349"/>
      <c r="CTI381" s="349"/>
      <c r="CTJ381" s="349"/>
      <c r="CTK381" s="349"/>
      <c r="CTL381" s="349"/>
      <c r="CTM381" s="349"/>
      <c r="CTN381" s="349"/>
      <c r="CTO381" s="349"/>
      <c r="CTP381" s="349"/>
      <c r="CTQ381" s="349"/>
      <c r="CTR381" s="349"/>
      <c r="CTS381" s="349"/>
      <c r="CTT381" s="349"/>
      <c r="CTU381" s="349"/>
      <c r="CTV381" s="349"/>
      <c r="CTW381" s="349"/>
      <c r="CTX381" s="349"/>
      <c r="CTY381" s="349"/>
      <c r="CTZ381" s="349"/>
      <c r="CUA381" s="349"/>
      <c r="CUB381" s="349"/>
      <c r="CUC381" s="349"/>
      <c r="CUD381" s="349"/>
      <c r="CUE381" s="349"/>
      <c r="CUF381" s="349"/>
      <c r="CUG381" s="349"/>
      <c r="CUH381" s="349"/>
      <c r="CUI381" s="349"/>
      <c r="CUJ381" s="349"/>
      <c r="CUK381" s="349"/>
      <c r="CUL381" s="349"/>
      <c r="CUM381" s="349"/>
      <c r="CUN381" s="349"/>
      <c r="CUO381" s="349"/>
      <c r="CUP381" s="349"/>
      <c r="CUQ381" s="349"/>
      <c r="CUR381" s="349"/>
      <c r="CUS381" s="349"/>
      <c r="CUT381" s="349"/>
      <c r="CUU381" s="349"/>
      <c r="CUV381" s="349"/>
      <c r="CUW381" s="349"/>
      <c r="CUX381" s="349"/>
      <c r="CUY381" s="349"/>
      <c r="CUZ381" s="349"/>
      <c r="CVA381" s="349"/>
      <c r="CVB381" s="349"/>
      <c r="CVC381" s="349"/>
      <c r="CVD381" s="349"/>
      <c r="CVE381" s="349"/>
      <c r="CVF381" s="349"/>
      <c r="CVG381" s="349"/>
      <c r="CVH381" s="349"/>
      <c r="CVI381" s="349"/>
      <c r="CVJ381" s="349"/>
      <c r="CVK381" s="349"/>
      <c r="CVL381" s="349"/>
      <c r="CVM381" s="349"/>
      <c r="CVN381" s="349"/>
      <c r="CVO381" s="349"/>
      <c r="CVP381" s="349"/>
      <c r="CVQ381" s="349"/>
      <c r="CVR381" s="349"/>
      <c r="CVS381" s="349"/>
      <c r="CVT381" s="349"/>
      <c r="CVU381" s="349"/>
      <c r="CVV381" s="349"/>
      <c r="CVW381" s="349"/>
      <c r="CVX381" s="349"/>
      <c r="CVY381" s="349"/>
      <c r="CVZ381" s="349"/>
      <c r="CWA381" s="349"/>
      <c r="CWB381" s="349"/>
      <c r="CWC381" s="349"/>
      <c r="CWD381" s="349"/>
      <c r="CWE381" s="349"/>
      <c r="CWF381" s="349"/>
      <c r="CWG381" s="349"/>
      <c r="CWH381" s="349"/>
      <c r="CWI381" s="349"/>
      <c r="CWJ381" s="349"/>
      <c r="CWK381" s="349"/>
      <c r="CWL381" s="349"/>
      <c r="CWM381" s="349"/>
      <c r="CWN381" s="349"/>
      <c r="CWO381" s="349"/>
      <c r="CWP381" s="349"/>
      <c r="CWQ381" s="349"/>
      <c r="CWR381" s="349"/>
      <c r="CWS381" s="349"/>
      <c r="CWT381" s="349"/>
      <c r="CWU381" s="349"/>
      <c r="CWV381" s="349"/>
      <c r="CWW381" s="349"/>
      <c r="CWX381" s="349"/>
      <c r="CWY381" s="349"/>
      <c r="CWZ381" s="349"/>
      <c r="CXA381" s="349"/>
      <c r="CXB381" s="349"/>
      <c r="CXC381" s="349"/>
      <c r="CXD381" s="349"/>
      <c r="CXE381" s="349"/>
      <c r="CXF381" s="349"/>
      <c r="CXG381" s="349"/>
      <c r="CXH381" s="349"/>
      <c r="CXI381" s="349"/>
      <c r="CXJ381" s="349"/>
      <c r="CXK381" s="349"/>
      <c r="CXL381" s="349"/>
      <c r="CXM381" s="349"/>
      <c r="CXN381" s="349"/>
      <c r="CXO381" s="349"/>
      <c r="CXP381" s="349"/>
      <c r="CXQ381" s="349"/>
      <c r="CXR381" s="349"/>
      <c r="CXS381" s="349"/>
      <c r="CXT381" s="349"/>
      <c r="CXU381" s="349"/>
      <c r="CXV381" s="349"/>
      <c r="CXW381" s="349"/>
      <c r="CXX381" s="349"/>
      <c r="CXY381" s="349"/>
      <c r="CXZ381" s="349"/>
      <c r="CYA381" s="349"/>
      <c r="CYB381" s="349"/>
      <c r="CYC381" s="349"/>
      <c r="CYD381" s="349"/>
      <c r="CYE381" s="349"/>
      <c r="CYF381" s="349"/>
      <c r="CYG381" s="349"/>
      <c r="CYH381" s="349"/>
      <c r="CYI381" s="349"/>
      <c r="CYJ381" s="349"/>
      <c r="CYK381" s="349"/>
      <c r="CYL381" s="349"/>
      <c r="CYM381" s="349"/>
      <c r="CYN381" s="349"/>
      <c r="CYO381" s="349"/>
      <c r="CYP381" s="349"/>
      <c r="CYQ381" s="349"/>
      <c r="CYR381" s="349"/>
      <c r="CYS381" s="349"/>
      <c r="CYT381" s="349"/>
      <c r="CYU381" s="349"/>
      <c r="CYV381" s="349"/>
      <c r="CYW381" s="349"/>
      <c r="CYX381" s="349"/>
      <c r="CYY381" s="349"/>
      <c r="CYZ381" s="349"/>
      <c r="CZA381" s="349"/>
      <c r="CZB381" s="349"/>
      <c r="CZC381" s="349"/>
      <c r="CZD381" s="349"/>
      <c r="CZE381" s="349"/>
      <c r="CZF381" s="349"/>
      <c r="CZG381" s="349"/>
      <c r="CZH381" s="349"/>
      <c r="CZI381" s="349"/>
      <c r="CZJ381" s="349"/>
      <c r="CZK381" s="349"/>
      <c r="CZL381" s="349"/>
      <c r="CZM381" s="349"/>
      <c r="CZN381" s="349"/>
      <c r="CZO381" s="349"/>
      <c r="CZP381" s="349"/>
      <c r="CZQ381" s="349"/>
      <c r="CZR381" s="349"/>
      <c r="CZS381" s="349"/>
      <c r="CZT381" s="349"/>
      <c r="CZU381" s="349"/>
      <c r="CZV381" s="349"/>
      <c r="CZW381" s="349"/>
      <c r="CZX381" s="349"/>
      <c r="CZY381" s="349"/>
      <c r="CZZ381" s="349"/>
      <c r="DAA381" s="349"/>
      <c r="DAB381" s="349"/>
      <c r="DAC381" s="349"/>
      <c r="DAD381" s="349"/>
      <c r="DAE381" s="349"/>
      <c r="DAF381" s="349"/>
      <c r="DAG381" s="349"/>
      <c r="DAH381" s="349"/>
      <c r="DAI381" s="349"/>
      <c r="DAJ381" s="349"/>
      <c r="DAK381" s="349"/>
      <c r="DAL381" s="349"/>
      <c r="DAM381" s="349"/>
      <c r="DAN381" s="349"/>
      <c r="DAO381" s="349"/>
      <c r="DAP381" s="349"/>
      <c r="DAQ381" s="349"/>
      <c r="DAR381" s="349"/>
      <c r="DAS381" s="349"/>
      <c r="DAT381" s="349"/>
      <c r="DAU381" s="349"/>
      <c r="DAV381" s="349"/>
      <c r="DAW381" s="349"/>
      <c r="DAX381" s="349"/>
      <c r="DAY381" s="349"/>
      <c r="DAZ381" s="349"/>
      <c r="DBA381" s="349"/>
      <c r="DBB381" s="349"/>
      <c r="DBC381" s="349"/>
      <c r="DBD381" s="349"/>
      <c r="DBE381" s="349"/>
      <c r="DBF381" s="349"/>
      <c r="DBG381" s="349"/>
      <c r="DBH381" s="349"/>
      <c r="DBI381" s="349"/>
      <c r="DBJ381" s="349"/>
      <c r="DBK381" s="349"/>
      <c r="DBL381" s="349"/>
      <c r="DBM381" s="349"/>
      <c r="DBN381" s="349"/>
      <c r="DBO381" s="349"/>
      <c r="DBP381" s="349"/>
      <c r="DBQ381" s="349"/>
      <c r="DBR381" s="349"/>
      <c r="DBS381" s="349"/>
      <c r="DBT381" s="349"/>
      <c r="DBU381" s="349"/>
      <c r="DBV381" s="349"/>
      <c r="DBW381" s="349"/>
      <c r="DBX381" s="349"/>
      <c r="DBY381" s="349"/>
      <c r="DBZ381" s="349"/>
      <c r="DCA381" s="349"/>
      <c r="DCB381" s="349"/>
      <c r="DCC381" s="349"/>
      <c r="DCD381" s="349"/>
      <c r="DCE381" s="349"/>
      <c r="DCF381" s="349"/>
      <c r="DCG381" s="349"/>
      <c r="DCH381" s="349"/>
      <c r="DCI381" s="349"/>
      <c r="DCJ381" s="349"/>
      <c r="DCK381" s="349"/>
      <c r="DCL381" s="349"/>
      <c r="DCM381" s="349"/>
      <c r="DCN381" s="349"/>
      <c r="DCO381" s="349"/>
      <c r="DCP381" s="349"/>
      <c r="DCQ381" s="349"/>
      <c r="DCR381" s="349"/>
      <c r="DCS381" s="349"/>
      <c r="DCT381" s="349"/>
      <c r="DCU381" s="349"/>
      <c r="DCV381" s="349"/>
      <c r="DCW381" s="349"/>
      <c r="DCX381" s="349"/>
      <c r="DCY381" s="349"/>
      <c r="DCZ381" s="349"/>
      <c r="DDA381" s="349"/>
      <c r="DDB381" s="349"/>
      <c r="DDC381" s="349"/>
      <c r="DDD381" s="349"/>
      <c r="DDE381" s="349"/>
      <c r="DDF381" s="349"/>
      <c r="DDG381" s="349"/>
      <c r="DDH381" s="349"/>
      <c r="DDI381" s="349"/>
      <c r="DDJ381" s="349"/>
      <c r="DDK381" s="349"/>
      <c r="DDL381" s="349"/>
      <c r="DDM381" s="349"/>
      <c r="DDN381" s="349"/>
      <c r="DDO381" s="349"/>
      <c r="DDP381" s="349"/>
      <c r="DDQ381" s="349"/>
      <c r="DDR381" s="349"/>
      <c r="DDS381" s="349"/>
      <c r="DDT381" s="349"/>
      <c r="DDU381" s="349"/>
      <c r="DDV381" s="349"/>
      <c r="DDW381" s="349"/>
      <c r="DDX381" s="349"/>
      <c r="DDY381" s="349"/>
      <c r="DDZ381" s="349"/>
      <c r="DEA381" s="349"/>
      <c r="DEB381" s="349"/>
      <c r="DEC381" s="349"/>
      <c r="DED381" s="349"/>
      <c r="DEE381" s="349"/>
      <c r="DEF381" s="349"/>
      <c r="DEG381" s="349"/>
      <c r="DEH381" s="349"/>
      <c r="DEI381" s="349"/>
      <c r="DEJ381" s="349"/>
      <c r="DEK381" s="349"/>
      <c r="DEL381" s="349"/>
      <c r="DEM381" s="349"/>
      <c r="DEN381" s="349"/>
      <c r="DEO381" s="349"/>
      <c r="DEP381" s="349"/>
      <c r="DEQ381" s="349"/>
      <c r="DER381" s="349"/>
      <c r="DES381" s="349"/>
      <c r="DET381" s="349"/>
      <c r="DEU381" s="349"/>
      <c r="DEV381" s="349"/>
      <c r="DEW381" s="349"/>
      <c r="DEX381" s="349"/>
      <c r="DEY381" s="349"/>
      <c r="DEZ381" s="349"/>
      <c r="DFA381" s="349"/>
      <c r="DFB381" s="349"/>
      <c r="DFC381" s="349"/>
      <c r="DFD381" s="349"/>
      <c r="DFE381" s="349"/>
      <c r="DFF381" s="349"/>
      <c r="DFG381" s="349"/>
      <c r="DFH381" s="349"/>
      <c r="DFI381" s="349"/>
      <c r="DFJ381" s="349"/>
      <c r="DFK381" s="349"/>
      <c r="DFL381" s="349"/>
      <c r="DFM381" s="349"/>
      <c r="DFN381" s="349"/>
      <c r="DFO381" s="349"/>
      <c r="DFP381" s="349"/>
      <c r="DFQ381" s="349"/>
      <c r="DFR381" s="349"/>
      <c r="DFS381" s="349"/>
      <c r="DFT381" s="349"/>
      <c r="DFU381" s="349"/>
      <c r="DFV381" s="349"/>
      <c r="DFW381" s="349"/>
      <c r="DFX381" s="349"/>
      <c r="DFY381" s="349"/>
      <c r="DFZ381" s="349"/>
      <c r="DGA381" s="349"/>
      <c r="DGB381" s="349"/>
      <c r="DGC381" s="349"/>
      <c r="DGD381" s="349"/>
      <c r="DGE381" s="349"/>
      <c r="DGF381" s="349"/>
      <c r="DGG381" s="349"/>
      <c r="DGH381" s="349"/>
      <c r="DGI381" s="349"/>
      <c r="DGJ381" s="349"/>
      <c r="DGK381" s="349"/>
      <c r="DGL381" s="349"/>
      <c r="DGM381" s="349"/>
      <c r="DGN381" s="349"/>
      <c r="DGO381" s="349"/>
      <c r="DGP381" s="349"/>
      <c r="DGQ381" s="349"/>
      <c r="DGR381" s="349"/>
      <c r="DGS381" s="349"/>
      <c r="DGT381" s="349"/>
      <c r="DGU381" s="349"/>
      <c r="DGV381" s="349"/>
      <c r="DGW381" s="349"/>
      <c r="DGX381" s="349"/>
      <c r="DGY381" s="349"/>
      <c r="DGZ381" s="349"/>
      <c r="DHA381" s="349"/>
      <c r="DHB381" s="349"/>
      <c r="DHC381" s="349"/>
      <c r="DHD381" s="349"/>
      <c r="DHE381" s="349"/>
      <c r="DHF381" s="349"/>
      <c r="DHG381" s="349"/>
      <c r="DHH381" s="349"/>
      <c r="DHI381" s="349"/>
      <c r="DHJ381" s="349"/>
      <c r="DHK381" s="349"/>
      <c r="DHL381" s="349"/>
      <c r="DHM381" s="349"/>
      <c r="DHN381" s="349"/>
      <c r="DHO381" s="349"/>
      <c r="DHP381" s="349"/>
      <c r="DHQ381" s="349"/>
      <c r="DHR381" s="349"/>
      <c r="DHS381" s="349"/>
      <c r="DHT381" s="349"/>
      <c r="DHU381" s="349"/>
      <c r="DHV381" s="349"/>
      <c r="DHW381" s="349"/>
      <c r="DHX381" s="349"/>
      <c r="DHY381" s="349"/>
      <c r="DHZ381" s="349"/>
      <c r="DIA381" s="349"/>
      <c r="DIB381" s="349"/>
      <c r="DIC381" s="349"/>
      <c r="DID381" s="349"/>
      <c r="DIE381" s="349"/>
      <c r="DIF381" s="349"/>
      <c r="DIG381" s="349"/>
      <c r="DIH381" s="349"/>
      <c r="DII381" s="349"/>
      <c r="DIJ381" s="349"/>
      <c r="DIK381" s="349"/>
      <c r="DIL381" s="349"/>
      <c r="DIM381" s="349"/>
      <c r="DIN381" s="349"/>
      <c r="DIO381" s="349"/>
      <c r="DIP381" s="349"/>
      <c r="DIQ381" s="349"/>
      <c r="DIR381" s="349"/>
      <c r="DIS381" s="349"/>
      <c r="DIT381" s="349"/>
      <c r="DIU381" s="349"/>
      <c r="DIV381" s="349"/>
      <c r="DIW381" s="349"/>
      <c r="DIX381" s="349"/>
      <c r="DIY381" s="349"/>
      <c r="DIZ381" s="349"/>
      <c r="DJA381" s="349"/>
      <c r="DJB381" s="349"/>
      <c r="DJC381" s="349"/>
      <c r="DJD381" s="349"/>
      <c r="DJE381" s="349"/>
      <c r="DJF381" s="349"/>
      <c r="DJG381" s="349"/>
      <c r="DJH381" s="349"/>
      <c r="DJI381" s="349"/>
      <c r="DJJ381" s="349"/>
      <c r="DJK381" s="349"/>
      <c r="DJL381" s="349"/>
      <c r="DJM381" s="349"/>
      <c r="DJN381" s="349"/>
      <c r="DJO381" s="349"/>
      <c r="DJP381" s="349"/>
      <c r="DJQ381" s="349"/>
      <c r="DJR381" s="349"/>
      <c r="DJS381" s="349"/>
      <c r="DJT381" s="349"/>
      <c r="DJU381" s="349"/>
      <c r="DJV381" s="349"/>
      <c r="DJW381" s="349"/>
      <c r="DJX381" s="349"/>
      <c r="DJY381" s="349"/>
      <c r="DJZ381" s="349"/>
      <c r="DKA381" s="349"/>
      <c r="DKB381" s="349"/>
      <c r="DKC381" s="349"/>
      <c r="DKD381" s="349"/>
      <c r="DKE381" s="349"/>
      <c r="DKF381" s="349"/>
      <c r="DKG381" s="349"/>
      <c r="DKH381" s="349"/>
      <c r="DKI381" s="349"/>
      <c r="DKJ381" s="349"/>
      <c r="DKK381" s="349"/>
      <c r="DKL381" s="349"/>
      <c r="DKM381" s="349"/>
      <c r="DKN381" s="349"/>
      <c r="DKO381" s="349"/>
      <c r="DKP381" s="349"/>
      <c r="DKQ381" s="349"/>
      <c r="DKR381" s="349"/>
      <c r="DKS381" s="349"/>
      <c r="DKT381" s="349"/>
      <c r="DKU381" s="349"/>
      <c r="DKV381" s="349"/>
      <c r="DKW381" s="349"/>
      <c r="DKX381" s="349"/>
      <c r="DKY381" s="349"/>
      <c r="DKZ381" s="349"/>
      <c r="DLA381" s="349"/>
      <c r="DLB381" s="349"/>
      <c r="DLC381" s="349"/>
      <c r="DLD381" s="349"/>
      <c r="DLE381" s="349"/>
      <c r="DLF381" s="349"/>
      <c r="DLG381" s="349"/>
      <c r="DLH381" s="349"/>
      <c r="DLI381" s="349"/>
      <c r="DLJ381" s="349"/>
      <c r="DLK381" s="349"/>
      <c r="DLL381" s="349"/>
      <c r="DLM381" s="349"/>
      <c r="DLN381" s="349"/>
      <c r="DLO381" s="349"/>
      <c r="DLP381" s="349"/>
      <c r="DLQ381" s="349"/>
      <c r="DLR381" s="349"/>
      <c r="DLS381" s="349"/>
      <c r="DLT381" s="349"/>
      <c r="DLU381" s="349"/>
      <c r="DLV381" s="349"/>
      <c r="DLW381" s="349"/>
      <c r="DLX381" s="349"/>
      <c r="DLY381" s="349"/>
      <c r="DLZ381" s="349"/>
      <c r="DMA381" s="349"/>
      <c r="DMB381" s="349"/>
      <c r="DMC381" s="349"/>
      <c r="DMD381" s="349"/>
      <c r="DME381" s="349"/>
      <c r="DMF381" s="349"/>
      <c r="DMG381" s="349"/>
      <c r="DMH381" s="349"/>
      <c r="DMI381" s="349"/>
      <c r="DMJ381" s="349"/>
      <c r="DMK381" s="349"/>
      <c r="DML381" s="349"/>
      <c r="DMM381" s="349"/>
      <c r="DMN381" s="349"/>
      <c r="DMO381" s="349"/>
      <c r="DMP381" s="349"/>
      <c r="DMQ381" s="349"/>
      <c r="DMR381" s="349"/>
      <c r="DMS381" s="349"/>
      <c r="DMT381" s="349"/>
      <c r="DMU381" s="349"/>
      <c r="DMV381" s="349"/>
      <c r="DMW381" s="349"/>
      <c r="DMX381" s="349"/>
      <c r="DMY381" s="349"/>
      <c r="DMZ381" s="349"/>
      <c r="DNA381" s="349"/>
      <c r="DNB381" s="349"/>
      <c r="DNC381" s="349"/>
      <c r="DND381" s="349"/>
      <c r="DNE381" s="349"/>
      <c r="DNF381" s="349"/>
      <c r="DNG381" s="349"/>
      <c r="DNH381" s="349"/>
      <c r="DNI381" s="349"/>
      <c r="DNJ381" s="349"/>
      <c r="DNK381" s="349"/>
      <c r="DNL381" s="349"/>
      <c r="DNM381" s="349"/>
      <c r="DNN381" s="349"/>
      <c r="DNO381" s="349"/>
      <c r="DNP381" s="349"/>
      <c r="DNQ381" s="349"/>
      <c r="DNR381" s="349"/>
      <c r="DNS381" s="349"/>
      <c r="DNT381" s="349"/>
      <c r="DNU381" s="349"/>
      <c r="DNV381" s="349"/>
      <c r="DNW381" s="349"/>
      <c r="DNX381" s="349"/>
      <c r="DNY381" s="349"/>
      <c r="DNZ381" s="349"/>
      <c r="DOA381" s="349"/>
      <c r="DOB381" s="349"/>
      <c r="DOC381" s="349"/>
      <c r="DOD381" s="349"/>
      <c r="DOE381" s="349"/>
      <c r="DOF381" s="349"/>
      <c r="DOG381" s="349"/>
      <c r="DOH381" s="349"/>
      <c r="DOI381" s="349"/>
      <c r="DOJ381" s="349"/>
      <c r="DOK381" s="349"/>
      <c r="DOL381" s="349"/>
      <c r="DOM381" s="349"/>
      <c r="DON381" s="349"/>
      <c r="DOO381" s="349"/>
      <c r="DOP381" s="349"/>
      <c r="DOQ381" s="349"/>
      <c r="DOR381" s="349"/>
      <c r="DOS381" s="349"/>
      <c r="DOT381" s="349"/>
      <c r="DOU381" s="349"/>
      <c r="DOV381" s="349"/>
      <c r="DOW381" s="349"/>
      <c r="DOX381" s="349"/>
      <c r="DOY381" s="349"/>
      <c r="DOZ381" s="349"/>
      <c r="DPA381" s="349"/>
      <c r="DPB381" s="349"/>
      <c r="DPC381" s="349"/>
      <c r="DPD381" s="349"/>
      <c r="DPE381" s="349"/>
      <c r="DPF381" s="349"/>
      <c r="DPG381" s="349"/>
      <c r="DPH381" s="349"/>
      <c r="DPI381" s="349"/>
      <c r="DPJ381" s="349"/>
      <c r="DPK381" s="349"/>
      <c r="DPL381" s="349"/>
      <c r="DPM381" s="349"/>
      <c r="DPN381" s="349"/>
      <c r="DPO381" s="349"/>
      <c r="DPP381" s="349"/>
      <c r="DPQ381" s="349"/>
      <c r="DPR381" s="349"/>
      <c r="DPS381" s="349"/>
      <c r="DPT381" s="349"/>
      <c r="DPU381" s="349"/>
      <c r="DPV381" s="349"/>
      <c r="DPW381" s="349"/>
      <c r="DPX381" s="349"/>
      <c r="DPY381" s="349"/>
      <c r="DPZ381" s="349"/>
      <c r="DQA381" s="349"/>
      <c r="DQB381" s="349"/>
      <c r="DQC381" s="349"/>
      <c r="DQD381" s="349"/>
      <c r="DQE381" s="349"/>
      <c r="DQF381" s="349"/>
      <c r="DQG381" s="349"/>
      <c r="DQH381" s="349"/>
      <c r="DQI381" s="349"/>
      <c r="DQJ381" s="349"/>
      <c r="DQK381" s="349"/>
      <c r="DQL381" s="349"/>
      <c r="DQM381" s="349"/>
      <c r="DQN381" s="349"/>
      <c r="DQO381" s="349"/>
      <c r="DQP381" s="349"/>
      <c r="DQQ381" s="349"/>
      <c r="DQR381" s="349"/>
      <c r="DQS381" s="349"/>
      <c r="DQT381" s="349"/>
      <c r="DQU381" s="349"/>
      <c r="DQV381" s="349"/>
      <c r="DQW381" s="349"/>
      <c r="DQX381" s="349"/>
      <c r="DQY381" s="349"/>
      <c r="DQZ381" s="349"/>
      <c r="DRA381" s="349"/>
      <c r="DRB381" s="349"/>
      <c r="DRC381" s="349"/>
      <c r="DRD381" s="349"/>
      <c r="DRE381" s="349"/>
      <c r="DRF381" s="349"/>
      <c r="DRG381" s="349"/>
      <c r="DRH381" s="349"/>
      <c r="DRI381" s="349"/>
      <c r="DRJ381" s="349"/>
      <c r="DRK381" s="349"/>
      <c r="DRL381" s="349"/>
      <c r="DRM381" s="349"/>
      <c r="DRN381" s="349"/>
      <c r="DRO381" s="349"/>
      <c r="DRP381" s="349"/>
      <c r="DRQ381" s="349"/>
      <c r="DRR381" s="349"/>
      <c r="DRS381" s="349"/>
      <c r="DRT381" s="349"/>
      <c r="DRU381" s="349"/>
      <c r="DRV381" s="349"/>
      <c r="DRW381" s="349"/>
      <c r="DRX381" s="349"/>
      <c r="DRY381" s="349"/>
      <c r="DRZ381" s="349"/>
      <c r="DSA381" s="349"/>
      <c r="DSB381" s="349"/>
      <c r="DSC381" s="349"/>
      <c r="DSD381" s="349"/>
      <c r="DSE381" s="349"/>
      <c r="DSF381" s="349"/>
      <c r="DSG381" s="349"/>
      <c r="DSH381" s="349"/>
      <c r="DSI381" s="349"/>
      <c r="DSJ381" s="349"/>
      <c r="DSK381" s="349"/>
      <c r="DSL381" s="349"/>
      <c r="DSM381" s="349"/>
      <c r="DSN381" s="349"/>
      <c r="DSO381" s="349"/>
      <c r="DSP381" s="349"/>
      <c r="DSQ381" s="349"/>
      <c r="DSR381" s="349"/>
      <c r="DSS381" s="349"/>
      <c r="DST381" s="349"/>
      <c r="DSU381" s="349"/>
      <c r="DSV381" s="349"/>
      <c r="DSW381" s="349"/>
      <c r="DSX381" s="349"/>
      <c r="DSY381" s="349"/>
      <c r="DSZ381" s="349"/>
      <c r="DTA381" s="349"/>
      <c r="DTB381" s="349"/>
      <c r="DTC381" s="349"/>
      <c r="DTD381" s="349"/>
      <c r="DTE381" s="349"/>
      <c r="DTF381" s="349"/>
      <c r="DTG381" s="349"/>
      <c r="DTH381" s="349"/>
      <c r="DTI381" s="349"/>
      <c r="DTJ381" s="349"/>
      <c r="DTK381" s="349"/>
      <c r="DTL381" s="349"/>
      <c r="DTM381" s="349"/>
      <c r="DTN381" s="349"/>
      <c r="DTO381" s="349"/>
      <c r="DTP381" s="349"/>
      <c r="DTQ381" s="349"/>
      <c r="DTR381" s="349"/>
      <c r="DTS381" s="349"/>
      <c r="DTT381" s="349"/>
      <c r="DTU381" s="349"/>
      <c r="DTV381" s="349"/>
      <c r="DTW381" s="349"/>
      <c r="DTX381" s="349"/>
      <c r="DTY381" s="349"/>
      <c r="DTZ381" s="349"/>
      <c r="DUA381" s="349"/>
      <c r="DUB381" s="349"/>
      <c r="DUC381" s="349"/>
      <c r="DUD381" s="349"/>
      <c r="DUE381" s="349"/>
      <c r="DUF381" s="349"/>
      <c r="DUG381" s="349"/>
      <c r="DUH381" s="349"/>
      <c r="DUI381" s="349"/>
      <c r="DUJ381" s="349"/>
      <c r="DUK381" s="349"/>
      <c r="DUL381" s="349"/>
      <c r="DUM381" s="349"/>
      <c r="DUN381" s="349"/>
      <c r="DUO381" s="349"/>
      <c r="DUP381" s="349"/>
      <c r="DUQ381" s="349"/>
      <c r="DUR381" s="349"/>
      <c r="DUS381" s="349"/>
      <c r="DUT381" s="349"/>
      <c r="DUU381" s="349"/>
      <c r="DUV381" s="349"/>
      <c r="DUW381" s="349"/>
      <c r="DUX381" s="349"/>
      <c r="DUY381" s="349"/>
      <c r="DUZ381" s="349"/>
      <c r="DVA381" s="349"/>
      <c r="DVB381" s="349"/>
      <c r="DVC381" s="349"/>
      <c r="DVD381" s="349"/>
      <c r="DVE381" s="349"/>
      <c r="DVF381" s="349"/>
      <c r="DVG381" s="349"/>
      <c r="DVH381" s="349"/>
      <c r="DVI381" s="349"/>
      <c r="DVJ381" s="349"/>
      <c r="DVK381" s="349"/>
      <c r="DVL381" s="349"/>
      <c r="DVM381" s="349"/>
      <c r="DVN381" s="349"/>
      <c r="DVO381" s="349"/>
      <c r="DVP381" s="349"/>
      <c r="DVQ381" s="349"/>
      <c r="DVR381" s="349"/>
      <c r="DVS381" s="349"/>
      <c r="DVT381" s="349"/>
      <c r="DVU381" s="349"/>
      <c r="DVV381" s="349"/>
      <c r="DVW381" s="349"/>
      <c r="DVX381" s="349"/>
      <c r="DVY381" s="349"/>
      <c r="DVZ381" s="349"/>
      <c r="DWA381" s="349"/>
      <c r="DWB381" s="349"/>
      <c r="DWC381" s="349"/>
      <c r="DWD381" s="349"/>
      <c r="DWE381" s="349"/>
      <c r="DWF381" s="349"/>
      <c r="DWG381" s="349"/>
      <c r="DWH381" s="349"/>
      <c r="DWI381" s="349"/>
      <c r="DWJ381" s="349"/>
      <c r="DWK381" s="349"/>
      <c r="DWL381" s="349"/>
      <c r="DWM381" s="349"/>
      <c r="DWN381" s="349"/>
      <c r="DWO381" s="349"/>
      <c r="DWP381" s="349"/>
      <c r="DWQ381" s="349"/>
      <c r="DWR381" s="349"/>
      <c r="DWS381" s="349"/>
      <c r="DWT381" s="349"/>
      <c r="DWU381" s="349"/>
      <c r="DWV381" s="349"/>
      <c r="DWW381" s="349"/>
      <c r="DWX381" s="349"/>
      <c r="DWY381" s="349"/>
      <c r="DWZ381" s="349"/>
      <c r="DXA381" s="349"/>
      <c r="DXB381" s="349"/>
      <c r="DXC381" s="349"/>
      <c r="DXD381" s="349"/>
      <c r="DXE381" s="349"/>
      <c r="DXF381" s="349"/>
      <c r="DXG381" s="349"/>
      <c r="DXH381" s="349"/>
      <c r="DXI381" s="349"/>
      <c r="DXJ381" s="349"/>
      <c r="DXK381" s="349"/>
      <c r="DXL381" s="349"/>
      <c r="DXM381" s="349"/>
      <c r="DXN381" s="349"/>
      <c r="DXO381" s="349"/>
      <c r="DXP381" s="349"/>
      <c r="DXQ381" s="349"/>
      <c r="DXR381" s="349"/>
      <c r="DXS381" s="349"/>
      <c r="DXT381" s="349"/>
      <c r="DXU381" s="349"/>
      <c r="DXV381" s="349"/>
      <c r="DXW381" s="349"/>
      <c r="DXX381" s="349"/>
      <c r="DXY381" s="349"/>
      <c r="DXZ381" s="349"/>
      <c r="DYA381" s="349"/>
      <c r="DYB381" s="349"/>
      <c r="DYC381" s="349"/>
      <c r="DYD381" s="349"/>
      <c r="DYE381" s="349"/>
      <c r="DYF381" s="349"/>
      <c r="DYG381" s="349"/>
      <c r="DYH381" s="349"/>
      <c r="DYI381" s="349"/>
      <c r="DYJ381" s="349"/>
      <c r="DYK381" s="349"/>
      <c r="DYL381" s="349"/>
      <c r="DYM381" s="349"/>
      <c r="DYN381" s="349"/>
      <c r="DYO381" s="349"/>
      <c r="DYP381" s="349"/>
      <c r="DYQ381" s="349"/>
      <c r="DYR381" s="349"/>
      <c r="DYS381" s="349"/>
      <c r="DYT381" s="349"/>
      <c r="DYU381" s="349"/>
      <c r="DYV381" s="349"/>
      <c r="DYW381" s="349"/>
      <c r="DYX381" s="349"/>
      <c r="DYY381" s="349"/>
      <c r="DYZ381" s="349"/>
      <c r="DZA381" s="349"/>
      <c r="DZB381" s="349"/>
      <c r="DZC381" s="349"/>
      <c r="DZD381" s="349"/>
      <c r="DZE381" s="349"/>
      <c r="DZF381" s="349"/>
      <c r="DZG381" s="349"/>
      <c r="DZH381" s="349"/>
      <c r="DZI381" s="349"/>
      <c r="DZJ381" s="349"/>
      <c r="DZK381" s="349"/>
      <c r="DZL381" s="349"/>
      <c r="DZM381" s="349"/>
      <c r="DZN381" s="349"/>
      <c r="DZO381" s="349"/>
      <c r="DZP381" s="349"/>
      <c r="DZQ381" s="349"/>
      <c r="DZR381" s="349"/>
      <c r="DZS381" s="349"/>
      <c r="DZT381" s="349"/>
      <c r="DZU381" s="349"/>
      <c r="DZV381" s="349"/>
      <c r="DZW381" s="349"/>
      <c r="DZX381" s="349"/>
      <c r="DZY381" s="349"/>
      <c r="DZZ381" s="349"/>
      <c r="EAA381" s="349"/>
      <c r="EAB381" s="349"/>
      <c r="EAC381" s="349"/>
      <c r="EAD381" s="349"/>
      <c r="EAE381" s="349"/>
      <c r="EAF381" s="349"/>
      <c r="EAG381" s="349"/>
      <c r="EAH381" s="349"/>
      <c r="EAI381" s="349"/>
      <c r="EAJ381" s="349"/>
      <c r="EAK381" s="349"/>
      <c r="EAL381" s="349"/>
      <c r="EAM381" s="349"/>
      <c r="EAN381" s="349"/>
      <c r="EAO381" s="349"/>
      <c r="EAP381" s="349"/>
      <c r="EAQ381" s="349"/>
      <c r="EAR381" s="349"/>
      <c r="EAS381" s="349"/>
      <c r="EAT381" s="349"/>
      <c r="EAU381" s="349"/>
      <c r="EAV381" s="349"/>
      <c r="EAW381" s="349"/>
      <c r="EAX381" s="349"/>
      <c r="EAY381" s="349"/>
      <c r="EAZ381" s="349"/>
      <c r="EBA381" s="349"/>
      <c r="EBB381" s="349"/>
      <c r="EBC381" s="349"/>
      <c r="EBD381" s="349"/>
      <c r="EBE381" s="349"/>
      <c r="EBF381" s="349"/>
      <c r="EBG381" s="349"/>
      <c r="EBH381" s="349"/>
      <c r="EBI381" s="349"/>
      <c r="EBJ381" s="349"/>
      <c r="EBK381" s="349"/>
      <c r="EBL381" s="349"/>
      <c r="EBM381" s="349"/>
      <c r="EBN381" s="349"/>
      <c r="EBO381" s="349"/>
      <c r="EBP381" s="349"/>
      <c r="EBQ381" s="349"/>
      <c r="EBR381" s="349"/>
      <c r="EBS381" s="349"/>
      <c r="EBT381" s="349"/>
      <c r="EBU381" s="349"/>
      <c r="EBV381" s="349"/>
      <c r="EBW381" s="349"/>
      <c r="EBX381" s="349"/>
      <c r="EBY381" s="349"/>
      <c r="EBZ381" s="349"/>
      <c r="ECA381" s="349"/>
      <c r="ECB381" s="349"/>
      <c r="ECC381" s="349"/>
      <c r="ECD381" s="349"/>
      <c r="ECE381" s="349"/>
      <c r="ECF381" s="349"/>
      <c r="ECG381" s="349"/>
      <c r="ECH381" s="349"/>
      <c r="ECI381" s="349"/>
      <c r="ECJ381" s="349"/>
      <c r="ECK381" s="349"/>
      <c r="ECL381" s="349"/>
      <c r="ECM381" s="349"/>
      <c r="ECN381" s="349"/>
      <c r="ECO381" s="349"/>
      <c r="ECP381" s="349"/>
      <c r="ECQ381" s="349"/>
      <c r="ECR381" s="349"/>
      <c r="ECS381" s="349"/>
      <c r="ECT381" s="349"/>
      <c r="ECU381" s="349"/>
      <c r="ECV381" s="349"/>
      <c r="ECW381" s="349"/>
      <c r="ECX381" s="349"/>
      <c r="ECY381" s="349"/>
      <c r="ECZ381" s="349"/>
      <c r="EDA381" s="349"/>
      <c r="EDB381" s="349"/>
      <c r="EDC381" s="349"/>
      <c r="EDD381" s="349"/>
      <c r="EDE381" s="349"/>
      <c r="EDF381" s="349"/>
      <c r="EDG381" s="349"/>
      <c r="EDH381" s="349"/>
      <c r="EDI381" s="349"/>
      <c r="EDJ381" s="349"/>
      <c r="EDK381" s="349"/>
      <c r="EDL381" s="349"/>
      <c r="EDM381" s="349"/>
      <c r="EDN381" s="349"/>
      <c r="EDO381" s="349"/>
      <c r="EDP381" s="349"/>
      <c r="EDQ381" s="349"/>
      <c r="EDR381" s="349"/>
      <c r="EDS381" s="349"/>
      <c r="EDT381" s="349"/>
      <c r="EDU381" s="349"/>
      <c r="EDV381" s="349"/>
      <c r="EDW381" s="349"/>
      <c r="EDX381" s="349"/>
      <c r="EDY381" s="349"/>
      <c r="EDZ381" s="349"/>
      <c r="EEA381" s="349"/>
      <c r="EEB381" s="349"/>
      <c r="EEC381" s="349"/>
      <c r="EED381" s="349"/>
      <c r="EEE381" s="349"/>
      <c r="EEF381" s="349"/>
      <c r="EEG381" s="349"/>
      <c r="EEH381" s="349"/>
      <c r="EEI381" s="349"/>
      <c r="EEJ381" s="349"/>
      <c r="EEK381" s="349"/>
      <c r="EEL381" s="349"/>
      <c r="EEM381" s="349"/>
      <c r="EEN381" s="349"/>
      <c r="EEO381" s="349"/>
      <c r="EEP381" s="349"/>
      <c r="EEQ381" s="349"/>
      <c r="EER381" s="349"/>
      <c r="EES381" s="349"/>
      <c r="EET381" s="349"/>
      <c r="EEU381" s="349"/>
      <c r="EEV381" s="349"/>
      <c r="EEW381" s="349"/>
      <c r="EEX381" s="349"/>
      <c r="EEY381" s="349"/>
      <c r="EEZ381" s="349"/>
      <c r="EFA381" s="349"/>
      <c r="EFB381" s="349"/>
      <c r="EFC381" s="349"/>
      <c r="EFD381" s="349"/>
      <c r="EFE381" s="349"/>
      <c r="EFF381" s="349"/>
      <c r="EFG381" s="349"/>
      <c r="EFH381" s="349"/>
      <c r="EFI381" s="349"/>
      <c r="EFJ381" s="349"/>
      <c r="EFK381" s="349"/>
      <c r="EFL381" s="349"/>
      <c r="EFM381" s="349"/>
      <c r="EFN381" s="349"/>
      <c r="EFO381" s="349"/>
      <c r="EFP381" s="349"/>
      <c r="EFQ381" s="349"/>
      <c r="EFR381" s="349"/>
      <c r="EFS381" s="349"/>
      <c r="EFT381" s="349"/>
      <c r="EFU381" s="349"/>
      <c r="EFV381" s="349"/>
      <c r="EFW381" s="349"/>
      <c r="EFX381" s="349"/>
      <c r="EFY381" s="349"/>
      <c r="EFZ381" s="349"/>
      <c r="EGA381" s="349"/>
      <c r="EGB381" s="349"/>
      <c r="EGC381" s="349"/>
      <c r="EGD381" s="349"/>
      <c r="EGE381" s="349"/>
      <c r="EGF381" s="349"/>
      <c r="EGG381" s="349"/>
      <c r="EGH381" s="349"/>
      <c r="EGI381" s="349"/>
      <c r="EGJ381" s="349"/>
      <c r="EGK381" s="349"/>
      <c r="EGL381" s="349"/>
      <c r="EGM381" s="349"/>
      <c r="EGN381" s="349"/>
      <c r="EGO381" s="349"/>
      <c r="EGP381" s="349"/>
      <c r="EGQ381" s="349"/>
      <c r="EGR381" s="349"/>
      <c r="EGS381" s="349"/>
      <c r="EGT381" s="349"/>
      <c r="EGU381" s="349"/>
      <c r="EGV381" s="349"/>
      <c r="EGW381" s="349"/>
      <c r="EGX381" s="349"/>
      <c r="EGY381" s="349"/>
      <c r="EGZ381" s="349"/>
      <c r="EHA381" s="349"/>
      <c r="EHB381" s="349"/>
      <c r="EHC381" s="349"/>
      <c r="EHD381" s="349"/>
      <c r="EHE381" s="349"/>
      <c r="EHF381" s="349"/>
      <c r="EHG381" s="349"/>
      <c r="EHH381" s="349"/>
      <c r="EHI381" s="349"/>
      <c r="EHJ381" s="349"/>
      <c r="EHK381" s="349"/>
      <c r="EHL381" s="349"/>
      <c r="EHM381" s="349"/>
      <c r="EHN381" s="349"/>
      <c r="EHO381" s="349"/>
      <c r="EHP381" s="349"/>
      <c r="EHQ381" s="349"/>
      <c r="EHR381" s="349"/>
      <c r="EHS381" s="349"/>
      <c r="EHT381" s="349"/>
      <c r="EHU381" s="349"/>
      <c r="EHV381" s="349"/>
      <c r="EHW381" s="349"/>
      <c r="EHX381" s="349"/>
      <c r="EHY381" s="349"/>
      <c r="EHZ381" s="349"/>
      <c r="EIA381" s="349"/>
      <c r="EIB381" s="349"/>
      <c r="EIC381" s="349"/>
      <c r="EID381" s="349"/>
      <c r="EIE381" s="349"/>
      <c r="EIF381" s="349"/>
      <c r="EIG381" s="349"/>
      <c r="EIH381" s="349"/>
      <c r="EII381" s="349"/>
      <c r="EIJ381" s="349"/>
      <c r="EIK381" s="349"/>
      <c r="EIL381" s="349"/>
      <c r="EIM381" s="349"/>
      <c r="EIN381" s="349"/>
      <c r="EIO381" s="349"/>
      <c r="EIP381" s="349"/>
      <c r="EIQ381" s="349"/>
      <c r="EIR381" s="349"/>
      <c r="EIS381" s="349"/>
      <c r="EIT381" s="349"/>
      <c r="EIU381" s="349"/>
      <c r="EIV381" s="349"/>
      <c r="EIW381" s="349"/>
      <c r="EIX381" s="349"/>
      <c r="EIY381" s="349"/>
      <c r="EIZ381" s="349"/>
      <c r="EJA381" s="349"/>
      <c r="EJB381" s="349"/>
      <c r="EJC381" s="349"/>
      <c r="EJD381" s="349"/>
      <c r="EJE381" s="349"/>
      <c r="EJF381" s="349"/>
      <c r="EJG381" s="349"/>
      <c r="EJH381" s="349"/>
      <c r="EJI381" s="349"/>
      <c r="EJJ381" s="349"/>
      <c r="EJK381" s="349"/>
      <c r="EJL381" s="349"/>
      <c r="EJM381" s="349"/>
      <c r="EJN381" s="349"/>
      <c r="EJO381" s="349"/>
      <c r="EJP381" s="349"/>
      <c r="EJQ381" s="349"/>
      <c r="EJR381" s="349"/>
      <c r="EJS381" s="349"/>
      <c r="EJT381" s="349"/>
      <c r="EJU381" s="349"/>
      <c r="EJV381" s="349"/>
      <c r="EJW381" s="349"/>
      <c r="EJX381" s="349"/>
      <c r="EJY381" s="349"/>
      <c r="EJZ381" s="349"/>
      <c r="EKA381" s="349"/>
      <c r="EKB381" s="349"/>
      <c r="EKC381" s="349"/>
      <c r="EKD381" s="349"/>
      <c r="EKE381" s="349"/>
      <c r="EKF381" s="349"/>
      <c r="EKG381" s="349"/>
      <c r="EKH381" s="349"/>
      <c r="EKI381" s="349"/>
      <c r="EKJ381" s="349"/>
      <c r="EKK381" s="349"/>
      <c r="EKL381" s="349"/>
      <c r="EKM381" s="349"/>
      <c r="EKN381" s="349"/>
      <c r="EKO381" s="349"/>
      <c r="EKP381" s="349"/>
      <c r="EKQ381" s="349"/>
      <c r="EKR381" s="349"/>
      <c r="EKS381" s="349"/>
      <c r="EKT381" s="349"/>
      <c r="EKU381" s="349"/>
      <c r="EKV381" s="349"/>
      <c r="EKW381" s="349"/>
      <c r="EKX381" s="349"/>
      <c r="EKY381" s="349"/>
      <c r="EKZ381" s="349"/>
      <c r="ELA381" s="349"/>
      <c r="ELB381" s="349"/>
      <c r="ELC381" s="349"/>
      <c r="ELD381" s="349"/>
      <c r="ELE381" s="349"/>
      <c r="ELF381" s="349"/>
      <c r="ELG381" s="349"/>
      <c r="ELH381" s="349"/>
      <c r="ELI381" s="349"/>
      <c r="ELJ381" s="349"/>
      <c r="ELK381" s="349"/>
      <c r="ELL381" s="349"/>
      <c r="ELM381" s="349"/>
      <c r="ELN381" s="349"/>
      <c r="ELO381" s="349"/>
      <c r="ELP381" s="349"/>
      <c r="ELQ381" s="349"/>
      <c r="ELR381" s="349"/>
      <c r="ELS381" s="349"/>
      <c r="ELT381" s="349"/>
      <c r="ELU381" s="349"/>
      <c r="ELV381" s="349"/>
      <c r="ELW381" s="349"/>
      <c r="ELX381" s="349"/>
      <c r="ELY381" s="349"/>
      <c r="ELZ381" s="349"/>
      <c r="EMA381" s="349"/>
      <c r="EMB381" s="349"/>
      <c r="EMC381" s="349"/>
      <c r="EMD381" s="349"/>
      <c r="EME381" s="349"/>
      <c r="EMF381" s="349"/>
      <c r="EMG381" s="349"/>
      <c r="EMH381" s="349"/>
      <c r="EMI381" s="349"/>
      <c r="EMJ381" s="349"/>
      <c r="EMK381" s="349"/>
      <c r="EML381" s="349"/>
      <c r="EMM381" s="349"/>
      <c r="EMN381" s="349"/>
      <c r="EMO381" s="349"/>
      <c r="EMP381" s="349"/>
      <c r="EMQ381" s="349"/>
      <c r="EMR381" s="349"/>
      <c r="EMS381" s="349"/>
      <c r="EMT381" s="349"/>
      <c r="EMU381" s="349"/>
      <c r="EMV381" s="349"/>
      <c r="EMW381" s="349"/>
      <c r="EMX381" s="349"/>
      <c r="EMY381" s="349"/>
      <c r="EMZ381" s="349"/>
      <c r="ENA381" s="349"/>
      <c r="ENB381" s="349"/>
      <c r="ENC381" s="349"/>
      <c r="END381" s="349"/>
      <c r="ENE381" s="349"/>
      <c r="ENF381" s="349"/>
      <c r="ENG381" s="349"/>
      <c r="ENH381" s="349"/>
      <c r="ENI381" s="349"/>
      <c r="ENJ381" s="349"/>
      <c r="ENK381" s="349"/>
      <c r="ENL381" s="349"/>
      <c r="ENM381" s="349"/>
      <c r="ENN381" s="349"/>
      <c r="ENO381" s="349"/>
      <c r="ENP381" s="349"/>
      <c r="ENQ381" s="349"/>
      <c r="ENR381" s="349"/>
      <c r="ENS381" s="349"/>
      <c r="ENT381" s="349"/>
      <c r="ENU381" s="349"/>
      <c r="ENV381" s="349"/>
      <c r="ENW381" s="349"/>
      <c r="ENX381" s="349"/>
      <c r="ENY381" s="349"/>
      <c r="ENZ381" s="349"/>
      <c r="EOA381" s="349"/>
      <c r="EOB381" s="349"/>
      <c r="EOC381" s="349"/>
      <c r="EOD381" s="349"/>
      <c r="EOE381" s="349"/>
      <c r="EOF381" s="349"/>
      <c r="EOG381" s="349"/>
      <c r="EOH381" s="349"/>
      <c r="EOI381" s="349"/>
      <c r="EOJ381" s="349"/>
      <c r="EOK381" s="349"/>
      <c r="EOL381" s="349"/>
      <c r="EOM381" s="349"/>
      <c r="EON381" s="349"/>
      <c r="EOO381" s="349"/>
      <c r="EOP381" s="349"/>
      <c r="EOQ381" s="349"/>
      <c r="EOR381" s="349"/>
      <c r="EOS381" s="349"/>
      <c r="EOT381" s="349"/>
      <c r="EOU381" s="349"/>
      <c r="EOV381" s="349"/>
      <c r="EOW381" s="349"/>
      <c r="EOX381" s="349"/>
      <c r="EOY381" s="349"/>
      <c r="EOZ381" s="349"/>
      <c r="EPA381" s="349"/>
      <c r="EPB381" s="349"/>
      <c r="EPC381" s="349"/>
      <c r="EPD381" s="349"/>
      <c r="EPE381" s="349"/>
      <c r="EPF381" s="349"/>
      <c r="EPG381" s="349"/>
      <c r="EPH381" s="349"/>
      <c r="EPI381" s="349"/>
      <c r="EPJ381" s="349"/>
      <c r="EPK381" s="349"/>
      <c r="EPL381" s="349"/>
      <c r="EPM381" s="349"/>
      <c r="EPN381" s="349"/>
      <c r="EPO381" s="349"/>
      <c r="EPP381" s="349"/>
      <c r="EPQ381" s="349"/>
      <c r="EPR381" s="349"/>
      <c r="EPS381" s="349"/>
      <c r="EPT381" s="349"/>
      <c r="EPU381" s="349"/>
      <c r="EPV381" s="349"/>
      <c r="EPW381" s="349"/>
      <c r="EPX381" s="349"/>
      <c r="EPY381" s="349"/>
      <c r="EPZ381" s="349"/>
      <c r="EQA381" s="349"/>
      <c r="EQB381" s="349"/>
      <c r="EQC381" s="349"/>
      <c r="EQD381" s="349"/>
      <c r="EQE381" s="349"/>
      <c r="EQF381" s="349"/>
      <c r="EQG381" s="349"/>
      <c r="EQH381" s="349"/>
      <c r="EQI381" s="349"/>
      <c r="EQJ381" s="349"/>
      <c r="EQK381" s="349"/>
      <c r="EQL381" s="349"/>
      <c r="EQM381" s="349"/>
      <c r="EQN381" s="349"/>
      <c r="EQO381" s="349"/>
      <c r="EQP381" s="349"/>
      <c r="EQQ381" s="349"/>
      <c r="EQR381" s="349"/>
      <c r="EQS381" s="349"/>
      <c r="EQT381" s="349"/>
      <c r="EQU381" s="349"/>
      <c r="EQV381" s="349"/>
      <c r="EQW381" s="349"/>
      <c r="EQX381" s="349"/>
      <c r="EQY381" s="349"/>
      <c r="EQZ381" s="349"/>
      <c r="ERA381" s="349"/>
      <c r="ERB381" s="349"/>
      <c r="ERC381" s="349"/>
      <c r="ERD381" s="349"/>
      <c r="ERE381" s="349"/>
      <c r="ERF381" s="349"/>
      <c r="ERG381" s="349"/>
      <c r="ERH381" s="349"/>
      <c r="ERI381" s="349"/>
      <c r="ERJ381" s="349"/>
      <c r="ERK381" s="349"/>
      <c r="ERL381" s="349"/>
      <c r="ERM381" s="349"/>
      <c r="ERN381" s="349"/>
      <c r="ERO381" s="349"/>
      <c r="ERP381" s="349"/>
      <c r="ERQ381" s="349"/>
      <c r="ERR381" s="349"/>
      <c r="ERS381" s="349"/>
      <c r="ERT381" s="349"/>
      <c r="ERU381" s="349"/>
      <c r="ERV381" s="349"/>
      <c r="ERW381" s="349"/>
      <c r="ERX381" s="349"/>
      <c r="ERY381" s="349"/>
      <c r="ERZ381" s="349"/>
      <c r="ESA381" s="349"/>
      <c r="ESB381" s="349"/>
      <c r="ESC381" s="349"/>
      <c r="ESD381" s="349"/>
      <c r="ESE381" s="349"/>
      <c r="ESF381" s="349"/>
      <c r="ESG381" s="349"/>
      <c r="ESH381" s="349"/>
      <c r="ESI381" s="349"/>
      <c r="ESJ381" s="349"/>
      <c r="ESK381" s="349"/>
      <c r="ESL381" s="349"/>
      <c r="ESM381" s="349"/>
      <c r="ESN381" s="349"/>
      <c r="ESO381" s="349"/>
      <c r="ESP381" s="349"/>
      <c r="ESQ381" s="349"/>
      <c r="ESR381" s="349"/>
      <c r="ESS381" s="349"/>
      <c r="EST381" s="349"/>
      <c r="ESU381" s="349"/>
      <c r="ESV381" s="349"/>
      <c r="ESW381" s="349"/>
      <c r="ESX381" s="349"/>
      <c r="ESY381" s="349"/>
      <c r="ESZ381" s="349"/>
      <c r="ETA381" s="349"/>
      <c r="ETB381" s="349"/>
      <c r="ETC381" s="349"/>
      <c r="ETD381" s="349"/>
      <c r="ETE381" s="349"/>
      <c r="ETF381" s="349"/>
      <c r="ETG381" s="349"/>
      <c r="ETH381" s="349"/>
      <c r="ETI381" s="349"/>
      <c r="ETJ381" s="349"/>
      <c r="ETK381" s="349"/>
      <c r="ETL381" s="349"/>
      <c r="ETM381" s="349"/>
      <c r="ETN381" s="349"/>
      <c r="ETO381" s="349"/>
      <c r="ETP381" s="349"/>
      <c r="ETQ381" s="349"/>
      <c r="ETR381" s="349"/>
      <c r="ETS381" s="349"/>
      <c r="ETT381" s="349"/>
      <c r="ETU381" s="349"/>
      <c r="ETV381" s="349"/>
      <c r="ETW381" s="349"/>
      <c r="ETX381" s="349"/>
      <c r="ETY381" s="349"/>
      <c r="ETZ381" s="349"/>
      <c r="EUA381" s="349"/>
      <c r="EUB381" s="349"/>
      <c r="EUC381" s="349"/>
      <c r="EUD381" s="349"/>
      <c r="EUE381" s="349"/>
      <c r="EUF381" s="349"/>
      <c r="EUG381" s="349"/>
      <c r="EUH381" s="349"/>
      <c r="EUI381" s="349"/>
      <c r="EUJ381" s="349"/>
      <c r="EUK381" s="349"/>
      <c r="EUL381" s="349"/>
      <c r="EUM381" s="349"/>
      <c r="EUN381" s="349"/>
      <c r="EUO381" s="349"/>
      <c r="EUP381" s="349"/>
      <c r="EUQ381" s="349"/>
      <c r="EUR381" s="349"/>
      <c r="EUS381" s="349"/>
      <c r="EUT381" s="349"/>
      <c r="EUU381" s="349"/>
      <c r="EUV381" s="349"/>
      <c r="EUW381" s="349"/>
      <c r="EUX381" s="349"/>
      <c r="EUY381" s="349"/>
      <c r="EUZ381" s="349"/>
      <c r="EVA381" s="349"/>
      <c r="EVB381" s="349"/>
      <c r="EVC381" s="349"/>
      <c r="EVD381" s="349"/>
      <c r="EVE381" s="349"/>
      <c r="EVF381" s="349"/>
      <c r="EVG381" s="349"/>
      <c r="EVH381" s="349"/>
      <c r="EVI381" s="349"/>
      <c r="EVJ381" s="349"/>
      <c r="EVK381" s="349"/>
      <c r="EVL381" s="349"/>
      <c r="EVM381" s="349"/>
      <c r="EVN381" s="349"/>
      <c r="EVO381" s="349"/>
      <c r="EVP381" s="349"/>
      <c r="EVQ381" s="349"/>
      <c r="EVR381" s="349"/>
      <c r="EVS381" s="349"/>
      <c r="EVT381" s="349"/>
      <c r="EVU381" s="349"/>
      <c r="EVV381" s="349"/>
      <c r="EVW381" s="349"/>
      <c r="EVX381" s="349"/>
      <c r="EVY381" s="349"/>
      <c r="EVZ381" s="349"/>
      <c r="EWA381" s="349"/>
      <c r="EWB381" s="349"/>
      <c r="EWC381" s="349"/>
      <c r="EWD381" s="349"/>
      <c r="EWE381" s="349"/>
      <c r="EWF381" s="349"/>
      <c r="EWG381" s="349"/>
      <c r="EWH381" s="349"/>
      <c r="EWI381" s="349"/>
      <c r="EWJ381" s="349"/>
      <c r="EWK381" s="349"/>
      <c r="EWL381" s="349"/>
      <c r="EWM381" s="349"/>
      <c r="EWN381" s="349"/>
      <c r="EWO381" s="349"/>
      <c r="EWP381" s="349"/>
      <c r="EWQ381" s="349"/>
      <c r="EWR381" s="349"/>
      <c r="EWS381" s="349"/>
      <c r="EWT381" s="349"/>
      <c r="EWU381" s="349"/>
      <c r="EWV381" s="349"/>
      <c r="EWW381" s="349"/>
      <c r="EWX381" s="349"/>
      <c r="EWY381" s="349"/>
      <c r="EWZ381" s="349"/>
      <c r="EXA381" s="349"/>
      <c r="EXB381" s="349"/>
      <c r="EXC381" s="349"/>
      <c r="EXD381" s="349"/>
      <c r="EXE381" s="349"/>
      <c r="EXF381" s="349"/>
      <c r="EXG381" s="349"/>
      <c r="EXH381" s="349"/>
      <c r="EXI381" s="349"/>
      <c r="EXJ381" s="349"/>
      <c r="EXK381" s="349"/>
      <c r="EXL381" s="349"/>
      <c r="EXM381" s="349"/>
      <c r="EXN381" s="349"/>
      <c r="EXO381" s="349"/>
      <c r="EXP381" s="349"/>
      <c r="EXQ381" s="349"/>
      <c r="EXR381" s="349"/>
      <c r="EXS381" s="349"/>
      <c r="EXT381" s="349"/>
      <c r="EXU381" s="349"/>
      <c r="EXV381" s="349"/>
      <c r="EXW381" s="349"/>
      <c r="EXX381" s="349"/>
      <c r="EXY381" s="349"/>
      <c r="EXZ381" s="349"/>
      <c r="EYA381" s="349"/>
      <c r="EYB381" s="349"/>
      <c r="EYC381" s="349"/>
      <c r="EYD381" s="349"/>
      <c r="EYE381" s="349"/>
      <c r="EYF381" s="349"/>
      <c r="EYG381" s="349"/>
      <c r="EYH381" s="349"/>
      <c r="EYI381" s="349"/>
      <c r="EYJ381" s="349"/>
      <c r="EYK381" s="349"/>
      <c r="EYL381" s="349"/>
      <c r="EYM381" s="349"/>
      <c r="EYN381" s="349"/>
      <c r="EYO381" s="349"/>
      <c r="EYP381" s="349"/>
      <c r="EYQ381" s="349"/>
      <c r="EYR381" s="349"/>
      <c r="EYS381" s="349"/>
      <c r="EYT381" s="349"/>
      <c r="EYU381" s="349"/>
      <c r="EYV381" s="349"/>
      <c r="EYW381" s="349"/>
      <c r="EYX381" s="349"/>
      <c r="EYY381" s="349"/>
      <c r="EYZ381" s="349"/>
      <c r="EZA381" s="349"/>
      <c r="EZB381" s="349"/>
      <c r="EZC381" s="349"/>
      <c r="EZD381" s="349"/>
      <c r="EZE381" s="349"/>
      <c r="EZF381" s="349"/>
      <c r="EZG381" s="349"/>
      <c r="EZH381" s="349"/>
      <c r="EZI381" s="349"/>
      <c r="EZJ381" s="349"/>
      <c r="EZK381" s="349"/>
      <c r="EZL381" s="349"/>
      <c r="EZM381" s="349"/>
      <c r="EZN381" s="349"/>
      <c r="EZO381" s="349"/>
      <c r="EZP381" s="349"/>
      <c r="EZQ381" s="349"/>
      <c r="EZR381" s="349"/>
      <c r="EZS381" s="349"/>
      <c r="EZT381" s="349"/>
      <c r="EZU381" s="349"/>
      <c r="EZV381" s="349"/>
      <c r="EZW381" s="349"/>
      <c r="EZX381" s="349"/>
      <c r="EZY381" s="349"/>
      <c r="EZZ381" s="349"/>
      <c r="FAA381" s="349"/>
      <c r="FAB381" s="349"/>
      <c r="FAC381" s="349"/>
      <c r="FAD381" s="349"/>
      <c r="FAE381" s="349"/>
      <c r="FAF381" s="349"/>
      <c r="FAG381" s="349"/>
      <c r="FAH381" s="349"/>
      <c r="FAI381" s="349"/>
      <c r="FAJ381" s="349"/>
      <c r="FAK381" s="349"/>
      <c r="FAL381" s="349"/>
      <c r="FAM381" s="349"/>
      <c r="FAN381" s="349"/>
      <c r="FAO381" s="349"/>
      <c r="FAP381" s="349"/>
      <c r="FAQ381" s="349"/>
      <c r="FAR381" s="349"/>
      <c r="FAS381" s="349"/>
      <c r="FAT381" s="349"/>
      <c r="FAU381" s="349"/>
      <c r="FAV381" s="349"/>
      <c r="FAW381" s="349"/>
      <c r="FAX381" s="349"/>
      <c r="FAY381" s="349"/>
      <c r="FAZ381" s="349"/>
      <c r="FBA381" s="349"/>
      <c r="FBB381" s="349"/>
      <c r="FBC381" s="349"/>
      <c r="FBD381" s="349"/>
      <c r="FBE381" s="349"/>
      <c r="FBF381" s="349"/>
      <c r="FBG381" s="349"/>
      <c r="FBH381" s="349"/>
      <c r="FBI381" s="349"/>
      <c r="FBJ381" s="349"/>
      <c r="FBK381" s="349"/>
      <c r="FBL381" s="349"/>
      <c r="FBM381" s="349"/>
      <c r="FBN381" s="349"/>
      <c r="FBO381" s="349"/>
      <c r="FBP381" s="349"/>
      <c r="FBQ381" s="349"/>
      <c r="FBR381" s="349"/>
      <c r="FBS381" s="349"/>
      <c r="FBT381" s="349"/>
      <c r="FBU381" s="349"/>
      <c r="FBV381" s="349"/>
      <c r="FBW381" s="349"/>
      <c r="FBX381" s="349"/>
      <c r="FBY381" s="349"/>
      <c r="FBZ381" s="349"/>
      <c r="FCA381" s="349"/>
      <c r="FCB381" s="349"/>
      <c r="FCC381" s="349"/>
      <c r="FCD381" s="349"/>
      <c r="FCE381" s="349"/>
      <c r="FCF381" s="349"/>
      <c r="FCG381" s="349"/>
      <c r="FCH381" s="349"/>
      <c r="FCI381" s="349"/>
      <c r="FCJ381" s="349"/>
      <c r="FCK381" s="349"/>
      <c r="FCL381" s="349"/>
      <c r="FCM381" s="349"/>
      <c r="FCN381" s="349"/>
      <c r="FCO381" s="349"/>
      <c r="FCP381" s="349"/>
      <c r="FCQ381" s="349"/>
      <c r="FCR381" s="349"/>
      <c r="FCS381" s="349"/>
      <c r="FCT381" s="349"/>
      <c r="FCU381" s="349"/>
      <c r="FCV381" s="349"/>
      <c r="FCW381" s="349"/>
      <c r="FCX381" s="349"/>
      <c r="FCY381" s="349"/>
      <c r="FCZ381" s="349"/>
      <c r="FDA381" s="349"/>
      <c r="FDB381" s="349"/>
      <c r="FDC381" s="349"/>
      <c r="FDD381" s="349"/>
      <c r="FDE381" s="349"/>
      <c r="FDF381" s="349"/>
      <c r="FDG381" s="349"/>
      <c r="FDH381" s="349"/>
      <c r="FDI381" s="349"/>
      <c r="FDJ381" s="349"/>
      <c r="FDK381" s="349"/>
      <c r="FDL381" s="349"/>
      <c r="FDM381" s="349"/>
      <c r="FDN381" s="349"/>
      <c r="FDO381" s="349"/>
      <c r="FDP381" s="349"/>
      <c r="FDQ381" s="349"/>
      <c r="FDR381" s="349"/>
      <c r="FDS381" s="349"/>
      <c r="FDT381" s="349"/>
      <c r="FDU381" s="349"/>
      <c r="FDV381" s="349"/>
      <c r="FDW381" s="349"/>
      <c r="FDX381" s="349"/>
      <c r="FDY381" s="349"/>
      <c r="FDZ381" s="349"/>
      <c r="FEA381" s="349"/>
      <c r="FEB381" s="349"/>
      <c r="FEC381" s="349"/>
      <c r="FED381" s="349"/>
      <c r="FEE381" s="349"/>
      <c r="FEF381" s="349"/>
      <c r="FEG381" s="349"/>
      <c r="FEH381" s="349"/>
      <c r="FEI381" s="349"/>
      <c r="FEJ381" s="349"/>
      <c r="FEK381" s="349"/>
      <c r="FEL381" s="349"/>
      <c r="FEM381" s="349"/>
      <c r="FEN381" s="349"/>
      <c r="FEO381" s="349"/>
      <c r="FEP381" s="349"/>
      <c r="FEQ381" s="349"/>
      <c r="FER381" s="349"/>
      <c r="FES381" s="349"/>
      <c r="FET381" s="349"/>
      <c r="FEU381" s="349"/>
      <c r="FEV381" s="349"/>
      <c r="FEW381" s="349"/>
      <c r="FEX381" s="349"/>
      <c r="FEY381" s="349"/>
      <c r="FEZ381" s="349"/>
      <c r="FFA381" s="349"/>
      <c r="FFB381" s="349"/>
      <c r="FFC381" s="349"/>
      <c r="FFD381" s="349"/>
      <c r="FFE381" s="349"/>
      <c r="FFF381" s="349"/>
      <c r="FFG381" s="349"/>
      <c r="FFH381" s="349"/>
      <c r="FFI381" s="349"/>
      <c r="FFJ381" s="349"/>
      <c r="FFK381" s="349"/>
      <c r="FFL381" s="349"/>
      <c r="FFM381" s="349"/>
      <c r="FFN381" s="349"/>
      <c r="FFO381" s="349"/>
      <c r="FFP381" s="349"/>
      <c r="FFQ381" s="349"/>
      <c r="FFR381" s="349"/>
      <c r="FFS381" s="349"/>
      <c r="FFT381" s="349"/>
      <c r="FFU381" s="349"/>
      <c r="FFV381" s="349"/>
      <c r="FFW381" s="349"/>
      <c r="FFX381" s="349"/>
      <c r="FFY381" s="349"/>
      <c r="FFZ381" s="349"/>
      <c r="FGA381" s="349"/>
      <c r="FGB381" s="349"/>
      <c r="FGC381" s="349"/>
      <c r="FGD381" s="349"/>
      <c r="FGE381" s="349"/>
      <c r="FGF381" s="349"/>
      <c r="FGG381" s="349"/>
      <c r="FGH381" s="349"/>
      <c r="FGI381" s="349"/>
      <c r="FGJ381" s="349"/>
      <c r="FGK381" s="349"/>
      <c r="FGL381" s="349"/>
      <c r="FGM381" s="349"/>
      <c r="FGN381" s="349"/>
      <c r="FGO381" s="349"/>
      <c r="FGP381" s="349"/>
      <c r="FGQ381" s="349"/>
      <c r="FGR381" s="349"/>
      <c r="FGS381" s="349"/>
      <c r="FGT381" s="349"/>
      <c r="FGU381" s="349"/>
      <c r="FGV381" s="349"/>
      <c r="FGW381" s="349"/>
      <c r="FGX381" s="349"/>
      <c r="FGY381" s="349"/>
      <c r="FGZ381" s="349"/>
      <c r="FHA381" s="349"/>
      <c r="FHB381" s="349"/>
      <c r="FHC381" s="349"/>
      <c r="FHD381" s="349"/>
      <c r="FHE381" s="349"/>
      <c r="FHF381" s="349"/>
      <c r="FHG381" s="349"/>
      <c r="FHH381" s="349"/>
      <c r="FHI381" s="349"/>
      <c r="FHJ381" s="349"/>
      <c r="FHK381" s="349"/>
      <c r="FHL381" s="349"/>
      <c r="FHM381" s="349"/>
      <c r="FHN381" s="349"/>
      <c r="FHO381" s="349"/>
      <c r="FHP381" s="349"/>
      <c r="FHQ381" s="349"/>
      <c r="FHR381" s="349"/>
      <c r="FHS381" s="349"/>
      <c r="FHT381" s="349"/>
      <c r="FHU381" s="349"/>
      <c r="FHV381" s="349"/>
      <c r="FHW381" s="349"/>
      <c r="FHX381" s="349"/>
      <c r="FHY381" s="349"/>
      <c r="FHZ381" s="349"/>
      <c r="FIA381" s="349"/>
      <c r="FIB381" s="349"/>
      <c r="FIC381" s="349"/>
      <c r="FID381" s="349"/>
      <c r="FIE381" s="349"/>
      <c r="FIF381" s="349"/>
      <c r="FIG381" s="349"/>
      <c r="FIH381" s="349"/>
      <c r="FII381" s="349"/>
      <c r="FIJ381" s="349"/>
      <c r="FIK381" s="349"/>
      <c r="FIL381" s="349"/>
      <c r="FIM381" s="349"/>
      <c r="FIN381" s="349"/>
      <c r="FIO381" s="349"/>
      <c r="FIP381" s="349"/>
      <c r="FIQ381" s="349"/>
      <c r="FIR381" s="349"/>
      <c r="FIS381" s="349"/>
      <c r="FIT381" s="349"/>
      <c r="FIU381" s="349"/>
      <c r="FIV381" s="349"/>
      <c r="FIW381" s="349"/>
      <c r="FIX381" s="349"/>
      <c r="FIY381" s="349"/>
      <c r="FIZ381" s="349"/>
      <c r="FJA381" s="349"/>
      <c r="FJB381" s="349"/>
      <c r="FJC381" s="349"/>
      <c r="FJD381" s="349"/>
      <c r="FJE381" s="349"/>
      <c r="FJF381" s="349"/>
      <c r="FJG381" s="349"/>
      <c r="FJH381" s="349"/>
      <c r="FJI381" s="349"/>
      <c r="FJJ381" s="349"/>
      <c r="FJK381" s="349"/>
      <c r="FJL381" s="349"/>
      <c r="FJM381" s="349"/>
      <c r="FJN381" s="349"/>
      <c r="FJO381" s="349"/>
      <c r="FJP381" s="349"/>
      <c r="FJQ381" s="349"/>
      <c r="FJR381" s="349"/>
      <c r="FJS381" s="349"/>
      <c r="FJT381" s="349"/>
      <c r="FJU381" s="349"/>
      <c r="FJV381" s="349"/>
      <c r="FJW381" s="349"/>
      <c r="FJX381" s="349"/>
      <c r="FJY381" s="349"/>
      <c r="FJZ381" s="349"/>
      <c r="FKA381" s="349"/>
      <c r="FKB381" s="349"/>
      <c r="FKC381" s="349"/>
      <c r="FKD381" s="349"/>
      <c r="FKE381" s="349"/>
      <c r="FKF381" s="349"/>
      <c r="FKG381" s="349"/>
      <c r="FKH381" s="349"/>
      <c r="FKI381" s="349"/>
      <c r="FKJ381" s="349"/>
      <c r="FKK381" s="349"/>
      <c r="FKL381" s="349"/>
      <c r="FKM381" s="349"/>
      <c r="FKN381" s="349"/>
      <c r="FKO381" s="349"/>
      <c r="FKP381" s="349"/>
      <c r="FKQ381" s="349"/>
      <c r="FKR381" s="349"/>
      <c r="FKS381" s="349"/>
      <c r="FKT381" s="349"/>
      <c r="FKU381" s="349"/>
      <c r="FKV381" s="349"/>
      <c r="FKW381" s="349"/>
      <c r="FKX381" s="349"/>
      <c r="FKY381" s="349"/>
      <c r="FKZ381" s="349"/>
      <c r="FLA381" s="349"/>
      <c r="FLB381" s="349"/>
      <c r="FLC381" s="349"/>
      <c r="FLD381" s="349"/>
      <c r="FLE381" s="349"/>
      <c r="FLF381" s="349"/>
      <c r="FLG381" s="349"/>
      <c r="FLH381" s="349"/>
      <c r="FLI381" s="349"/>
      <c r="FLJ381" s="349"/>
      <c r="FLK381" s="349"/>
      <c r="FLL381" s="349"/>
      <c r="FLM381" s="349"/>
      <c r="FLN381" s="349"/>
      <c r="FLO381" s="349"/>
      <c r="FLP381" s="349"/>
      <c r="FLQ381" s="349"/>
      <c r="FLR381" s="349"/>
      <c r="FLS381" s="349"/>
      <c r="FLT381" s="349"/>
      <c r="FLU381" s="349"/>
      <c r="FLV381" s="349"/>
      <c r="FLW381" s="349"/>
      <c r="FLX381" s="349"/>
      <c r="FLY381" s="349"/>
      <c r="FLZ381" s="349"/>
      <c r="FMA381" s="349"/>
      <c r="FMB381" s="349"/>
      <c r="FMC381" s="349"/>
      <c r="FMD381" s="349"/>
      <c r="FME381" s="349"/>
      <c r="FMF381" s="349"/>
      <c r="FMG381" s="349"/>
      <c r="FMH381" s="349"/>
      <c r="FMI381" s="349"/>
      <c r="FMJ381" s="349"/>
      <c r="FMK381" s="349"/>
      <c r="FML381" s="349"/>
      <c r="FMM381" s="349"/>
      <c r="FMN381" s="349"/>
      <c r="FMO381" s="349"/>
      <c r="FMP381" s="349"/>
      <c r="FMQ381" s="349"/>
      <c r="FMR381" s="349"/>
      <c r="FMS381" s="349"/>
      <c r="FMT381" s="349"/>
      <c r="FMU381" s="349"/>
      <c r="FMV381" s="349"/>
      <c r="FMW381" s="349"/>
      <c r="FMX381" s="349"/>
      <c r="FMY381" s="349"/>
      <c r="FMZ381" s="349"/>
      <c r="FNA381" s="349"/>
      <c r="FNB381" s="349"/>
      <c r="FNC381" s="349"/>
      <c r="FND381" s="349"/>
      <c r="FNE381" s="349"/>
      <c r="FNF381" s="349"/>
      <c r="FNG381" s="349"/>
      <c r="FNH381" s="349"/>
      <c r="FNI381" s="349"/>
      <c r="FNJ381" s="349"/>
      <c r="FNK381" s="349"/>
      <c r="FNL381" s="349"/>
      <c r="FNM381" s="349"/>
      <c r="FNN381" s="349"/>
      <c r="FNO381" s="349"/>
      <c r="FNP381" s="349"/>
      <c r="FNQ381" s="349"/>
      <c r="FNR381" s="349"/>
      <c r="FNS381" s="349"/>
      <c r="FNT381" s="349"/>
      <c r="FNU381" s="349"/>
      <c r="FNV381" s="349"/>
      <c r="FNW381" s="349"/>
      <c r="FNX381" s="349"/>
      <c r="FNY381" s="349"/>
      <c r="FNZ381" s="349"/>
      <c r="FOA381" s="349"/>
      <c r="FOB381" s="349"/>
      <c r="FOC381" s="349"/>
      <c r="FOD381" s="349"/>
      <c r="FOE381" s="349"/>
      <c r="FOF381" s="349"/>
      <c r="FOG381" s="349"/>
      <c r="FOH381" s="349"/>
      <c r="FOI381" s="349"/>
      <c r="FOJ381" s="349"/>
      <c r="FOK381" s="349"/>
      <c r="FOL381" s="349"/>
      <c r="FOM381" s="349"/>
      <c r="FON381" s="349"/>
      <c r="FOO381" s="349"/>
      <c r="FOP381" s="349"/>
      <c r="FOQ381" s="349"/>
      <c r="FOR381" s="349"/>
      <c r="FOS381" s="349"/>
      <c r="FOT381" s="349"/>
      <c r="FOU381" s="349"/>
      <c r="FOV381" s="349"/>
      <c r="FOW381" s="349"/>
      <c r="FOX381" s="349"/>
      <c r="FOY381" s="349"/>
      <c r="FOZ381" s="349"/>
      <c r="FPA381" s="349"/>
      <c r="FPB381" s="349"/>
      <c r="FPC381" s="349"/>
      <c r="FPD381" s="349"/>
      <c r="FPE381" s="349"/>
      <c r="FPF381" s="349"/>
      <c r="FPG381" s="349"/>
      <c r="FPH381" s="349"/>
      <c r="FPI381" s="349"/>
      <c r="FPJ381" s="349"/>
      <c r="FPK381" s="349"/>
      <c r="FPL381" s="349"/>
      <c r="FPM381" s="349"/>
      <c r="FPN381" s="349"/>
      <c r="FPO381" s="349"/>
      <c r="FPP381" s="349"/>
      <c r="FPQ381" s="349"/>
      <c r="FPR381" s="349"/>
      <c r="FPS381" s="349"/>
      <c r="FPT381" s="349"/>
      <c r="FPU381" s="349"/>
      <c r="FPV381" s="349"/>
      <c r="FPW381" s="349"/>
      <c r="FPX381" s="349"/>
      <c r="FPY381" s="349"/>
      <c r="FPZ381" s="349"/>
      <c r="FQA381" s="349"/>
      <c r="FQB381" s="349"/>
      <c r="FQC381" s="349"/>
      <c r="FQD381" s="349"/>
      <c r="FQE381" s="349"/>
      <c r="FQF381" s="349"/>
      <c r="FQG381" s="349"/>
      <c r="FQH381" s="349"/>
      <c r="FQI381" s="349"/>
      <c r="FQJ381" s="349"/>
      <c r="FQK381" s="349"/>
      <c r="FQL381" s="349"/>
      <c r="FQM381" s="349"/>
      <c r="FQN381" s="349"/>
      <c r="FQO381" s="349"/>
      <c r="FQP381" s="349"/>
      <c r="FQQ381" s="349"/>
      <c r="FQR381" s="349"/>
      <c r="FQS381" s="349"/>
      <c r="FQT381" s="349"/>
      <c r="FQU381" s="349"/>
      <c r="FQV381" s="349"/>
      <c r="FQW381" s="349"/>
      <c r="FQX381" s="349"/>
      <c r="FQY381" s="349"/>
      <c r="FQZ381" s="349"/>
      <c r="FRA381" s="349"/>
      <c r="FRB381" s="349"/>
      <c r="FRC381" s="349"/>
      <c r="FRD381" s="349"/>
      <c r="FRE381" s="349"/>
      <c r="FRF381" s="349"/>
      <c r="FRG381" s="349"/>
      <c r="FRH381" s="349"/>
      <c r="FRI381" s="349"/>
      <c r="FRJ381" s="349"/>
      <c r="FRK381" s="349"/>
      <c r="FRL381" s="349"/>
      <c r="FRM381" s="349"/>
      <c r="FRN381" s="349"/>
      <c r="FRO381" s="349"/>
      <c r="FRP381" s="349"/>
      <c r="FRQ381" s="349"/>
      <c r="FRR381" s="349"/>
      <c r="FRS381" s="349"/>
      <c r="FRT381" s="349"/>
      <c r="FRU381" s="349"/>
      <c r="FRV381" s="349"/>
      <c r="FRW381" s="349"/>
      <c r="FRX381" s="349"/>
      <c r="FRY381" s="349"/>
      <c r="FRZ381" s="349"/>
      <c r="FSA381" s="349"/>
      <c r="FSB381" s="349"/>
      <c r="FSC381" s="349"/>
      <c r="FSD381" s="349"/>
      <c r="FSE381" s="349"/>
      <c r="FSF381" s="349"/>
      <c r="FSG381" s="349"/>
      <c r="FSH381" s="349"/>
      <c r="FSI381" s="349"/>
      <c r="FSJ381" s="349"/>
      <c r="FSK381" s="349"/>
      <c r="FSL381" s="349"/>
      <c r="FSM381" s="349"/>
      <c r="FSN381" s="349"/>
      <c r="FSO381" s="349"/>
      <c r="FSP381" s="349"/>
      <c r="FSQ381" s="349"/>
      <c r="FSR381" s="349"/>
      <c r="FSS381" s="349"/>
      <c r="FST381" s="349"/>
      <c r="FSU381" s="349"/>
      <c r="FSV381" s="349"/>
      <c r="FSW381" s="349"/>
      <c r="FSX381" s="349"/>
      <c r="FSY381" s="349"/>
      <c r="FSZ381" s="349"/>
      <c r="FTA381" s="349"/>
      <c r="FTB381" s="349"/>
      <c r="FTC381" s="349"/>
      <c r="FTD381" s="349"/>
      <c r="FTE381" s="349"/>
      <c r="FTF381" s="349"/>
      <c r="FTG381" s="349"/>
      <c r="FTH381" s="349"/>
      <c r="FTI381" s="349"/>
      <c r="FTJ381" s="349"/>
      <c r="FTK381" s="349"/>
      <c r="FTL381" s="349"/>
      <c r="FTM381" s="349"/>
      <c r="FTN381" s="349"/>
      <c r="FTO381" s="349"/>
      <c r="FTP381" s="349"/>
      <c r="FTQ381" s="349"/>
      <c r="FTR381" s="349"/>
      <c r="FTS381" s="349"/>
      <c r="FTT381" s="349"/>
      <c r="FTU381" s="349"/>
      <c r="FTV381" s="349"/>
      <c r="FTW381" s="349"/>
      <c r="FTX381" s="349"/>
      <c r="FTY381" s="349"/>
      <c r="FTZ381" s="349"/>
      <c r="FUA381" s="349"/>
      <c r="FUB381" s="349"/>
      <c r="FUC381" s="349"/>
      <c r="FUD381" s="349"/>
      <c r="FUE381" s="349"/>
      <c r="FUF381" s="349"/>
      <c r="FUG381" s="349"/>
      <c r="FUH381" s="349"/>
      <c r="FUI381" s="349"/>
      <c r="FUJ381" s="349"/>
      <c r="FUK381" s="349"/>
      <c r="FUL381" s="349"/>
      <c r="FUM381" s="349"/>
      <c r="FUN381" s="349"/>
      <c r="FUO381" s="349"/>
      <c r="FUP381" s="349"/>
      <c r="FUQ381" s="349"/>
      <c r="FUR381" s="349"/>
      <c r="FUS381" s="349"/>
      <c r="FUT381" s="349"/>
      <c r="FUU381" s="349"/>
      <c r="FUV381" s="349"/>
      <c r="FUW381" s="349"/>
      <c r="FUX381" s="349"/>
      <c r="FUY381" s="349"/>
      <c r="FUZ381" s="349"/>
      <c r="FVA381" s="349"/>
      <c r="FVB381" s="349"/>
      <c r="FVC381" s="349"/>
      <c r="FVD381" s="349"/>
      <c r="FVE381" s="349"/>
      <c r="FVF381" s="349"/>
      <c r="FVG381" s="349"/>
      <c r="FVH381" s="349"/>
      <c r="FVI381" s="349"/>
      <c r="FVJ381" s="349"/>
      <c r="FVK381" s="349"/>
      <c r="FVL381" s="349"/>
      <c r="FVM381" s="349"/>
      <c r="FVN381" s="349"/>
      <c r="FVO381" s="349"/>
      <c r="FVP381" s="349"/>
      <c r="FVQ381" s="349"/>
      <c r="FVR381" s="349"/>
      <c r="FVS381" s="349"/>
      <c r="FVT381" s="349"/>
      <c r="FVU381" s="349"/>
      <c r="FVV381" s="349"/>
      <c r="FVW381" s="349"/>
      <c r="FVX381" s="349"/>
      <c r="FVY381" s="349"/>
      <c r="FVZ381" s="349"/>
      <c r="FWA381" s="349"/>
      <c r="FWB381" s="349"/>
      <c r="FWC381" s="349"/>
      <c r="FWD381" s="349"/>
      <c r="FWE381" s="349"/>
      <c r="FWF381" s="349"/>
      <c r="FWG381" s="349"/>
      <c r="FWH381" s="349"/>
      <c r="FWI381" s="349"/>
      <c r="FWJ381" s="349"/>
      <c r="FWK381" s="349"/>
      <c r="FWL381" s="349"/>
      <c r="FWM381" s="349"/>
      <c r="FWN381" s="349"/>
      <c r="FWO381" s="349"/>
      <c r="FWP381" s="349"/>
      <c r="FWQ381" s="349"/>
      <c r="FWR381" s="349"/>
      <c r="FWS381" s="349"/>
      <c r="FWT381" s="349"/>
      <c r="FWU381" s="349"/>
      <c r="FWV381" s="349"/>
      <c r="FWW381" s="349"/>
      <c r="FWX381" s="349"/>
      <c r="FWY381" s="349"/>
      <c r="FWZ381" s="349"/>
      <c r="FXA381" s="349"/>
      <c r="FXB381" s="349"/>
      <c r="FXC381" s="349"/>
      <c r="FXD381" s="349"/>
      <c r="FXE381" s="349"/>
      <c r="FXF381" s="349"/>
      <c r="FXG381" s="349"/>
      <c r="FXH381" s="349"/>
      <c r="FXI381" s="349"/>
      <c r="FXJ381" s="349"/>
      <c r="FXK381" s="349"/>
      <c r="FXL381" s="349"/>
      <c r="FXM381" s="349"/>
      <c r="FXN381" s="349"/>
      <c r="FXO381" s="349"/>
      <c r="FXP381" s="349"/>
      <c r="FXQ381" s="349"/>
      <c r="FXR381" s="349"/>
      <c r="FXS381" s="349"/>
      <c r="FXT381" s="349"/>
      <c r="FXU381" s="349"/>
      <c r="FXV381" s="349"/>
      <c r="FXW381" s="349"/>
      <c r="FXX381" s="349"/>
      <c r="FXY381" s="349"/>
      <c r="FXZ381" s="349"/>
      <c r="FYA381" s="349"/>
      <c r="FYB381" s="349"/>
      <c r="FYC381" s="349"/>
      <c r="FYD381" s="349"/>
      <c r="FYE381" s="349"/>
      <c r="FYF381" s="349"/>
      <c r="FYG381" s="349"/>
      <c r="FYH381" s="349"/>
      <c r="FYI381" s="349"/>
      <c r="FYJ381" s="349"/>
      <c r="FYK381" s="349"/>
      <c r="FYL381" s="349"/>
      <c r="FYM381" s="349"/>
      <c r="FYN381" s="349"/>
      <c r="FYO381" s="349"/>
      <c r="FYP381" s="349"/>
      <c r="FYQ381" s="349"/>
      <c r="FYR381" s="349"/>
      <c r="FYS381" s="349"/>
      <c r="FYT381" s="349"/>
      <c r="FYU381" s="349"/>
      <c r="FYV381" s="349"/>
      <c r="FYW381" s="349"/>
      <c r="FYX381" s="349"/>
      <c r="FYY381" s="349"/>
      <c r="FYZ381" s="349"/>
      <c r="FZA381" s="349"/>
      <c r="FZB381" s="349"/>
      <c r="FZC381" s="349"/>
      <c r="FZD381" s="349"/>
      <c r="FZE381" s="349"/>
      <c r="FZF381" s="349"/>
      <c r="FZG381" s="349"/>
      <c r="FZH381" s="349"/>
      <c r="FZI381" s="349"/>
      <c r="FZJ381" s="349"/>
      <c r="FZK381" s="349"/>
      <c r="FZL381" s="349"/>
      <c r="FZM381" s="349"/>
      <c r="FZN381" s="349"/>
      <c r="FZO381" s="349"/>
      <c r="FZP381" s="349"/>
      <c r="FZQ381" s="349"/>
      <c r="FZR381" s="349"/>
      <c r="FZS381" s="349"/>
      <c r="FZT381" s="349"/>
      <c r="FZU381" s="349"/>
      <c r="FZV381" s="349"/>
      <c r="FZW381" s="349"/>
      <c r="FZX381" s="349"/>
      <c r="FZY381" s="349"/>
      <c r="FZZ381" s="349"/>
      <c r="GAA381" s="349"/>
      <c r="GAB381" s="349"/>
      <c r="GAC381" s="349"/>
      <c r="GAD381" s="349"/>
      <c r="GAE381" s="349"/>
      <c r="GAF381" s="349"/>
      <c r="GAG381" s="349"/>
      <c r="GAH381" s="349"/>
      <c r="GAI381" s="349"/>
      <c r="GAJ381" s="349"/>
      <c r="GAK381" s="349"/>
      <c r="GAL381" s="349"/>
      <c r="GAM381" s="349"/>
      <c r="GAN381" s="349"/>
      <c r="GAO381" s="349"/>
      <c r="GAP381" s="349"/>
      <c r="GAQ381" s="349"/>
      <c r="GAR381" s="349"/>
      <c r="GAS381" s="349"/>
      <c r="GAT381" s="349"/>
      <c r="GAU381" s="349"/>
      <c r="GAV381" s="349"/>
      <c r="GAW381" s="349"/>
      <c r="GAX381" s="349"/>
      <c r="GAY381" s="349"/>
      <c r="GAZ381" s="349"/>
      <c r="GBA381" s="349"/>
      <c r="GBB381" s="349"/>
      <c r="GBC381" s="349"/>
      <c r="GBD381" s="349"/>
      <c r="GBE381" s="349"/>
      <c r="GBF381" s="349"/>
      <c r="GBG381" s="349"/>
      <c r="GBH381" s="349"/>
      <c r="GBI381" s="349"/>
      <c r="GBJ381" s="349"/>
      <c r="GBK381" s="349"/>
      <c r="GBL381" s="349"/>
      <c r="GBM381" s="349"/>
      <c r="GBN381" s="349"/>
      <c r="GBO381" s="349"/>
      <c r="GBP381" s="349"/>
      <c r="GBQ381" s="349"/>
      <c r="GBR381" s="349"/>
      <c r="GBS381" s="349"/>
      <c r="GBT381" s="349"/>
      <c r="GBU381" s="349"/>
      <c r="GBV381" s="349"/>
      <c r="GBW381" s="349"/>
      <c r="GBX381" s="349"/>
      <c r="GBY381" s="349"/>
      <c r="GBZ381" s="349"/>
      <c r="GCA381" s="349"/>
      <c r="GCB381" s="349"/>
      <c r="GCC381" s="349"/>
      <c r="GCD381" s="349"/>
      <c r="GCE381" s="349"/>
      <c r="GCF381" s="349"/>
      <c r="GCG381" s="349"/>
      <c r="GCH381" s="349"/>
      <c r="GCI381" s="349"/>
      <c r="GCJ381" s="349"/>
      <c r="GCK381" s="349"/>
      <c r="GCL381" s="349"/>
      <c r="GCM381" s="349"/>
      <c r="GCN381" s="349"/>
      <c r="GCO381" s="349"/>
      <c r="GCP381" s="349"/>
      <c r="GCQ381" s="349"/>
      <c r="GCR381" s="349"/>
      <c r="GCS381" s="349"/>
      <c r="GCT381" s="349"/>
      <c r="GCU381" s="349"/>
      <c r="GCV381" s="349"/>
      <c r="GCW381" s="349"/>
      <c r="GCX381" s="349"/>
      <c r="GCY381" s="349"/>
      <c r="GCZ381" s="349"/>
      <c r="GDA381" s="349"/>
      <c r="GDB381" s="349"/>
      <c r="GDC381" s="349"/>
      <c r="GDD381" s="349"/>
      <c r="GDE381" s="349"/>
      <c r="GDF381" s="349"/>
      <c r="GDG381" s="349"/>
      <c r="GDH381" s="349"/>
      <c r="GDI381" s="349"/>
      <c r="GDJ381" s="349"/>
      <c r="GDK381" s="349"/>
      <c r="GDL381" s="349"/>
      <c r="GDM381" s="349"/>
      <c r="GDN381" s="349"/>
      <c r="GDO381" s="349"/>
      <c r="GDP381" s="349"/>
      <c r="GDQ381" s="349"/>
      <c r="GDR381" s="349"/>
      <c r="GDS381" s="349"/>
      <c r="GDT381" s="349"/>
      <c r="GDU381" s="349"/>
      <c r="GDV381" s="349"/>
      <c r="GDW381" s="349"/>
      <c r="GDX381" s="349"/>
      <c r="GDY381" s="349"/>
      <c r="GDZ381" s="349"/>
      <c r="GEA381" s="349"/>
      <c r="GEB381" s="349"/>
      <c r="GEC381" s="349"/>
      <c r="GED381" s="349"/>
      <c r="GEE381" s="349"/>
      <c r="GEF381" s="349"/>
      <c r="GEG381" s="349"/>
      <c r="GEH381" s="349"/>
      <c r="GEI381" s="349"/>
      <c r="GEJ381" s="349"/>
      <c r="GEK381" s="349"/>
      <c r="GEL381" s="349"/>
      <c r="GEM381" s="349"/>
      <c r="GEN381" s="349"/>
      <c r="GEO381" s="349"/>
      <c r="GEP381" s="349"/>
      <c r="GEQ381" s="349"/>
      <c r="GER381" s="349"/>
      <c r="GES381" s="349"/>
      <c r="GET381" s="349"/>
      <c r="GEU381" s="349"/>
      <c r="GEV381" s="349"/>
      <c r="GEW381" s="349"/>
      <c r="GEX381" s="349"/>
      <c r="GEY381" s="349"/>
      <c r="GEZ381" s="349"/>
      <c r="GFA381" s="349"/>
      <c r="GFB381" s="349"/>
      <c r="GFC381" s="349"/>
      <c r="GFD381" s="349"/>
      <c r="GFE381" s="349"/>
      <c r="GFF381" s="349"/>
      <c r="GFG381" s="349"/>
      <c r="GFH381" s="349"/>
      <c r="GFI381" s="349"/>
      <c r="GFJ381" s="349"/>
      <c r="GFK381" s="349"/>
      <c r="GFL381" s="349"/>
      <c r="GFM381" s="349"/>
      <c r="GFN381" s="349"/>
      <c r="GFO381" s="349"/>
      <c r="GFP381" s="349"/>
      <c r="GFQ381" s="349"/>
      <c r="GFR381" s="349"/>
      <c r="GFS381" s="349"/>
      <c r="GFT381" s="349"/>
      <c r="GFU381" s="349"/>
      <c r="GFV381" s="349"/>
      <c r="GFW381" s="349"/>
      <c r="GFX381" s="349"/>
      <c r="GFY381" s="349"/>
      <c r="GFZ381" s="349"/>
      <c r="GGA381" s="349"/>
      <c r="GGB381" s="349"/>
      <c r="GGC381" s="349"/>
      <c r="GGD381" s="349"/>
      <c r="GGE381" s="349"/>
      <c r="GGF381" s="349"/>
      <c r="GGG381" s="349"/>
      <c r="GGH381" s="349"/>
      <c r="GGI381" s="349"/>
      <c r="GGJ381" s="349"/>
      <c r="GGK381" s="349"/>
      <c r="GGL381" s="349"/>
      <c r="GGM381" s="349"/>
      <c r="GGN381" s="349"/>
      <c r="GGO381" s="349"/>
      <c r="GGP381" s="349"/>
      <c r="GGQ381" s="349"/>
      <c r="GGR381" s="349"/>
      <c r="GGS381" s="349"/>
      <c r="GGT381" s="349"/>
      <c r="GGU381" s="349"/>
      <c r="GGV381" s="349"/>
      <c r="GGW381" s="349"/>
      <c r="GGX381" s="349"/>
      <c r="GGY381" s="349"/>
      <c r="GGZ381" s="349"/>
      <c r="GHA381" s="349"/>
      <c r="GHB381" s="349"/>
      <c r="GHC381" s="349"/>
      <c r="GHD381" s="349"/>
      <c r="GHE381" s="349"/>
      <c r="GHF381" s="349"/>
      <c r="GHG381" s="349"/>
      <c r="GHH381" s="349"/>
      <c r="GHI381" s="349"/>
      <c r="GHJ381" s="349"/>
      <c r="GHK381" s="349"/>
      <c r="GHL381" s="349"/>
      <c r="GHM381" s="349"/>
      <c r="GHN381" s="349"/>
      <c r="GHO381" s="349"/>
      <c r="GHP381" s="349"/>
      <c r="GHQ381" s="349"/>
      <c r="GHR381" s="349"/>
      <c r="GHS381" s="349"/>
      <c r="GHT381" s="349"/>
      <c r="GHU381" s="349"/>
      <c r="GHV381" s="349"/>
      <c r="GHW381" s="349"/>
      <c r="GHX381" s="349"/>
      <c r="GHY381" s="349"/>
      <c r="GHZ381" s="349"/>
      <c r="GIA381" s="349"/>
      <c r="GIB381" s="349"/>
      <c r="GIC381" s="349"/>
      <c r="GID381" s="349"/>
      <c r="GIE381" s="349"/>
      <c r="GIF381" s="349"/>
      <c r="GIG381" s="349"/>
      <c r="GIH381" s="349"/>
      <c r="GII381" s="349"/>
      <c r="GIJ381" s="349"/>
      <c r="GIK381" s="349"/>
      <c r="GIL381" s="349"/>
      <c r="GIM381" s="349"/>
      <c r="GIN381" s="349"/>
      <c r="GIO381" s="349"/>
      <c r="GIP381" s="349"/>
      <c r="GIQ381" s="349"/>
      <c r="GIR381" s="349"/>
      <c r="GIS381" s="349"/>
      <c r="GIT381" s="349"/>
      <c r="GIU381" s="349"/>
      <c r="GIV381" s="349"/>
      <c r="GIW381" s="349"/>
      <c r="GIX381" s="349"/>
      <c r="GIY381" s="349"/>
      <c r="GIZ381" s="349"/>
      <c r="GJA381" s="349"/>
      <c r="GJB381" s="349"/>
      <c r="GJC381" s="349"/>
      <c r="GJD381" s="349"/>
      <c r="GJE381" s="349"/>
      <c r="GJF381" s="349"/>
      <c r="GJG381" s="349"/>
      <c r="GJH381" s="349"/>
      <c r="GJI381" s="349"/>
      <c r="GJJ381" s="349"/>
      <c r="GJK381" s="349"/>
      <c r="GJL381" s="349"/>
      <c r="GJM381" s="349"/>
      <c r="GJN381" s="349"/>
      <c r="GJO381" s="349"/>
      <c r="GJP381" s="349"/>
      <c r="GJQ381" s="349"/>
      <c r="GJR381" s="349"/>
      <c r="GJS381" s="349"/>
      <c r="GJT381" s="349"/>
      <c r="GJU381" s="349"/>
      <c r="GJV381" s="349"/>
      <c r="GJW381" s="349"/>
      <c r="GJX381" s="349"/>
      <c r="GJY381" s="349"/>
      <c r="GJZ381" s="349"/>
      <c r="GKA381" s="349"/>
      <c r="GKB381" s="349"/>
      <c r="GKC381" s="349"/>
      <c r="GKD381" s="349"/>
      <c r="GKE381" s="349"/>
      <c r="GKF381" s="349"/>
      <c r="GKG381" s="349"/>
      <c r="GKH381" s="349"/>
      <c r="GKI381" s="349"/>
      <c r="GKJ381" s="349"/>
      <c r="GKK381" s="349"/>
      <c r="GKL381" s="349"/>
      <c r="GKM381" s="349"/>
      <c r="GKN381" s="349"/>
      <c r="GKO381" s="349"/>
      <c r="GKP381" s="349"/>
      <c r="GKQ381" s="349"/>
      <c r="GKR381" s="349"/>
      <c r="GKS381" s="349"/>
      <c r="GKT381" s="349"/>
      <c r="GKU381" s="349"/>
      <c r="GKV381" s="349"/>
      <c r="GKW381" s="349"/>
      <c r="GKX381" s="349"/>
      <c r="GKY381" s="349"/>
      <c r="GKZ381" s="349"/>
      <c r="GLA381" s="349"/>
      <c r="GLB381" s="349"/>
      <c r="GLC381" s="349"/>
      <c r="GLD381" s="349"/>
      <c r="GLE381" s="349"/>
      <c r="GLF381" s="349"/>
      <c r="GLG381" s="349"/>
      <c r="GLH381" s="349"/>
      <c r="GLI381" s="349"/>
      <c r="GLJ381" s="349"/>
      <c r="GLK381" s="349"/>
      <c r="GLL381" s="349"/>
      <c r="GLM381" s="349"/>
      <c r="GLN381" s="349"/>
      <c r="GLO381" s="349"/>
      <c r="GLP381" s="349"/>
      <c r="GLQ381" s="349"/>
      <c r="GLR381" s="349"/>
      <c r="GLS381" s="349"/>
      <c r="GLT381" s="349"/>
      <c r="GLU381" s="349"/>
      <c r="GLV381" s="349"/>
      <c r="GLW381" s="349"/>
      <c r="GLX381" s="349"/>
      <c r="GLY381" s="349"/>
      <c r="GLZ381" s="349"/>
      <c r="GMA381" s="349"/>
      <c r="GMB381" s="349"/>
      <c r="GMC381" s="349"/>
      <c r="GMD381" s="349"/>
      <c r="GME381" s="349"/>
      <c r="GMF381" s="349"/>
      <c r="GMG381" s="349"/>
      <c r="GMH381" s="349"/>
      <c r="GMI381" s="349"/>
      <c r="GMJ381" s="349"/>
      <c r="GMK381" s="349"/>
      <c r="GML381" s="349"/>
      <c r="GMM381" s="349"/>
      <c r="GMN381" s="349"/>
      <c r="GMO381" s="349"/>
      <c r="GMP381" s="349"/>
      <c r="GMQ381" s="349"/>
      <c r="GMR381" s="349"/>
      <c r="GMS381" s="349"/>
      <c r="GMT381" s="349"/>
      <c r="GMU381" s="349"/>
      <c r="GMV381" s="349"/>
      <c r="GMW381" s="349"/>
      <c r="GMX381" s="349"/>
      <c r="GMY381" s="349"/>
      <c r="GMZ381" s="349"/>
      <c r="GNA381" s="349"/>
      <c r="GNB381" s="349"/>
      <c r="GNC381" s="349"/>
      <c r="GND381" s="349"/>
      <c r="GNE381" s="349"/>
      <c r="GNF381" s="349"/>
      <c r="GNG381" s="349"/>
      <c r="GNH381" s="349"/>
      <c r="GNI381" s="349"/>
      <c r="GNJ381" s="349"/>
      <c r="GNK381" s="349"/>
      <c r="GNL381" s="349"/>
      <c r="GNM381" s="349"/>
      <c r="GNN381" s="349"/>
      <c r="GNO381" s="349"/>
      <c r="GNP381" s="349"/>
      <c r="GNQ381" s="349"/>
      <c r="GNR381" s="349"/>
      <c r="GNS381" s="349"/>
      <c r="GNT381" s="349"/>
      <c r="GNU381" s="349"/>
      <c r="GNV381" s="349"/>
      <c r="GNW381" s="349"/>
      <c r="GNX381" s="349"/>
      <c r="GNY381" s="349"/>
      <c r="GNZ381" s="349"/>
      <c r="GOA381" s="349"/>
      <c r="GOB381" s="349"/>
      <c r="GOC381" s="349"/>
      <c r="GOD381" s="349"/>
      <c r="GOE381" s="349"/>
      <c r="GOF381" s="349"/>
      <c r="GOG381" s="349"/>
      <c r="GOH381" s="349"/>
      <c r="GOI381" s="349"/>
      <c r="GOJ381" s="349"/>
      <c r="GOK381" s="349"/>
      <c r="GOL381" s="349"/>
      <c r="GOM381" s="349"/>
      <c r="GON381" s="349"/>
      <c r="GOO381" s="349"/>
      <c r="GOP381" s="349"/>
      <c r="GOQ381" s="349"/>
      <c r="GOR381" s="349"/>
      <c r="GOS381" s="349"/>
      <c r="GOT381" s="349"/>
      <c r="GOU381" s="349"/>
      <c r="GOV381" s="349"/>
      <c r="GOW381" s="349"/>
      <c r="GOX381" s="349"/>
      <c r="GOY381" s="349"/>
      <c r="GOZ381" s="349"/>
      <c r="GPA381" s="349"/>
      <c r="GPB381" s="349"/>
      <c r="GPC381" s="349"/>
      <c r="GPD381" s="349"/>
      <c r="GPE381" s="349"/>
      <c r="GPF381" s="349"/>
      <c r="GPG381" s="349"/>
      <c r="GPH381" s="349"/>
      <c r="GPI381" s="349"/>
      <c r="GPJ381" s="349"/>
      <c r="GPK381" s="349"/>
      <c r="GPL381" s="349"/>
      <c r="GPM381" s="349"/>
      <c r="GPN381" s="349"/>
      <c r="GPO381" s="349"/>
      <c r="GPP381" s="349"/>
      <c r="GPQ381" s="349"/>
      <c r="GPR381" s="349"/>
      <c r="GPS381" s="349"/>
      <c r="GPT381" s="349"/>
      <c r="GPU381" s="349"/>
      <c r="GPV381" s="349"/>
      <c r="GPW381" s="349"/>
      <c r="GPX381" s="349"/>
      <c r="GPY381" s="349"/>
      <c r="GPZ381" s="349"/>
      <c r="GQA381" s="349"/>
      <c r="GQB381" s="349"/>
      <c r="GQC381" s="349"/>
      <c r="GQD381" s="349"/>
      <c r="GQE381" s="349"/>
      <c r="GQF381" s="349"/>
      <c r="GQG381" s="349"/>
      <c r="GQH381" s="349"/>
      <c r="GQI381" s="349"/>
      <c r="GQJ381" s="349"/>
      <c r="GQK381" s="349"/>
      <c r="GQL381" s="349"/>
      <c r="GQM381" s="349"/>
      <c r="GQN381" s="349"/>
      <c r="GQO381" s="349"/>
      <c r="GQP381" s="349"/>
      <c r="GQQ381" s="349"/>
      <c r="GQR381" s="349"/>
      <c r="GQS381" s="349"/>
      <c r="GQT381" s="349"/>
      <c r="GQU381" s="349"/>
      <c r="GQV381" s="349"/>
      <c r="GQW381" s="349"/>
      <c r="GQX381" s="349"/>
      <c r="GQY381" s="349"/>
      <c r="GQZ381" s="349"/>
      <c r="GRA381" s="349"/>
      <c r="GRB381" s="349"/>
      <c r="GRC381" s="349"/>
      <c r="GRD381" s="349"/>
      <c r="GRE381" s="349"/>
      <c r="GRF381" s="349"/>
      <c r="GRG381" s="349"/>
      <c r="GRH381" s="349"/>
      <c r="GRI381" s="349"/>
      <c r="GRJ381" s="349"/>
      <c r="GRK381" s="349"/>
      <c r="GRL381" s="349"/>
      <c r="GRM381" s="349"/>
      <c r="GRN381" s="349"/>
      <c r="GRO381" s="349"/>
      <c r="GRP381" s="349"/>
      <c r="GRQ381" s="349"/>
      <c r="GRR381" s="349"/>
      <c r="GRS381" s="349"/>
      <c r="GRT381" s="349"/>
      <c r="GRU381" s="349"/>
      <c r="GRV381" s="349"/>
      <c r="GRW381" s="349"/>
      <c r="GRX381" s="349"/>
      <c r="GRY381" s="349"/>
      <c r="GRZ381" s="349"/>
      <c r="GSA381" s="349"/>
      <c r="GSB381" s="349"/>
      <c r="GSC381" s="349"/>
      <c r="GSD381" s="349"/>
      <c r="GSE381" s="349"/>
      <c r="GSF381" s="349"/>
      <c r="GSG381" s="349"/>
      <c r="GSH381" s="349"/>
      <c r="GSI381" s="349"/>
      <c r="GSJ381" s="349"/>
      <c r="GSK381" s="349"/>
      <c r="GSL381" s="349"/>
      <c r="GSM381" s="349"/>
      <c r="GSN381" s="349"/>
      <c r="GSO381" s="349"/>
      <c r="GSP381" s="349"/>
      <c r="GSQ381" s="349"/>
      <c r="GSR381" s="349"/>
      <c r="GSS381" s="349"/>
      <c r="GST381" s="349"/>
      <c r="GSU381" s="349"/>
      <c r="GSV381" s="349"/>
      <c r="GSW381" s="349"/>
      <c r="GSX381" s="349"/>
      <c r="GSY381" s="349"/>
      <c r="GSZ381" s="349"/>
      <c r="GTA381" s="349"/>
      <c r="GTB381" s="349"/>
      <c r="GTC381" s="349"/>
      <c r="GTD381" s="349"/>
      <c r="GTE381" s="349"/>
      <c r="GTF381" s="349"/>
      <c r="GTG381" s="349"/>
      <c r="GTH381" s="349"/>
      <c r="GTI381" s="349"/>
      <c r="GTJ381" s="349"/>
      <c r="GTK381" s="349"/>
      <c r="GTL381" s="349"/>
      <c r="GTM381" s="349"/>
      <c r="GTN381" s="349"/>
      <c r="GTO381" s="349"/>
      <c r="GTP381" s="349"/>
      <c r="GTQ381" s="349"/>
      <c r="GTR381" s="349"/>
      <c r="GTS381" s="349"/>
      <c r="GTT381" s="349"/>
      <c r="GTU381" s="349"/>
      <c r="GTV381" s="349"/>
      <c r="GTW381" s="349"/>
      <c r="GTX381" s="349"/>
      <c r="GTY381" s="349"/>
      <c r="GTZ381" s="349"/>
      <c r="GUA381" s="349"/>
      <c r="GUB381" s="349"/>
      <c r="GUC381" s="349"/>
      <c r="GUD381" s="349"/>
      <c r="GUE381" s="349"/>
      <c r="GUF381" s="349"/>
      <c r="GUG381" s="349"/>
      <c r="GUH381" s="349"/>
      <c r="GUI381" s="349"/>
      <c r="GUJ381" s="349"/>
      <c r="GUK381" s="349"/>
      <c r="GUL381" s="349"/>
      <c r="GUM381" s="349"/>
      <c r="GUN381" s="349"/>
      <c r="GUO381" s="349"/>
      <c r="GUP381" s="349"/>
      <c r="GUQ381" s="349"/>
      <c r="GUR381" s="349"/>
      <c r="GUS381" s="349"/>
      <c r="GUT381" s="349"/>
      <c r="GUU381" s="349"/>
      <c r="GUV381" s="349"/>
      <c r="GUW381" s="349"/>
      <c r="GUX381" s="349"/>
      <c r="GUY381" s="349"/>
      <c r="GUZ381" s="349"/>
      <c r="GVA381" s="349"/>
      <c r="GVB381" s="349"/>
      <c r="GVC381" s="349"/>
      <c r="GVD381" s="349"/>
      <c r="GVE381" s="349"/>
      <c r="GVF381" s="349"/>
      <c r="GVG381" s="349"/>
      <c r="GVH381" s="349"/>
      <c r="GVI381" s="349"/>
      <c r="GVJ381" s="349"/>
      <c r="GVK381" s="349"/>
      <c r="GVL381" s="349"/>
      <c r="GVM381" s="349"/>
      <c r="GVN381" s="349"/>
      <c r="GVO381" s="349"/>
      <c r="GVP381" s="349"/>
      <c r="GVQ381" s="349"/>
      <c r="GVR381" s="349"/>
      <c r="GVS381" s="349"/>
      <c r="GVT381" s="349"/>
      <c r="GVU381" s="349"/>
      <c r="GVV381" s="349"/>
      <c r="GVW381" s="349"/>
      <c r="GVX381" s="349"/>
      <c r="GVY381" s="349"/>
      <c r="GVZ381" s="349"/>
      <c r="GWA381" s="349"/>
      <c r="GWB381" s="349"/>
      <c r="GWC381" s="349"/>
      <c r="GWD381" s="349"/>
      <c r="GWE381" s="349"/>
      <c r="GWF381" s="349"/>
      <c r="GWG381" s="349"/>
      <c r="GWH381" s="349"/>
      <c r="GWI381" s="349"/>
      <c r="GWJ381" s="349"/>
      <c r="GWK381" s="349"/>
      <c r="GWL381" s="349"/>
      <c r="GWM381" s="349"/>
      <c r="GWN381" s="349"/>
      <c r="GWO381" s="349"/>
      <c r="GWP381" s="349"/>
      <c r="GWQ381" s="349"/>
      <c r="GWR381" s="349"/>
      <c r="GWS381" s="349"/>
      <c r="GWT381" s="349"/>
      <c r="GWU381" s="349"/>
      <c r="GWV381" s="349"/>
      <c r="GWW381" s="349"/>
      <c r="GWX381" s="349"/>
      <c r="GWY381" s="349"/>
      <c r="GWZ381" s="349"/>
      <c r="GXA381" s="349"/>
      <c r="GXB381" s="349"/>
      <c r="GXC381" s="349"/>
      <c r="GXD381" s="349"/>
      <c r="GXE381" s="349"/>
      <c r="GXF381" s="349"/>
      <c r="GXG381" s="349"/>
      <c r="GXH381" s="349"/>
      <c r="GXI381" s="349"/>
      <c r="GXJ381" s="349"/>
      <c r="GXK381" s="349"/>
      <c r="GXL381" s="349"/>
      <c r="GXM381" s="349"/>
      <c r="GXN381" s="349"/>
      <c r="GXO381" s="349"/>
      <c r="GXP381" s="349"/>
      <c r="GXQ381" s="349"/>
      <c r="GXR381" s="349"/>
      <c r="GXS381" s="349"/>
      <c r="GXT381" s="349"/>
      <c r="GXU381" s="349"/>
      <c r="GXV381" s="349"/>
      <c r="GXW381" s="349"/>
      <c r="GXX381" s="349"/>
      <c r="GXY381" s="349"/>
      <c r="GXZ381" s="349"/>
      <c r="GYA381" s="349"/>
      <c r="GYB381" s="349"/>
      <c r="GYC381" s="349"/>
      <c r="GYD381" s="349"/>
      <c r="GYE381" s="349"/>
      <c r="GYF381" s="349"/>
      <c r="GYG381" s="349"/>
      <c r="GYH381" s="349"/>
      <c r="GYI381" s="349"/>
      <c r="GYJ381" s="349"/>
      <c r="GYK381" s="349"/>
      <c r="GYL381" s="349"/>
      <c r="GYM381" s="349"/>
      <c r="GYN381" s="349"/>
      <c r="GYO381" s="349"/>
      <c r="GYP381" s="349"/>
      <c r="GYQ381" s="349"/>
      <c r="GYR381" s="349"/>
      <c r="GYS381" s="349"/>
      <c r="GYT381" s="349"/>
      <c r="GYU381" s="349"/>
      <c r="GYV381" s="349"/>
      <c r="GYW381" s="349"/>
      <c r="GYX381" s="349"/>
      <c r="GYY381" s="349"/>
      <c r="GYZ381" s="349"/>
      <c r="GZA381" s="349"/>
      <c r="GZB381" s="349"/>
      <c r="GZC381" s="349"/>
      <c r="GZD381" s="349"/>
      <c r="GZE381" s="349"/>
      <c r="GZF381" s="349"/>
      <c r="GZG381" s="349"/>
      <c r="GZH381" s="349"/>
      <c r="GZI381" s="349"/>
      <c r="GZJ381" s="349"/>
      <c r="GZK381" s="349"/>
      <c r="GZL381" s="349"/>
      <c r="GZM381" s="349"/>
      <c r="GZN381" s="349"/>
      <c r="GZO381" s="349"/>
      <c r="GZP381" s="349"/>
      <c r="GZQ381" s="349"/>
      <c r="GZR381" s="349"/>
      <c r="GZS381" s="349"/>
      <c r="GZT381" s="349"/>
      <c r="GZU381" s="349"/>
      <c r="GZV381" s="349"/>
      <c r="GZW381" s="349"/>
      <c r="GZX381" s="349"/>
      <c r="GZY381" s="349"/>
      <c r="GZZ381" s="349"/>
      <c r="HAA381" s="349"/>
      <c r="HAB381" s="349"/>
      <c r="HAC381" s="349"/>
      <c r="HAD381" s="349"/>
      <c r="HAE381" s="349"/>
      <c r="HAF381" s="349"/>
      <c r="HAG381" s="349"/>
      <c r="HAH381" s="349"/>
      <c r="HAI381" s="349"/>
      <c r="HAJ381" s="349"/>
      <c r="HAK381" s="349"/>
      <c r="HAL381" s="349"/>
      <c r="HAM381" s="349"/>
      <c r="HAN381" s="349"/>
      <c r="HAO381" s="349"/>
      <c r="HAP381" s="349"/>
      <c r="HAQ381" s="349"/>
      <c r="HAR381" s="349"/>
      <c r="HAS381" s="349"/>
      <c r="HAT381" s="349"/>
      <c r="HAU381" s="349"/>
      <c r="HAV381" s="349"/>
      <c r="HAW381" s="349"/>
      <c r="HAX381" s="349"/>
      <c r="HAY381" s="349"/>
      <c r="HAZ381" s="349"/>
      <c r="HBA381" s="349"/>
      <c r="HBB381" s="349"/>
      <c r="HBC381" s="349"/>
      <c r="HBD381" s="349"/>
      <c r="HBE381" s="349"/>
      <c r="HBF381" s="349"/>
      <c r="HBG381" s="349"/>
      <c r="HBH381" s="349"/>
      <c r="HBI381" s="349"/>
      <c r="HBJ381" s="349"/>
      <c r="HBK381" s="349"/>
      <c r="HBL381" s="349"/>
      <c r="HBM381" s="349"/>
      <c r="HBN381" s="349"/>
      <c r="HBO381" s="349"/>
      <c r="HBP381" s="349"/>
      <c r="HBQ381" s="349"/>
      <c r="HBR381" s="349"/>
      <c r="HBS381" s="349"/>
      <c r="HBT381" s="349"/>
      <c r="HBU381" s="349"/>
      <c r="HBV381" s="349"/>
      <c r="HBW381" s="349"/>
      <c r="HBX381" s="349"/>
      <c r="HBY381" s="349"/>
      <c r="HBZ381" s="349"/>
      <c r="HCA381" s="349"/>
      <c r="HCB381" s="349"/>
      <c r="HCC381" s="349"/>
      <c r="HCD381" s="349"/>
      <c r="HCE381" s="349"/>
      <c r="HCF381" s="349"/>
      <c r="HCG381" s="349"/>
      <c r="HCH381" s="349"/>
      <c r="HCI381" s="349"/>
      <c r="HCJ381" s="349"/>
      <c r="HCK381" s="349"/>
      <c r="HCL381" s="349"/>
      <c r="HCM381" s="349"/>
      <c r="HCN381" s="349"/>
      <c r="HCO381" s="349"/>
      <c r="HCP381" s="349"/>
      <c r="HCQ381" s="349"/>
      <c r="HCR381" s="349"/>
      <c r="HCS381" s="349"/>
      <c r="HCT381" s="349"/>
      <c r="HCU381" s="349"/>
      <c r="HCV381" s="349"/>
      <c r="HCW381" s="349"/>
      <c r="HCX381" s="349"/>
      <c r="HCY381" s="349"/>
      <c r="HCZ381" s="349"/>
      <c r="HDA381" s="349"/>
      <c r="HDB381" s="349"/>
      <c r="HDC381" s="349"/>
      <c r="HDD381" s="349"/>
      <c r="HDE381" s="349"/>
      <c r="HDF381" s="349"/>
      <c r="HDG381" s="349"/>
      <c r="HDH381" s="349"/>
      <c r="HDI381" s="349"/>
      <c r="HDJ381" s="349"/>
      <c r="HDK381" s="349"/>
      <c r="HDL381" s="349"/>
      <c r="HDM381" s="349"/>
      <c r="HDN381" s="349"/>
      <c r="HDO381" s="349"/>
      <c r="HDP381" s="349"/>
      <c r="HDQ381" s="349"/>
      <c r="HDR381" s="349"/>
      <c r="HDS381" s="349"/>
      <c r="HDT381" s="349"/>
      <c r="HDU381" s="349"/>
      <c r="HDV381" s="349"/>
      <c r="HDW381" s="349"/>
      <c r="HDX381" s="349"/>
      <c r="HDY381" s="349"/>
      <c r="HDZ381" s="349"/>
      <c r="HEA381" s="349"/>
      <c r="HEB381" s="349"/>
      <c r="HEC381" s="349"/>
      <c r="HED381" s="349"/>
      <c r="HEE381" s="349"/>
      <c r="HEF381" s="349"/>
      <c r="HEG381" s="349"/>
      <c r="HEH381" s="349"/>
      <c r="HEI381" s="349"/>
      <c r="HEJ381" s="349"/>
      <c r="HEK381" s="349"/>
      <c r="HEL381" s="349"/>
      <c r="HEM381" s="349"/>
      <c r="HEN381" s="349"/>
      <c r="HEO381" s="349"/>
      <c r="HEP381" s="349"/>
      <c r="HEQ381" s="349"/>
      <c r="HER381" s="349"/>
      <c r="HES381" s="349"/>
      <c r="HET381" s="349"/>
      <c r="HEU381" s="349"/>
      <c r="HEV381" s="349"/>
      <c r="HEW381" s="349"/>
      <c r="HEX381" s="349"/>
      <c r="HEY381" s="349"/>
      <c r="HEZ381" s="349"/>
      <c r="HFA381" s="349"/>
      <c r="HFB381" s="349"/>
      <c r="HFC381" s="349"/>
      <c r="HFD381" s="349"/>
      <c r="HFE381" s="349"/>
      <c r="HFF381" s="349"/>
      <c r="HFG381" s="349"/>
      <c r="HFH381" s="349"/>
      <c r="HFI381" s="349"/>
      <c r="HFJ381" s="349"/>
      <c r="HFK381" s="349"/>
      <c r="HFL381" s="349"/>
      <c r="HFM381" s="349"/>
      <c r="HFN381" s="349"/>
      <c r="HFO381" s="349"/>
      <c r="HFP381" s="349"/>
      <c r="HFQ381" s="349"/>
      <c r="HFR381" s="349"/>
      <c r="HFS381" s="349"/>
      <c r="HFT381" s="349"/>
      <c r="HFU381" s="349"/>
      <c r="HFV381" s="349"/>
      <c r="HFW381" s="349"/>
      <c r="HFX381" s="349"/>
      <c r="HFY381" s="349"/>
      <c r="HFZ381" s="349"/>
      <c r="HGA381" s="349"/>
      <c r="HGB381" s="349"/>
      <c r="HGC381" s="349"/>
      <c r="HGD381" s="349"/>
      <c r="HGE381" s="349"/>
      <c r="HGF381" s="349"/>
      <c r="HGG381" s="349"/>
      <c r="HGH381" s="349"/>
      <c r="HGI381" s="349"/>
      <c r="HGJ381" s="349"/>
      <c r="HGK381" s="349"/>
      <c r="HGL381" s="349"/>
      <c r="HGM381" s="349"/>
      <c r="HGN381" s="349"/>
      <c r="HGO381" s="349"/>
      <c r="HGP381" s="349"/>
      <c r="HGQ381" s="349"/>
      <c r="HGR381" s="349"/>
      <c r="HGS381" s="349"/>
      <c r="HGT381" s="349"/>
      <c r="HGU381" s="349"/>
      <c r="HGV381" s="349"/>
      <c r="HGW381" s="349"/>
      <c r="HGX381" s="349"/>
      <c r="HGY381" s="349"/>
      <c r="HGZ381" s="349"/>
      <c r="HHA381" s="349"/>
      <c r="HHB381" s="349"/>
      <c r="HHC381" s="349"/>
      <c r="HHD381" s="349"/>
      <c r="HHE381" s="349"/>
      <c r="HHF381" s="349"/>
      <c r="HHG381" s="349"/>
      <c r="HHH381" s="349"/>
      <c r="HHI381" s="349"/>
      <c r="HHJ381" s="349"/>
      <c r="HHK381" s="349"/>
      <c r="HHL381" s="349"/>
      <c r="HHM381" s="349"/>
      <c r="HHN381" s="349"/>
      <c r="HHO381" s="349"/>
      <c r="HHP381" s="349"/>
      <c r="HHQ381" s="349"/>
      <c r="HHR381" s="349"/>
      <c r="HHS381" s="349"/>
      <c r="HHT381" s="349"/>
      <c r="HHU381" s="349"/>
      <c r="HHV381" s="349"/>
      <c r="HHW381" s="349"/>
      <c r="HHX381" s="349"/>
      <c r="HHY381" s="349"/>
      <c r="HHZ381" s="349"/>
      <c r="HIA381" s="349"/>
      <c r="HIB381" s="349"/>
      <c r="HIC381" s="349"/>
      <c r="HID381" s="349"/>
      <c r="HIE381" s="349"/>
      <c r="HIF381" s="349"/>
      <c r="HIG381" s="349"/>
      <c r="HIH381" s="349"/>
      <c r="HII381" s="349"/>
      <c r="HIJ381" s="349"/>
      <c r="HIK381" s="349"/>
      <c r="HIL381" s="349"/>
      <c r="HIM381" s="349"/>
      <c r="HIN381" s="349"/>
      <c r="HIO381" s="349"/>
      <c r="HIP381" s="349"/>
      <c r="HIQ381" s="349"/>
      <c r="HIR381" s="349"/>
      <c r="HIS381" s="349"/>
      <c r="HIT381" s="349"/>
      <c r="HIU381" s="349"/>
      <c r="HIV381" s="349"/>
      <c r="HIW381" s="349"/>
      <c r="HIX381" s="349"/>
      <c r="HIY381" s="349"/>
      <c r="HIZ381" s="349"/>
      <c r="HJA381" s="349"/>
      <c r="HJB381" s="349"/>
      <c r="HJC381" s="349"/>
      <c r="HJD381" s="349"/>
      <c r="HJE381" s="349"/>
      <c r="HJF381" s="349"/>
      <c r="HJG381" s="349"/>
      <c r="HJH381" s="349"/>
      <c r="HJI381" s="349"/>
      <c r="HJJ381" s="349"/>
      <c r="HJK381" s="349"/>
      <c r="HJL381" s="349"/>
      <c r="HJM381" s="349"/>
      <c r="HJN381" s="349"/>
      <c r="HJO381" s="349"/>
      <c r="HJP381" s="349"/>
      <c r="HJQ381" s="349"/>
      <c r="HJR381" s="349"/>
      <c r="HJS381" s="349"/>
      <c r="HJT381" s="349"/>
      <c r="HJU381" s="349"/>
      <c r="HJV381" s="349"/>
      <c r="HJW381" s="349"/>
      <c r="HJX381" s="349"/>
      <c r="HJY381" s="349"/>
      <c r="HJZ381" s="349"/>
      <c r="HKA381" s="349"/>
      <c r="HKB381" s="349"/>
      <c r="HKC381" s="349"/>
      <c r="HKD381" s="349"/>
      <c r="HKE381" s="349"/>
      <c r="HKF381" s="349"/>
      <c r="HKG381" s="349"/>
      <c r="HKH381" s="349"/>
      <c r="HKI381" s="349"/>
      <c r="HKJ381" s="349"/>
      <c r="HKK381" s="349"/>
      <c r="HKL381" s="349"/>
      <c r="HKM381" s="349"/>
      <c r="HKN381" s="349"/>
      <c r="HKO381" s="349"/>
      <c r="HKP381" s="349"/>
      <c r="HKQ381" s="349"/>
      <c r="HKR381" s="349"/>
      <c r="HKS381" s="349"/>
      <c r="HKT381" s="349"/>
      <c r="HKU381" s="349"/>
      <c r="HKV381" s="349"/>
      <c r="HKW381" s="349"/>
      <c r="HKX381" s="349"/>
      <c r="HKY381" s="349"/>
      <c r="HKZ381" s="349"/>
      <c r="HLA381" s="349"/>
      <c r="HLB381" s="349"/>
      <c r="HLC381" s="349"/>
      <c r="HLD381" s="349"/>
      <c r="HLE381" s="349"/>
      <c r="HLF381" s="349"/>
      <c r="HLG381" s="349"/>
      <c r="HLH381" s="349"/>
      <c r="HLI381" s="349"/>
      <c r="HLJ381" s="349"/>
      <c r="HLK381" s="349"/>
      <c r="HLL381" s="349"/>
      <c r="HLM381" s="349"/>
      <c r="HLN381" s="349"/>
      <c r="HLO381" s="349"/>
      <c r="HLP381" s="349"/>
      <c r="HLQ381" s="349"/>
      <c r="HLR381" s="349"/>
      <c r="HLS381" s="349"/>
      <c r="HLT381" s="349"/>
      <c r="HLU381" s="349"/>
      <c r="HLV381" s="349"/>
      <c r="HLW381" s="349"/>
      <c r="HLX381" s="349"/>
      <c r="HLY381" s="349"/>
      <c r="HLZ381" s="349"/>
      <c r="HMA381" s="349"/>
      <c r="HMB381" s="349"/>
      <c r="HMC381" s="349"/>
      <c r="HMD381" s="349"/>
      <c r="HME381" s="349"/>
      <c r="HMF381" s="349"/>
      <c r="HMG381" s="349"/>
      <c r="HMH381" s="349"/>
      <c r="HMI381" s="349"/>
      <c r="HMJ381" s="349"/>
      <c r="HMK381" s="349"/>
      <c r="HML381" s="349"/>
      <c r="HMM381" s="349"/>
      <c r="HMN381" s="349"/>
      <c r="HMO381" s="349"/>
      <c r="HMP381" s="349"/>
      <c r="HMQ381" s="349"/>
      <c r="HMR381" s="349"/>
      <c r="HMS381" s="349"/>
      <c r="HMT381" s="349"/>
      <c r="HMU381" s="349"/>
      <c r="HMV381" s="349"/>
      <c r="HMW381" s="349"/>
      <c r="HMX381" s="349"/>
      <c r="HMY381" s="349"/>
      <c r="HMZ381" s="349"/>
      <c r="HNA381" s="349"/>
      <c r="HNB381" s="349"/>
      <c r="HNC381" s="349"/>
      <c r="HND381" s="349"/>
      <c r="HNE381" s="349"/>
      <c r="HNF381" s="349"/>
      <c r="HNG381" s="349"/>
      <c r="HNH381" s="349"/>
      <c r="HNI381" s="349"/>
      <c r="HNJ381" s="349"/>
      <c r="HNK381" s="349"/>
      <c r="HNL381" s="349"/>
      <c r="HNM381" s="349"/>
      <c r="HNN381" s="349"/>
      <c r="HNO381" s="349"/>
      <c r="HNP381" s="349"/>
      <c r="HNQ381" s="349"/>
      <c r="HNR381" s="349"/>
      <c r="HNS381" s="349"/>
      <c r="HNT381" s="349"/>
      <c r="HNU381" s="349"/>
      <c r="HNV381" s="349"/>
      <c r="HNW381" s="349"/>
      <c r="HNX381" s="349"/>
      <c r="HNY381" s="349"/>
      <c r="HNZ381" s="349"/>
      <c r="HOA381" s="349"/>
      <c r="HOB381" s="349"/>
      <c r="HOC381" s="349"/>
      <c r="HOD381" s="349"/>
      <c r="HOE381" s="349"/>
      <c r="HOF381" s="349"/>
      <c r="HOG381" s="349"/>
      <c r="HOH381" s="349"/>
      <c r="HOI381" s="349"/>
      <c r="HOJ381" s="349"/>
      <c r="HOK381" s="349"/>
      <c r="HOL381" s="349"/>
      <c r="HOM381" s="349"/>
      <c r="HON381" s="349"/>
      <c r="HOO381" s="349"/>
      <c r="HOP381" s="349"/>
      <c r="HOQ381" s="349"/>
      <c r="HOR381" s="349"/>
      <c r="HOS381" s="349"/>
      <c r="HOT381" s="349"/>
      <c r="HOU381" s="349"/>
      <c r="HOV381" s="349"/>
      <c r="HOW381" s="349"/>
      <c r="HOX381" s="349"/>
      <c r="HOY381" s="349"/>
      <c r="HOZ381" s="349"/>
      <c r="HPA381" s="349"/>
      <c r="HPB381" s="349"/>
      <c r="HPC381" s="349"/>
      <c r="HPD381" s="349"/>
      <c r="HPE381" s="349"/>
      <c r="HPF381" s="349"/>
      <c r="HPG381" s="349"/>
      <c r="HPH381" s="349"/>
      <c r="HPI381" s="349"/>
      <c r="HPJ381" s="349"/>
      <c r="HPK381" s="349"/>
      <c r="HPL381" s="349"/>
      <c r="HPM381" s="349"/>
      <c r="HPN381" s="349"/>
      <c r="HPO381" s="349"/>
      <c r="HPP381" s="349"/>
      <c r="HPQ381" s="349"/>
      <c r="HPR381" s="349"/>
      <c r="HPS381" s="349"/>
      <c r="HPT381" s="349"/>
      <c r="HPU381" s="349"/>
      <c r="HPV381" s="349"/>
      <c r="HPW381" s="349"/>
      <c r="HPX381" s="349"/>
      <c r="HPY381" s="349"/>
      <c r="HPZ381" s="349"/>
      <c r="HQA381" s="349"/>
      <c r="HQB381" s="349"/>
      <c r="HQC381" s="349"/>
      <c r="HQD381" s="349"/>
      <c r="HQE381" s="349"/>
      <c r="HQF381" s="349"/>
      <c r="HQG381" s="349"/>
      <c r="HQH381" s="349"/>
      <c r="HQI381" s="349"/>
      <c r="HQJ381" s="349"/>
      <c r="HQK381" s="349"/>
      <c r="HQL381" s="349"/>
      <c r="HQM381" s="349"/>
      <c r="HQN381" s="349"/>
      <c r="HQO381" s="349"/>
      <c r="HQP381" s="349"/>
      <c r="HQQ381" s="349"/>
      <c r="HQR381" s="349"/>
      <c r="HQS381" s="349"/>
      <c r="HQT381" s="349"/>
      <c r="HQU381" s="349"/>
      <c r="HQV381" s="349"/>
      <c r="HQW381" s="349"/>
      <c r="HQX381" s="349"/>
      <c r="HQY381" s="349"/>
      <c r="HQZ381" s="349"/>
      <c r="HRA381" s="349"/>
      <c r="HRB381" s="349"/>
      <c r="HRC381" s="349"/>
      <c r="HRD381" s="349"/>
      <c r="HRE381" s="349"/>
      <c r="HRF381" s="349"/>
      <c r="HRG381" s="349"/>
      <c r="HRH381" s="349"/>
      <c r="HRI381" s="349"/>
      <c r="HRJ381" s="349"/>
      <c r="HRK381" s="349"/>
      <c r="HRL381" s="349"/>
      <c r="HRM381" s="349"/>
      <c r="HRN381" s="349"/>
      <c r="HRO381" s="349"/>
      <c r="HRP381" s="349"/>
      <c r="HRQ381" s="349"/>
      <c r="HRR381" s="349"/>
      <c r="HRS381" s="349"/>
      <c r="HRT381" s="349"/>
      <c r="HRU381" s="349"/>
      <c r="HRV381" s="349"/>
      <c r="HRW381" s="349"/>
      <c r="HRX381" s="349"/>
      <c r="HRY381" s="349"/>
      <c r="HRZ381" s="349"/>
      <c r="HSA381" s="349"/>
      <c r="HSB381" s="349"/>
      <c r="HSC381" s="349"/>
      <c r="HSD381" s="349"/>
      <c r="HSE381" s="349"/>
      <c r="HSF381" s="349"/>
      <c r="HSG381" s="349"/>
      <c r="HSH381" s="349"/>
      <c r="HSI381" s="349"/>
      <c r="HSJ381" s="349"/>
      <c r="HSK381" s="349"/>
      <c r="HSL381" s="349"/>
      <c r="HSM381" s="349"/>
      <c r="HSN381" s="349"/>
      <c r="HSO381" s="349"/>
      <c r="HSP381" s="349"/>
      <c r="HSQ381" s="349"/>
      <c r="HSR381" s="349"/>
      <c r="HSS381" s="349"/>
      <c r="HST381" s="349"/>
      <c r="HSU381" s="349"/>
      <c r="HSV381" s="349"/>
      <c r="HSW381" s="349"/>
      <c r="HSX381" s="349"/>
      <c r="HSY381" s="349"/>
      <c r="HSZ381" s="349"/>
      <c r="HTA381" s="349"/>
      <c r="HTB381" s="349"/>
      <c r="HTC381" s="349"/>
      <c r="HTD381" s="349"/>
      <c r="HTE381" s="349"/>
      <c r="HTF381" s="349"/>
      <c r="HTG381" s="349"/>
      <c r="HTH381" s="349"/>
      <c r="HTI381" s="349"/>
      <c r="HTJ381" s="349"/>
      <c r="HTK381" s="349"/>
      <c r="HTL381" s="349"/>
      <c r="HTM381" s="349"/>
      <c r="HTN381" s="349"/>
      <c r="HTO381" s="349"/>
      <c r="HTP381" s="349"/>
      <c r="HTQ381" s="349"/>
      <c r="HTR381" s="349"/>
      <c r="HTS381" s="349"/>
      <c r="HTT381" s="349"/>
      <c r="HTU381" s="349"/>
      <c r="HTV381" s="349"/>
      <c r="HTW381" s="349"/>
      <c r="HTX381" s="349"/>
      <c r="HTY381" s="349"/>
      <c r="HTZ381" s="349"/>
      <c r="HUA381" s="349"/>
      <c r="HUB381" s="349"/>
      <c r="HUC381" s="349"/>
      <c r="HUD381" s="349"/>
      <c r="HUE381" s="349"/>
      <c r="HUF381" s="349"/>
      <c r="HUG381" s="349"/>
      <c r="HUH381" s="349"/>
      <c r="HUI381" s="349"/>
      <c r="HUJ381" s="349"/>
      <c r="HUK381" s="349"/>
      <c r="HUL381" s="349"/>
      <c r="HUM381" s="349"/>
      <c r="HUN381" s="349"/>
      <c r="HUO381" s="349"/>
      <c r="HUP381" s="349"/>
      <c r="HUQ381" s="349"/>
      <c r="HUR381" s="349"/>
      <c r="HUS381" s="349"/>
      <c r="HUT381" s="349"/>
      <c r="HUU381" s="349"/>
      <c r="HUV381" s="349"/>
      <c r="HUW381" s="349"/>
      <c r="HUX381" s="349"/>
      <c r="HUY381" s="349"/>
      <c r="HUZ381" s="349"/>
      <c r="HVA381" s="349"/>
      <c r="HVB381" s="349"/>
      <c r="HVC381" s="349"/>
      <c r="HVD381" s="349"/>
      <c r="HVE381" s="349"/>
      <c r="HVF381" s="349"/>
      <c r="HVG381" s="349"/>
      <c r="HVH381" s="349"/>
      <c r="HVI381" s="349"/>
      <c r="HVJ381" s="349"/>
      <c r="HVK381" s="349"/>
      <c r="HVL381" s="349"/>
      <c r="HVM381" s="349"/>
      <c r="HVN381" s="349"/>
      <c r="HVO381" s="349"/>
      <c r="HVP381" s="349"/>
      <c r="HVQ381" s="349"/>
      <c r="HVR381" s="349"/>
      <c r="HVS381" s="349"/>
      <c r="HVT381" s="349"/>
      <c r="HVU381" s="349"/>
      <c r="HVV381" s="349"/>
      <c r="HVW381" s="349"/>
      <c r="HVX381" s="349"/>
      <c r="HVY381" s="349"/>
      <c r="HVZ381" s="349"/>
      <c r="HWA381" s="349"/>
      <c r="HWB381" s="349"/>
      <c r="HWC381" s="349"/>
      <c r="HWD381" s="349"/>
      <c r="HWE381" s="349"/>
      <c r="HWF381" s="349"/>
      <c r="HWG381" s="349"/>
      <c r="HWH381" s="349"/>
      <c r="HWI381" s="349"/>
      <c r="HWJ381" s="349"/>
      <c r="HWK381" s="349"/>
      <c r="HWL381" s="349"/>
      <c r="HWM381" s="349"/>
      <c r="HWN381" s="349"/>
      <c r="HWO381" s="349"/>
      <c r="HWP381" s="349"/>
      <c r="HWQ381" s="349"/>
      <c r="HWR381" s="349"/>
      <c r="HWS381" s="349"/>
      <c r="HWT381" s="349"/>
      <c r="HWU381" s="349"/>
      <c r="HWV381" s="349"/>
      <c r="HWW381" s="349"/>
      <c r="HWX381" s="349"/>
      <c r="HWY381" s="349"/>
      <c r="HWZ381" s="349"/>
      <c r="HXA381" s="349"/>
      <c r="HXB381" s="349"/>
      <c r="HXC381" s="349"/>
      <c r="HXD381" s="349"/>
      <c r="HXE381" s="349"/>
      <c r="HXF381" s="349"/>
      <c r="HXG381" s="349"/>
      <c r="HXH381" s="349"/>
      <c r="HXI381" s="349"/>
      <c r="HXJ381" s="349"/>
      <c r="HXK381" s="349"/>
      <c r="HXL381" s="349"/>
      <c r="HXM381" s="349"/>
      <c r="HXN381" s="349"/>
      <c r="HXO381" s="349"/>
      <c r="HXP381" s="349"/>
      <c r="HXQ381" s="349"/>
      <c r="HXR381" s="349"/>
      <c r="HXS381" s="349"/>
      <c r="HXT381" s="349"/>
      <c r="HXU381" s="349"/>
      <c r="HXV381" s="349"/>
      <c r="HXW381" s="349"/>
      <c r="HXX381" s="349"/>
      <c r="HXY381" s="349"/>
      <c r="HXZ381" s="349"/>
      <c r="HYA381" s="349"/>
      <c r="HYB381" s="349"/>
      <c r="HYC381" s="349"/>
      <c r="HYD381" s="349"/>
      <c r="HYE381" s="349"/>
      <c r="HYF381" s="349"/>
      <c r="HYG381" s="349"/>
      <c r="HYH381" s="349"/>
      <c r="HYI381" s="349"/>
      <c r="HYJ381" s="349"/>
      <c r="HYK381" s="349"/>
      <c r="HYL381" s="349"/>
      <c r="HYM381" s="349"/>
      <c r="HYN381" s="349"/>
      <c r="HYO381" s="349"/>
      <c r="HYP381" s="349"/>
      <c r="HYQ381" s="349"/>
      <c r="HYR381" s="349"/>
      <c r="HYS381" s="349"/>
      <c r="HYT381" s="349"/>
      <c r="HYU381" s="349"/>
      <c r="HYV381" s="349"/>
      <c r="HYW381" s="349"/>
      <c r="HYX381" s="349"/>
      <c r="HYY381" s="349"/>
      <c r="HYZ381" s="349"/>
      <c r="HZA381" s="349"/>
      <c r="HZB381" s="349"/>
      <c r="HZC381" s="349"/>
      <c r="HZD381" s="349"/>
      <c r="HZE381" s="349"/>
      <c r="HZF381" s="349"/>
      <c r="HZG381" s="349"/>
      <c r="HZH381" s="349"/>
      <c r="HZI381" s="349"/>
      <c r="HZJ381" s="349"/>
      <c r="HZK381" s="349"/>
      <c r="HZL381" s="349"/>
      <c r="HZM381" s="349"/>
      <c r="HZN381" s="349"/>
      <c r="HZO381" s="349"/>
      <c r="HZP381" s="349"/>
      <c r="HZQ381" s="349"/>
      <c r="HZR381" s="349"/>
      <c r="HZS381" s="349"/>
      <c r="HZT381" s="349"/>
      <c r="HZU381" s="349"/>
      <c r="HZV381" s="349"/>
      <c r="HZW381" s="349"/>
      <c r="HZX381" s="349"/>
      <c r="HZY381" s="349"/>
      <c r="HZZ381" s="349"/>
      <c r="IAA381" s="349"/>
      <c r="IAB381" s="349"/>
      <c r="IAC381" s="349"/>
      <c r="IAD381" s="349"/>
      <c r="IAE381" s="349"/>
      <c r="IAF381" s="349"/>
      <c r="IAG381" s="349"/>
      <c r="IAH381" s="349"/>
      <c r="IAI381" s="349"/>
      <c r="IAJ381" s="349"/>
      <c r="IAK381" s="349"/>
      <c r="IAL381" s="349"/>
      <c r="IAM381" s="349"/>
      <c r="IAN381" s="349"/>
      <c r="IAO381" s="349"/>
      <c r="IAP381" s="349"/>
      <c r="IAQ381" s="349"/>
      <c r="IAR381" s="349"/>
      <c r="IAS381" s="349"/>
      <c r="IAT381" s="349"/>
      <c r="IAU381" s="349"/>
      <c r="IAV381" s="349"/>
      <c r="IAW381" s="349"/>
      <c r="IAX381" s="349"/>
      <c r="IAY381" s="349"/>
      <c r="IAZ381" s="349"/>
      <c r="IBA381" s="349"/>
      <c r="IBB381" s="349"/>
      <c r="IBC381" s="349"/>
      <c r="IBD381" s="349"/>
      <c r="IBE381" s="349"/>
      <c r="IBF381" s="349"/>
      <c r="IBG381" s="349"/>
      <c r="IBH381" s="349"/>
      <c r="IBI381" s="349"/>
      <c r="IBJ381" s="349"/>
      <c r="IBK381" s="349"/>
      <c r="IBL381" s="349"/>
      <c r="IBM381" s="349"/>
      <c r="IBN381" s="349"/>
      <c r="IBO381" s="349"/>
      <c r="IBP381" s="349"/>
      <c r="IBQ381" s="349"/>
      <c r="IBR381" s="349"/>
      <c r="IBS381" s="349"/>
      <c r="IBT381" s="349"/>
      <c r="IBU381" s="349"/>
      <c r="IBV381" s="349"/>
      <c r="IBW381" s="349"/>
      <c r="IBX381" s="349"/>
      <c r="IBY381" s="349"/>
      <c r="IBZ381" s="349"/>
      <c r="ICA381" s="349"/>
      <c r="ICB381" s="349"/>
      <c r="ICC381" s="349"/>
      <c r="ICD381" s="349"/>
      <c r="ICE381" s="349"/>
      <c r="ICF381" s="349"/>
      <c r="ICG381" s="349"/>
      <c r="ICH381" s="349"/>
      <c r="ICI381" s="349"/>
      <c r="ICJ381" s="349"/>
      <c r="ICK381" s="349"/>
      <c r="ICL381" s="349"/>
      <c r="ICM381" s="349"/>
      <c r="ICN381" s="349"/>
      <c r="ICO381" s="349"/>
      <c r="ICP381" s="349"/>
      <c r="ICQ381" s="349"/>
      <c r="ICR381" s="349"/>
      <c r="ICS381" s="349"/>
      <c r="ICT381" s="349"/>
      <c r="ICU381" s="349"/>
      <c r="ICV381" s="349"/>
      <c r="ICW381" s="349"/>
      <c r="ICX381" s="349"/>
      <c r="ICY381" s="349"/>
      <c r="ICZ381" s="349"/>
      <c r="IDA381" s="349"/>
      <c r="IDB381" s="349"/>
      <c r="IDC381" s="349"/>
      <c r="IDD381" s="349"/>
      <c r="IDE381" s="349"/>
      <c r="IDF381" s="349"/>
      <c r="IDG381" s="349"/>
      <c r="IDH381" s="349"/>
      <c r="IDI381" s="349"/>
      <c r="IDJ381" s="349"/>
      <c r="IDK381" s="349"/>
      <c r="IDL381" s="349"/>
      <c r="IDM381" s="349"/>
      <c r="IDN381" s="349"/>
      <c r="IDO381" s="349"/>
      <c r="IDP381" s="349"/>
      <c r="IDQ381" s="349"/>
      <c r="IDR381" s="349"/>
      <c r="IDS381" s="349"/>
      <c r="IDT381" s="349"/>
      <c r="IDU381" s="349"/>
      <c r="IDV381" s="349"/>
      <c r="IDW381" s="349"/>
      <c r="IDX381" s="349"/>
      <c r="IDY381" s="349"/>
      <c r="IDZ381" s="349"/>
      <c r="IEA381" s="349"/>
      <c r="IEB381" s="349"/>
      <c r="IEC381" s="349"/>
      <c r="IED381" s="349"/>
      <c r="IEE381" s="349"/>
      <c r="IEF381" s="349"/>
      <c r="IEG381" s="349"/>
      <c r="IEH381" s="349"/>
      <c r="IEI381" s="349"/>
      <c r="IEJ381" s="349"/>
      <c r="IEK381" s="349"/>
      <c r="IEL381" s="349"/>
      <c r="IEM381" s="349"/>
      <c r="IEN381" s="349"/>
      <c r="IEO381" s="349"/>
      <c r="IEP381" s="349"/>
      <c r="IEQ381" s="349"/>
      <c r="IER381" s="349"/>
      <c r="IES381" s="349"/>
      <c r="IET381" s="349"/>
      <c r="IEU381" s="349"/>
      <c r="IEV381" s="349"/>
      <c r="IEW381" s="349"/>
      <c r="IEX381" s="349"/>
      <c r="IEY381" s="349"/>
      <c r="IEZ381" s="349"/>
      <c r="IFA381" s="349"/>
      <c r="IFB381" s="349"/>
      <c r="IFC381" s="349"/>
      <c r="IFD381" s="349"/>
      <c r="IFE381" s="349"/>
      <c r="IFF381" s="349"/>
      <c r="IFG381" s="349"/>
      <c r="IFH381" s="349"/>
      <c r="IFI381" s="349"/>
      <c r="IFJ381" s="349"/>
      <c r="IFK381" s="349"/>
      <c r="IFL381" s="349"/>
      <c r="IFM381" s="349"/>
      <c r="IFN381" s="349"/>
      <c r="IFO381" s="349"/>
      <c r="IFP381" s="349"/>
      <c r="IFQ381" s="349"/>
      <c r="IFR381" s="349"/>
      <c r="IFS381" s="349"/>
      <c r="IFT381" s="349"/>
      <c r="IFU381" s="349"/>
      <c r="IFV381" s="349"/>
      <c r="IFW381" s="349"/>
      <c r="IFX381" s="349"/>
      <c r="IFY381" s="349"/>
      <c r="IFZ381" s="349"/>
      <c r="IGA381" s="349"/>
      <c r="IGB381" s="349"/>
      <c r="IGC381" s="349"/>
      <c r="IGD381" s="349"/>
      <c r="IGE381" s="349"/>
      <c r="IGF381" s="349"/>
      <c r="IGG381" s="349"/>
      <c r="IGH381" s="349"/>
      <c r="IGI381" s="349"/>
      <c r="IGJ381" s="349"/>
      <c r="IGK381" s="349"/>
      <c r="IGL381" s="349"/>
      <c r="IGM381" s="349"/>
      <c r="IGN381" s="349"/>
      <c r="IGO381" s="349"/>
      <c r="IGP381" s="349"/>
      <c r="IGQ381" s="349"/>
      <c r="IGR381" s="349"/>
      <c r="IGS381" s="349"/>
      <c r="IGT381" s="349"/>
      <c r="IGU381" s="349"/>
      <c r="IGV381" s="349"/>
      <c r="IGW381" s="349"/>
      <c r="IGX381" s="349"/>
      <c r="IGY381" s="349"/>
      <c r="IGZ381" s="349"/>
      <c r="IHA381" s="349"/>
      <c r="IHB381" s="349"/>
      <c r="IHC381" s="349"/>
      <c r="IHD381" s="349"/>
      <c r="IHE381" s="349"/>
      <c r="IHF381" s="349"/>
      <c r="IHG381" s="349"/>
      <c r="IHH381" s="349"/>
      <c r="IHI381" s="349"/>
      <c r="IHJ381" s="349"/>
      <c r="IHK381" s="349"/>
      <c r="IHL381" s="349"/>
      <c r="IHM381" s="349"/>
      <c r="IHN381" s="349"/>
      <c r="IHO381" s="349"/>
      <c r="IHP381" s="349"/>
      <c r="IHQ381" s="349"/>
      <c r="IHR381" s="349"/>
      <c r="IHS381" s="349"/>
      <c r="IHT381" s="349"/>
      <c r="IHU381" s="349"/>
      <c r="IHV381" s="349"/>
      <c r="IHW381" s="349"/>
      <c r="IHX381" s="349"/>
      <c r="IHY381" s="349"/>
      <c r="IHZ381" s="349"/>
      <c r="IIA381" s="349"/>
      <c r="IIB381" s="349"/>
      <c r="IIC381" s="349"/>
      <c r="IID381" s="349"/>
      <c r="IIE381" s="349"/>
      <c r="IIF381" s="349"/>
      <c r="IIG381" s="349"/>
      <c r="IIH381" s="349"/>
      <c r="III381" s="349"/>
      <c r="IIJ381" s="349"/>
      <c r="IIK381" s="349"/>
      <c r="IIL381" s="349"/>
      <c r="IIM381" s="349"/>
      <c r="IIN381" s="349"/>
      <c r="IIO381" s="349"/>
      <c r="IIP381" s="349"/>
      <c r="IIQ381" s="349"/>
      <c r="IIR381" s="349"/>
      <c r="IIS381" s="349"/>
      <c r="IIT381" s="349"/>
      <c r="IIU381" s="349"/>
      <c r="IIV381" s="349"/>
      <c r="IIW381" s="349"/>
      <c r="IIX381" s="349"/>
      <c r="IIY381" s="349"/>
      <c r="IIZ381" s="349"/>
      <c r="IJA381" s="349"/>
      <c r="IJB381" s="349"/>
      <c r="IJC381" s="349"/>
      <c r="IJD381" s="349"/>
      <c r="IJE381" s="349"/>
      <c r="IJF381" s="349"/>
      <c r="IJG381" s="349"/>
      <c r="IJH381" s="349"/>
      <c r="IJI381" s="349"/>
      <c r="IJJ381" s="349"/>
      <c r="IJK381" s="349"/>
      <c r="IJL381" s="349"/>
      <c r="IJM381" s="349"/>
      <c r="IJN381" s="349"/>
      <c r="IJO381" s="349"/>
      <c r="IJP381" s="349"/>
      <c r="IJQ381" s="349"/>
      <c r="IJR381" s="349"/>
      <c r="IJS381" s="349"/>
      <c r="IJT381" s="349"/>
      <c r="IJU381" s="349"/>
      <c r="IJV381" s="349"/>
      <c r="IJW381" s="349"/>
      <c r="IJX381" s="349"/>
      <c r="IJY381" s="349"/>
      <c r="IJZ381" s="349"/>
      <c r="IKA381" s="349"/>
      <c r="IKB381" s="349"/>
      <c r="IKC381" s="349"/>
      <c r="IKD381" s="349"/>
      <c r="IKE381" s="349"/>
      <c r="IKF381" s="349"/>
      <c r="IKG381" s="349"/>
      <c r="IKH381" s="349"/>
      <c r="IKI381" s="349"/>
      <c r="IKJ381" s="349"/>
      <c r="IKK381" s="349"/>
      <c r="IKL381" s="349"/>
      <c r="IKM381" s="349"/>
      <c r="IKN381" s="349"/>
      <c r="IKO381" s="349"/>
      <c r="IKP381" s="349"/>
      <c r="IKQ381" s="349"/>
      <c r="IKR381" s="349"/>
      <c r="IKS381" s="349"/>
      <c r="IKT381" s="349"/>
      <c r="IKU381" s="349"/>
      <c r="IKV381" s="349"/>
      <c r="IKW381" s="349"/>
      <c r="IKX381" s="349"/>
      <c r="IKY381" s="349"/>
      <c r="IKZ381" s="349"/>
      <c r="ILA381" s="349"/>
      <c r="ILB381" s="349"/>
      <c r="ILC381" s="349"/>
      <c r="ILD381" s="349"/>
      <c r="ILE381" s="349"/>
      <c r="ILF381" s="349"/>
      <c r="ILG381" s="349"/>
      <c r="ILH381" s="349"/>
      <c r="ILI381" s="349"/>
      <c r="ILJ381" s="349"/>
      <c r="ILK381" s="349"/>
      <c r="ILL381" s="349"/>
      <c r="ILM381" s="349"/>
      <c r="ILN381" s="349"/>
      <c r="ILO381" s="349"/>
      <c r="ILP381" s="349"/>
      <c r="ILQ381" s="349"/>
      <c r="ILR381" s="349"/>
      <c r="ILS381" s="349"/>
      <c r="ILT381" s="349"/>
      <c r="ILU381" s="349"/>
      <c r="ILV381" s="349"/>
      <c r="ILW381" s="349"/>
      <c r="ILX381" s="349"/>
      <c r="ILY381" s="349"/>
      <c r="ILZ381" s="349"/>
      <c r="IMA381" s="349"/>
      <c r="IMB381" s="349"/>
      <c r="IMC381" s="349"/>
      <c r="IMD381" s="349"/>
      <c r="IME381" s="349"/>
      <c r="IMF381" s="349"/>
      <c r="IMG381" s="349"/>
      <c r="IMH381" s="349"/>
      <c r="IMI381" s="349"/>
      <c r="IMJ381" s="349"/>
      <c r="IMK381" s="349"/>
      <c r="IML381" s="349"/>
      <c r="IMM381" s="349"/>
      <c r="IMN381" s="349"/>
      <c r="IMO381" s="349"/>
      <c r="IMP381" s="349"/>
      <c r="IMQ381" s="349"/>
      <c r="IMR381" s="349"/>
      <c r="IMS381" s="349"/>
      <c r="IMT381" s="349"/>
      <c r="IMU381" s="349"/>
      <c r="IMV381" s="349"/>
      <c r="IMW381" s="349"/>
      <c r="IMX381" s="349"/>
      <c r="IMY381" s="349"/>
      <c r="IMZ381" s="349"/>
      <c r="INA381" s="349"/>
      <c r="INB381" s="349"/>
      <c r="INC381" s="349"/>
      <c r="IND381" s="349"/>
      <c r="INE381" s="349"/>
      <c r="INF381" s="349"/>
      <c r="ING381" s="349"/>
      <c r="INH381" s="349"/>
      <c r="INI381" s="349"/>
      <c r="INJ381" s="349"/>
      <c r="INK381" s="349"/>
      <c r="INL381" s="349"/>
      <c r="INM381" s="349"/>
      <c r="INN381" s="349"/>
      <c r="INO381" s="349"/>
      <c r="INP381" s="349"/>
      <c r="INQ381" s="349"/>
      <c r="INR381" s="349"/>
      <c r="INS381" s="349"/>
      <c r="INT381" s="349"/>
      <c r="INU381" s="349"/>
      <c r="INV381" s="349"/>
      <c r="INW381" s="349"/>
      <c r="INX381" s="349"/>
      <c r="INY381" s="349"/>
      <c r="INZ381" s="349"/>
      <c r="IOA381" s="349"/>
      <c r="IOB381" s="349"/>
      <c r="IOC381" s="349"/>
      <c r="IOD381" s="349"/>
      <c r="IOE381" s="349"/>
      <c r="IOF381" s="349"/>
      <c r="IOG381" s="349"/>
      <c r="IOH381" s="349"/>
      <c r="IOI381" s="349"/>
      <c r="IOJ381" s="349"/>
      <c r="IOK381" s="349"/>
      <c r="IOL381" s="349"/>
      <c r="IOM381" s="349"/>
      <c r="ION381" s="349"/>
      <c r="IOO381" s="349"/>
      <c r="IOP381" s="349"/>
      <c r="IOQ381" s="349"/>
      <c r="IOR381" s="349"/>
      <c r="IOS381" s="349"/>
      <c r="IOT381" s="349"/>
      <c r="IOU381" s="349"/>
      <c r="IOV381" s="349"/>
      <c r="IOW381" s="349"/>
      <c r="IOX381" s="349"/>
      <c r="IOY381" s="349"/>
      <c r="IOZ381" s="349"/>
      <c r="IPA381" s="349"/>
      <c r="IPB381" s="349"/>
      <c r="IPC381" s="349"/>
      <c r="IPD381" s="349"/>
      <c r="IPE381" s="349"/>
      <c r="IPF381" s="349"/>
      <c r="IPG381" s="349"/>
      <c r="IPH381" s="349"/>
      <c r="IPI381" s="349"/>
      <c r="IPJ381" s="349"/>
      <c r="IPK381" s="349"/>
      <c r="IPL381" s="349"/>
      <c r="IPM381" s="349"/>
      <c r="IPN381" s="349"/>
      <c r="IPO381" s="349"/>
      <c r="IPP381" s="349"/>
      <c r="IPQ381" s="349"/>
      <c r="IPR381" s="349"/>
      <c r="IPS381" s="349"/>
      <c r="IPT381" s="349"/>
      <c r="IPU381" s="349"/>
      <c r="IPV381" s="349"/>
      <c r="IPW381" s="349"/>
      <c r="IPX381" s="349"/>
      <c r="IPY381" s="349"/>
      <c r="IPZ381" s="349"/>
      <c r="IQA381" s="349"/>
      <c r="IQB381" s="349"/>
      <c r="IQC381" s="349"/>
      <c r="IQD381" s="349"/>
      <c r="IQE381" s="349"/>
      <c r="IQF381" s="349"/>
      <c r="IQG381" s="349"/>
      <c r="IQH381" s="349"/>
      <c r="IQI381" s="349"/>
      <c r="IQJ381" s="349"/>
      <c r="IQK381" s="349"/>
      <c r="IQL381" s="349"/>
      <c r="IQM381" s="349"/>
      <c r="IQN381" s="349"/>
      <c r="IQO381" s="349"/>
      <c r="IQP381" s="349"/>
      <c r="IQQ381" s="349"/>
      <c r="IQR381" s="349"/>
      <c r="IQS381" s="349"/>
      <c r="IQT381" s="349"/>
      <c r="IQU381" s="349"/>
      <c r="IQV381" s="349"/>
      <c r="IQW381" s="349"/>
      <c r="IQX381" s="349"/>
      <c r="IQY381" s="349"/>
      <c r="IQZ381" s="349"/>
      <c r="IRA381" s="349"/>
      <c r="IRB381" s="349"/>
      <c r="IRC381" s="349"/>
      <c r="IRD381" s="349"/>
      <c r="IRE381" s="349"/>
      <c r="IRF381" s="349"/>
      <c r="IRG381" s="349"/>
      <c r="IRH381" s="349"/>
      <c r="IRI381" s="349"/>
      <c r="IRJ381" s="349"/>
      <c r="IRK381" s="349"/>
      <c r="IRL381" s="349"/>
      <c r="IRM381" s="349"/>
      <c r="IRN381" s="349"/>
      <c r="IRO381" s="349"/>
      <c r="IRP381" s="349"/>
      <c r="IRQ381" s="349"/>
      <c r="IRR381" s="349"/>
      <c r="IRS381" s="349"/>
      <c r="IRT381" s="349"/>
      <c r="IRU381" s="349"/>
      <c r="IRV381" s="349"/>
      <c r="IRW381" s="349"/>
      <c r="IRX381" s="349"/>
      <c r="IRY381" s="349"/>
      <c r="IRZ381" s="349"/>
      <c r="ISA381" s="349"/>
      <c r="ISB381" s="349"/>
      <c r="ISC381" s="349"/>
      <c r="ISD381" s="349"/>
      <c r="ISE381" s="349"/>
      <c r="ISF381" s="349"/>
      <c r="ISG381" s="349"/>
      <c r="ISH381" s="349"/>
      <c r="ISI381" s="349"/>
      <c r="ISJ381" s="349"/>
      <c r="ISK381" s="349"/>
      <c r="ISL381" s="349"/>
      <c r="ISM381" s="349"/>
      <c r="ISN381" s="349"/>
      <c r="ISO381" s="349"/>
      <c r="ISP381" s="349"/>
      <c r="ISQ381" s="349"/>
      <c r="ISR381" s="349"/>
      <c r="ISS381" s="349"/>
      <c r="IST381" s="349"/>
      <c r="ISU381" s="349"/>
      <c r="ISV381" s="349"/>
      <c r="ISW381" s="349"/>
      <c r="ISX381" s="349"/>
      <c r="ISY381" s="349"/>
      <c r="ISZ381" s="349"/>
      <c r="ITA381" s="349"/>
      <c r="ITB381" s="349"/>
      <c r="ITC381" s="349"/>
      <c r="ITD381" s="349"/>
      <c r="ITE381" s="349"/>
      <c r="ITF381" s="349"/>
      <c r="ITG381" s="349"/>
      <c r="ITH381" s="349"/>
      <c r="ITI381" s="349"/>
      <c r="ITJ381" s="349"/>
      <c r="ITK381" s="349"/>
      <c r="ITL381" s="349"/>
      <c r="ITM381" s="349"/>
      <c r="ITN381" s="349"/>
      <c r="ITO381" s="349"/>
      <c r="ITP381" s="349"/>
      <c r="ITQ381" s="349"/>
      <c r="ITR381" s="349"/>
      <c r="ITS381" s="349"/>
      <c r="ITT381" s="349"/>
      <c r="ITU381" s="349"/>
      <c r="ITV381" s="349"/>
      <c r="ITW381" s="349"/>
      <c r="ITX381" s="349"/>
      <c r="ITY381" s="349"/>
      <c r="ITZ381" s="349"/>
      <c r="IUA381" s="349"/>
      <c r="IUB381" s="349"/>
      <c r="IUC381" s="349"/>
      <c r="IUD381" s="349"/>
      <c r="IUE381" s="349"/>
      <c r="IUF381" s="349"/>
      <c r="IUG381" s="349"/>
      <c r="IUH381" s="349"/>
      <c r="IUI381" s="349"/>
      <c r="IUJ381" s="349"/>
      <c r="IUK381" s="349"/>
      <c r="IUL381" s="349"/>
      <c r="IUM381" s="349"/>
      <c r="IUN381" s="349"/>
      <c r="IUO381" s="349"/>
      <c r="IUP381" s="349"/>
      <c r="IUQ381" s="349"/>
      <c r="IUR381" s="349"/>
      <c r="IUS381" s="349"/>
      <c r="IUT381" s="349"/>
      <c r="IUU381" s="349"/>
      <c r="IUV381" s="349"/>
      <c r="IUW381" s="349"/>
      <c r="IUX381" s="349"/>
      <c r="IUY381" s="349"/>
      <c r="IUZ381" s="349"/>
      <c r="IVA381" s="349"/>
      <c r="IVB381" s="349"/>
      <c r="IVC381" s="349"/>
      <c r="IVD381" s="349"/>
      <c r="IVE381" s="349"/>
      <c r="IVF381" s="349"/>
      <c r="IVG381" s="349"/>
      <c r="IVH381" s="349"/>
      <c r="IVI381" s="349"/>
      <c r="IVJ381" s="349"/>
      <c r="IVK381" s="349"/>
      <c r="IVL381" s="349"/>
      <c r="IVM381" s="349"/>
      <c r="IVN381" s="349"/>
      <c r="IVO381" s="349"/>
      <c r="IVP381" s="349"/>
      <c r="IVQ381" s="349"/>
      <c r="IVR381" s="349"/>
      <c r="IVS381" s="349"/>
      <c r="IVT381" s="349"/>
      <c r="IVU381" s="349"/>
      <c r="IVV381" s="349"/>
      <c r="IVW381" s="349"/>
      <c r="IVX381" s="349"/>
      <c r="IVY381" s="349"/>
      <c r="IVZ381" s="349"/>
      <c r="IWA381" s="349"/>
      <c r="IWB381" s="349"/>
      <c r="IWC381" s="349"/>
      <c r="IWD381" s="349"/>
      <c r="IWE381" s="349"/>
      <c r="IWF381" s="349"/>
      <c r="IWG381" s="349"/>
      <c r="IWH381" s="349"/>
      <c r="IWI381" s="349"/>
      <c r="IWJ381" s="349"/>
      <c r="IWK381" s="349"/>
      <c r="IWL381" s="349"/>
      <c r="IWM381" s="349"/>
      <c r="IWN381" s="349"/>
      <c r="IWO381" s="349"/>
      <c r="IWP381" s="349"/>
      <c r="IWQ381" s="349"/>
      <c r="IWR381" s="349"/>
      <c r="IWS381" s="349"/>
      <c r="IWT381" s="349"/>
      <c r="IWU381" s="349"/>
      <c r="IWV381" s="349"/>
      <c r="IWW381" s="349"/>
      <c r="IWX381" s="349"/>
      <c r="IWY381" s="349"/>
      <c r="IWZ381" s="349"/>
      <c r="IXA381" s="349"/>
      <c r="IXB381" s="349"/>
      <c r="IXC381" s="349"/>
      <c r="IXD381" s="349"/>
      <c r="IXE381" s="349"/>
      <c r="IXF381" s="349"/>
      <c r="IXG381" s="349"/>
      <c r="IXH381" s="349"/>
      <c r="IXI381" s="349"/>
      <c r="IXJ381" s="349"/>
      <c r="IXK381" s="349"/>
      <c r="IXL381" s="349"/>
      <c r="IXM381" s="349"/>
      <c r="IXN381" s="349"/>
      <c r="IXO381" s="349"/>
      <c r="IXP381" s="349"/>
      <c r="IXQ381" s="349"/>
      <c r="IXR381" s="349"/>
      <c r="IXS381" s="349"/>
      <c r="IXT381" s="349"/>
      <c r="IXU381" s="349"/>
      <c r="IXV381" s="349"/>
      <c r="IXW381" s="349"/>
      <c r="IXX381" s="349"/>
      <c r="IXY381" s="349"/>
      <c r="IXZ381" s="349"/>
      <c r="IYA381" s="349"/>
      <c r="IYB381" s="349"/>
      <c r="IYC381" s="349"/>
      <c r="IYD381" s="349"/>
      <c r="IYE381" s="349"/>
      <c r="IYF381" s="349"/>
      <c r="IYG381" s="349"/>
      <c r="IYH381" s="349"/>
      <c r="IYI381" s="349"/>
      <c r="IYJ381" s="349"/>
      <c r="IYK381" s="349"/>
      <c r="IYL381" s="349"/>
      <c r="IYM381" s="349"/>
      <c r="IYN381" s="349"/>
      <c r="IYO381" s="349"/>
      <c r="IYP381" s="349"/>
      <c r="IYQ381" s="349"/>
      <c r="IYR381" s="349"/>
      <c r="IYS381" s="349"/>
      <c r="IYT381" s="349"/>
      <c r="IYU381" s="349"/>
      <c r="IYV381" s="349"/>
      <c r="IYW381" s="349"/>
      <c r="IYX381" s="349"/>
      <c r="IYY381" s="349"/>
      <c r="IYZ381" s="349"/>
      <c r="IZA381" s="349"/>
      <c r="IZB381" s="349"/>
      <c r="IZC381" s="349"/>
      <c r="IZD381" s="349"/>
      <c r="IZE381" s="349"/>
      <c r="IZF381" s="349"/>
      <c r="IZG381" s="349"/>
      <c r="IZH381" s="349"/>
      <c r="IZI381" s="349"/>
      <c r="IZJ381" s="349"/>
      <c r="IZK381" s="349"/>
      <c r="IZL381" s="349"/>
      <c r="IZM381" s="349"/>
      <c r="IZN381" s="349"/>
      <c r="IZO381" s="349"/>
      <c r="IZP381" s="349"/>
      <c r="IZQ381" s="349"/>
      <c r="IZR381" s="349"/>
      <c r="IZS381" s="349"/>
      <c r="IZT381" s="349"/>
      <c r="IZU381" s="349"/>
      <c r="IZV381" s="349"/>
      <c r="IZW381" s="349"/>
      <c r="IZX381" s="349"/>
      <c r="IZY381" s="349"/>
      <c r="IZZ381" s="349"/>
      <c r="JAA381" s="349"/>
      <c r="JAB381" s="349"/>
      <c r="JAC381" s="349"/>
      <c r="JAD381" s="349"/>
      <c r="JAE381" s="349"/>
      <c r="JAF381" s="349"/>
      <c r="JAG381" s="349"/>
      <c r="JAH381" s="349"/>
      <c r="JAI381" s="349"/>
      <c r="JAJ381" s="349"/>
      <c r="JAK381" s="349"/>
      <c r="JAL381" s="349"/>
      <c r="JAM381" s="349"/>
      <c r="JAN381" s="349"/>
      <c r="JAO381" s="349"/>
      <c r="JAP381" s="349"/>
      <c r="JAQ381" s="349"/>
      <c r="JAR381" s="349"/>
      <c r="JAS381" s="349"/>
      <c r="JAT381" s="349"/>
      <c r="JAU381" s="349"/>
      <c r="JAV381" s="349"/>
      <c r="JAW381" s="349"/>
      <c r="JAX381" s="349"/>
      <c r="JAY381" s="349"/>
      <c r="JAZ381" s="349"/>
      <c r="JBA381" s="349"/>
      <c r="JBB381" s="349"/>
      <c r="JBC381" s="349"/>
      <c r="JBD381" s="349"/>
      <c r="JBE381" s="349"/>
      <c r="JBF381" s="349"/>
      <c r="JBG381" s="349"/>
      <c r="JBH381" s="349"/>
      <c r="JBI381" s="349"/>
      <c r="JBJ381" s="349"/>
      <c r="JBK381" s="349"/>
      <c r="JBL381" s="349"/>
      <c r="JBM381" s="349"/>
      <c r="JBN381" s="349"/>
      <c r="JBO381" s="349"/>
      <c r="JBP381" s="349"/>
      <c r="JBQ381" s="349"/>
      <c r="JBR381" s="349"/>
      <c r="JBS381" s="349"/>
      <c r="JBT381" s="349"/>
      <c r="JBU381" s="349"/>
      <c r="JBV381" s="349"/>
      <c r="JBW381" s="349"/>
      <c r="JBX381" s="349"/>
      <c r="JBY381" s="349"/>
      <c r="JBZ381" s="349"/>
      <c r="JCA381" s="349"/>
      <c r="JCB381" s="349"/>
      <c r="JCC381" s="349"/>
      <c r="JCD381" s="349"/>
      <c r="JCE381" s="349"/>
      <c r="JCF381" s="349"/>
      <c r="JCG381" s="349"/>
      <c r="JCH381" s="349"/>
      <c r="JCI381" s="349"/>
      <c r="JCJ381" s="349"/>
      <c r="JCK381" s="349"/>
      <c r="JCL381" s="349"/>
      <c r="JCM381" s="349"/>
      <c r="JCN381" s="349"/>
      <c r="JCO381" s="349"/>
      <c r="JCP381" s="349"/>
      <c r="JCQ381" s="349"/>
      <c r="JCR381" s="349"/>
      <c r="JCS381" s="349"/>
      <c r="JCT381" s="349"/>
      <c r="JCU381" s="349"/>
      <c r="JCV381" s="349"/>
      <c r="JCW381" s="349"/>
      <c r="JCX381" s="349"/>
      <c r="JCY381" s="349"/>
      <c r="JCZ381" s="349"/>
      <c r="JDA381" s="349"/>
      <c r="JDB381" s="349"/>
      <c r="JDC381" s="349"/>
      <c r="JDD381" s="349"/>
      <c r="JDE381" s="349"/>
      <c r="JDF381" s="349"/>
      <c r="JDG381" s="349"/>
      <c r="JDH381" s="349"/>
      <c r="JDI381" s="349"/>
      <c r="JDJ381" s="349"/>
      <c r="JDK381" s="349"/>
      <c r="JDL381" s="349"/>
      <c r="JDM381" s="349"/>
      <c r="JDN381" s="349"/>
      <c r="JDO381" s="349"/>
      <c r="JDP381" s="349"/>
      <c r="JDQ381" s="349"/>
      <c r="JDR381" s="349"/>
      <c r="JDS381" s="349"/>
      <c r="JDT381" s="349"/>
      <c r="JDU381" s="349"/>
      <c r="JDV381" s="349"/>
      <c r="JDW381" s="349"/>
      <c r="JDX381" s="349"/>
      <c r="JDY381" s="349"/>
      <c r="JDZ381" s="349"/>
      <c r="JEA381" s="349"/>
      <c r="JEB381" s="349"/>
      <c r="JEC381" s="349"/>
      <c r="JED381" s="349"/>
      <c r="JEE381" s="349"/>
      <c r="JEF381" s="349"/>
      <c r="JEG381" s="349"/>
      <c r="JEH381" s="349"/>
      <c r="JEI381" s="349"/>
      <c r="JEJ381" s="349"/>
      <c r="JEK381" s="349"/>
      <c r="JEL381" s="349"/>
      <c r="JEM381" s="349"/>
      <c r="JEN381" s="349"/>
      <c r="JEO381" s="349"/>
      <c r="JEP381" s="349"/>
      <c r="JEQ381" s="349"/>
      <c r="JER381" s="349"/>
      <c r="JES381" s="349"/>
      <c r="JET381" s="349"/>
      <c r="JEU381" s="349"/>
      <c r="JEV381" s="349"/>
      <c r="JEW381" s="349"/>
      <c r="JEX381" s="349"/>
      <c r="JEY381" s="349"/>
      <c r="JEZ381" s="349"/>
      <c r="JFA381" s="349"/>
      <c r="JFB381" s="349"/>
      <c r="JFC381" s="349"/>
      <c r="JFD381" s="349"/>
      <c r="JFE381" s="349"/>
      <c r="JFF381" s="349"/>
      <c r="JFG381" s="349"/>
      <c r="JFH381" s="349"/>
      <c r="JFI381" s="349"/>
      <c r="JFJ381" s="349"/>
      <c r="JFK381" s="349"/>
      <c r="JFL381" s="349"/>
      <c r="JFM381" s="349"/>
      <c r="JFN381" s="349"/>
      <c r="JFO381" s="349"/>
      <c r="JFP381" s="349"/>
      <c r="JFQ381" s="349"/>
      <c r="JFR381" s="349"/>
      <c r="JFS381" s="349"/>
      <c r="JFT381" s="349"/>
      <c r="JFU381" s="349"/>
      <c r="JFV381" s="349"/>
      <c r="JFW381" s="349"/>
      <c r="JFX381" s="349"/>
      <c r="JFY381" s="349"/>
      <c r="JFZ381" s="349"/>
      <c r="JGA381" s="349"/>
      <c r="JGB381" s="349"/>
      <c r="JGC381" s="349"/>
      <c r="JGD381" s="349"/>
      <c r="JGE381" s="349"/>
      <c r="JGF381" s="349"/>
      <c r="JGG381" s="349"/>
      <c r="JGH381" s="349"/>
      <c r="JGI381" s="349"/>
      <c r="JGJ381" s="349"/>
      <c r="JGK381" s="349"/>
      <c r="JGL381" s="349"/>
      <c r="JGM381" s="349"/>
      <c r="JGN381" s="349"/>
      <c r="JGO381" s="349"/>
      <c r="JGP381" s="349"/>
      <c r="JGQ381" s="349"/>
      <c r="JGR381" s="349"/>
      <c r="JGS381" s="349"/>
      <c r="JGT381" s="349"/>
      <c r="JGU381" s="349"/>
      <c r="JGV381" s="349"/>
      <c r="JGW381" s="349"/>
      <c r="JGX381" s="349"/>
      <c r="JGY381" s="349"/>
      <c r="JGZ381" s="349"/>
      <c r="JHA381" s="349"/>
      <c r="JHB381" s="349"/>
      <c r="JHC381" s="349"/>
      <c r="JHD381" s="349"/>
      <c r="JHE381" s="349"/>
      <c r="JHF381" s="349"/>
      <c r="JHG381" s="349"/>
      <c r="JHH381" s="349"/>
      <c r="JHI381" s="349"/>
      <c r="JHJ381" s="349"/>
      <c r="JHK381" s="349"/>
      <c r="JHL381" s="349"/>
      <c r="JHM381" s="349"/>
      <c r="JHN381" s="349"/>
      <c r="JHO381" s="349"/>
      <c r="JHP381" s="349"/>
      <c r="JHQ381" s="349"/>
      <c r="JHR381" s="349"/>
      <c r="JHS381" s="349"/>
      <c r="JHT381" s="349"/>
      <c r="JHU381" s="349"/>
      <c r="JHV381" s="349"/>
      <c r="JHW381" s="349"/>
      <c r="JHX381" s="349"/>
      <c r="JHY381" s="349"/>
      <c r="JHZ381" s="349"/>
      <c r="JIA381" s="349"/>
      <c r="JIB381" s="349"/>
      <c r="JIC381" s="349"/>
      <c r="JID381" s="349"/>
      <c r="JIE381" s="349"/>
      <c r="JIF381" s="349"/>
      <c r="JIG381" s="349"/>
      <c r="JIH381" s="349"/>
      <c r="JII381" s="349"/>
      <c r="JIJ381" s="349"/>
      <c r="JIK381" s="349"/>
      <c r="JIL381" s="349"/>
      <c r="JIM381" s="349"/>
      <c r="JIN381" s="349"/>
      <c r="JIO381" s="349"/>
      <c r="JIP381" s="349"/>
      <c r="JIQ381" s="349"/>
      <c r="JIR381" s="349"/>
      <c r="JIS381" s="349"/>
      <c r="JIT381" s="349"/>
      <c r="JIU381" s="349"/>
      <c r="JIV381" s="349"/>
      <c r="JIW381" s="349"/>
      <c r="JIX381" s="349"/>
      <c r="JIY381" s="349"/>
      <c r="JIZ381" s="349"/>
      <c r="JJA381" s="349"/>
      <c r="JJB381" s="349"/>
      <c r="JJC381" s="349"/>
      <c r="JJD381" s="349"/>
      <c r="JJE381" s="349"/>
      <c r="JJF381" s="349"/>
      <c r="JJG381" s="349"/>
      <c r="JJH381" s="349"/>
      <c r="JJI381" s="349"/>
      <c r="JJJ381" s="349"/>
      <c r="JJK381" s="349"/>
      <c r="JJL381" s="349"/>
      <c r="JJM381" s="349"/>
      <c r="JJN381" s="349"/>
      <c r="JJO381" s="349"/>
      <c r="JJP381" s="349"/>
      <c r="JJQ381" s="349"/>
      <c r="JJR381" s="349"/>
      <c r="JJS381" s="349"/>
      <c r="JJT381" s="349"/>
      <c r="JJU381" s="349"/>
      <c r="JJV381" s="349"/>
      <c r="JJW381" s="349"/>
      <c r="JJX381" s="349"/>
      <c r="JJY381" s="349"/>
      <c r="JJZ381" s="349"/>
      <c r="JKA381" s="349"/>
      <c r="JKB381" s="349"/>
      <c r="JKC381" s="349"/>
      <c r="JKD381" s="349"/>
      <c r="JKE381" s="349"/>
      <c r="JKF381" s="349"/>
      <c r="JKG381" s="349"/>
      <c r="JKH381" s="349"/>
      <c r="JKI381" s="349"/>
      <c r="JKJ381" s="349"/>
      <c r="JKK381" s="349"/>
      <c r="JKL381" s="349"/>
      <c r="JKM381" s="349"/>
      <c r="JKN381" s="349"/>
      <c r="JKO381" s="349"/>
      <c r="JKP381" s="349"/>
      <c r="JKQ381" s="349"/>
      <c r="JKR381" s="349"/>
      <c r="JKS381" s="349"/>
      <c r="JKT381" s="349"/>
      <c r="JKU381" s="349"/>
      <c r="JKV381" s="349"/>
      <c r="JKW381" s="349"/>
      <c r="JKX381" s="349"/>
      <c r="JKY381" s="349"/>
      <c r="JKZ381" s="349"/>
      <c r="JLA381" s="349"/>
      <c r="JLB381" s="349"/>
      <c r="JLC381" s="349"/>
      <c r="JLD381" s="349"/>
      <c r="JLE381" s="349"/>
      <c r="JLF381" s="349"/>
      <c r="JLG381" s="349"/>
      <c r="JLH381" s="349"/>
      <c r="JLI381" s="349"/>
      <c r="JLJ381" s="349"/>
      <c r="JLK381" s="349"/>
      <c r="JLL381" s="349"/>
      <c r="JLM381" s="349"/>
      <c r="JLN381" s="349"/>
      <c r="JLO381" s="349"/>
      <c r="JLP381" s="349"/>
      <c r="JLQ381" s="349"/>
      <c r="JLR381" s="349"/>
      <c r="JLS381" s="349"/>
      <c r="JLT381" s="349"/>
      <c r="JLU381" s="349"/>
      <c r="JLV381" s="349"/>
      <c r="JLW381" s="349"/>
      <c r="JLX381" s="349"/>
      <c r="JLY381" s="349"/>
      <c r="JLZ381" s="349"/>
      <c r="JMA381" s="349"/>
      <c r="JMB381" s="349"/>
      <c r="JMC381" s="349"/>
      <c r="JMD381" s="349"/>
      <c r="JME381" s="349"/>
      <c r="JMF381" s="349"/>
      <c r="JMG381" s="349"/>
      <c r="JMH381" s="349"/>
      <c r="JMI381" s="349"/>
      <c r="JMJ381" s="349"/>
      <c r="JMK381" s="349"/>
      <c r="JML381" s="349"/>
      <c r="JMM381" s="349"/>
      <c r="JMN381" s="349"/>
      <c r="JMO381" s="349"/>
      <c r="JMP381" s="349"/>
      <c r="JMQ381" s="349"/>
      <c r="JMR381" s="349"/>
      <c r="JMS381" s="349"/>
      <c r="JMT381" s="349"/>
      <c r="JMU381" s="349"/>
      <c r="JMV381" s="349"/>
      <c r="JMW381" s="349"/>
      <c r="JMX381" s="349"/>
      <c r="JMY381" s="349"/>
      <c r="JMZ381" s="349"/>
      <c r="JNA381" s="349"/>
      <c r="JNB381" s="349"/>
      <c r="JNC381" s="349"/>
      <c r="JND381" s="349"/>
      <c r="JNE381" s="349"/>
      <c r="JNF381" s="349"/>
      <c r="JNG381" s="349"/>
      <c r="JNH381" s="349"/>
      <c r="JNI381" s="349"/>
      <c r="JNJ381" s="349"/>
      <c r="JNK381" s="349"/>
      <c r="JNL381" s="349"/>
      <c r="JNM381" s="349"/>
      <c r="JNN381" s="349"/>
      <c r="JNO381" s="349"/>
      <c r="JNP381" s="349"/>
      <c r="JNQ381" s="349"/>
      <c r="JNR381" s="349"/>
      <c r="JNS381" s="349"/>
      <c r="JNT381" s="349"/>
      <c r="JNU381" s="349"/>
      <c r="JNV381" s="349"/>
      <c r="JNW381" s="349"/>
      <c r="JNX381" s="349"/>
      <c r="JNY381" s="349"/>
      <c r="JNZ381" s="349"/>
      <c r="JOA381" s="349"/>
      <c r="JOB381" s="349"/>
      <c r="JOC381" s="349"/>
      <c r="JOD381" s="349"/>
      <c r="JOE381" s="349"/>
      <c r="JOF381" s="349"/>
      <c r="JOG381" s="349"/>
      <c r="JOH381" s="349"/>
      <c r="JOI381" s="349"/>
      <c r="JOJ381" s="349"/>
      <c r="JOK381" s="349"/>
      <c r="JOL381" s="349"/>
      <c r="JOM381" s="349"/>
      <c r="JON381" s="349"/>
      <c r="JOO381" s="349"/>
      <c r="JOP381" s="349"/>
      <c r="JOQ381" s="349"/>
      <c r="JOR381" s="349"/>
      <c r="JOS381" s="349"/>
      <c r="JOT381" s="349"/>
      <c r="JOU381" s="349"/>
      <c r="JOV381" s="349"/>
      <c r="JOW381" s="349"/>
      <c r="JOX381" s="349"/>
      <c r="JOY381" s="349"/>
      <c r="JOZ381" s="349"/>
      <c r="JPA381" s="349"/>
      <c r="JPB381" s="349"/>
      <c r="JPC381" s="349"/>
      <c r="JPD381" s="349"/>
      <c r="JPE381" s="349"/>
      <c r="JPF381" s="349"/>
      <c r="JPG381" s="349"/>
      <c r="JPH381" s="349"/>
      <c r="JPI381" s="349"/>
      <c r="JPJ381" s="349"/>
      <c r="JPK381" s="349"/>
      <c r="JPL381" s="349"/>
      <c r="JPM381" s="349"/>
      <c r="JPN381" s="349"/>
      <c r="JPO381" s="349"/>
      <c r="JPP381" s="349"/>
      <c r="JPQ381" s="349"/>
      <c r="JPR381" s="349"/>
      <c r="JPS381" s="349"/>
      <c r="JPT381" s="349"/>
      <c r="JPU381" s="349"/>
      <c r="JPV381" s="349"/>
      <c r="JPW381" s="349"/>
      <c r="JPX381" s="349"/>
      <c r="JPY381" s="349"/>
      <c r="JPZ381" s="349"/>
      <c r="JQA381" s="349"/>
      <c r="JQB381" s="349"/>
      <c r="JQC381" s="349"/>
      <c r="JQD381" s="349"/>
      <c r="JQE381" s="349"/>
      <c r="JQF381" s="349"/>
      <c r="JQG381" s="349"/>
      <c r="JQH381" s="349"/>
      <c r="JQI381" s="349"/>
      <c r="JQJ381" s="349"/>
      <c r="JQK381" s="349"/>
      <c r="JQL381" s="349"/>
      <c r="JQM381" s="349"/>
      <c r="JQN381" s="349"/>
      <c r="JQO381" s="349"/>
      <c r="JQP381" s="349"/>
      <c r="JQQ381" s="349"/>
      <c r="JQR381" s="349"/>
      <c r="JQS381" s="349"/>
      <c r="JQT381" s="349"/>
      <c r="JQU381" s="349"/>
      <c r="JQV381" s="349"/>
      <c r="JQW381" s="349"/>
      <c r="JQX381" s="349"/>
      <c r="JQY381" s="349"/>
      <c r="JQZ381" s="349"/>
      <c r="JRA381" s="349"/>
      <c r="JRB381" s="349"/>
      <c r="JRC381" s="349"/>
      <c r="JRD381" s="349"/>
      <c r="JRE381" s="349"/>
      <c r="JRF381" s="349"/>
      <c r="JRG381" s="349"/>
      <c r="JRH381" s="349"/>
      <c r="JRI381" s="349"/>
      <c r="JRJ381" s="349"/>
      <c r="JRK381" s="349"/>
      <c r="JRL381" s="349"/>
      <c r="JRM381" s="349"/>
      <c r="JRN381" s="349"/>
      <c r="JRO381" s="349"/>
      <c r="JRP381" s="349"/>
      <c r="JRQ381" s="349"/>
      <c r="JRR381" s="349"/>
      <c r="JRS381" s="349"/>
      <c r="JRT381" s="349"/>
      <c r="JRU381" s="349"/>
      <c r="JRV381" s="349"/>
      <c r="JRW381" s="349"/>
      <c r="JRX381" s="349"/>
      <c r="JRY381" s="349"/>
      <c r="JRZ381" s="349"/>
      <c r="JSA381" s="349"/>
      <c r="JSB381" s="349"/>
      <c r="JSC381" s="349"/>
      <c r="JSD381" s="349"/>
      <c r="JSE381" s="349"/>
      <c r="JSF381" s="349"/>
      <c r="JSG381" s="349"/>
      <c r="JSH381" s="349"/>
      <c r="JSI381" s="349"/>
      <c r="JSJ381" s="349"/>
      <c r="JSK381" s="349"/>
      <c r="JSL381" s="349"/>
      <c r="JSM381" s="349"/>
      <c r="JSN381" s="349"/>
      <c r="JSO381" s="349"/>
      <c r="JSP381" s="349"/>
      <c r="JSQ381" s="349"/>
      <c r="JSR381" s="349"/>
      <c r="JSS381" s="349"/>
      <c r="JST381" s="349"/>
      <c r="JSU381" s="349"/>
      <c r="JSV381" s="349"/>
      <c r="JSW381" s="349"/>
      <c r="JSX381" s="349"/>
      <c r="JSY381" s="349"/>
      <c r="JSZ381" s="349"/>
      <c r="JTA381" s="349"/>
      <c r="JTB381" s="349"/>
      <c r="JTC381" s="349"/>
      <c r="JTD381" s="349"/>
      <c r="JTE381" s="349"/>
      <c r="JTF381" s="349"/>
      <c r="JTG381" s="349"/>
      <c r="JTH381" s="349"/>
      <c r="JTI381" s="349"/>
      <c r="JTJ381" s="349"/>
      <c r="JTK381" s="349"/>
      <c r="JTL381" s="349"/>
      <c r="JTM381" s="349"/>
      <c r="JTN381" s="349"/>
      <c r="JTO381" s="349"/>
      <c r="JTP381" s="349"/>
      <c r="JTQ381" s="349"/>
      <c r="JTR381" s="349"/>
      <c r="JTS381" s="349"/>
      <c r="JTT381" s="349"/>
      <c r="JTU381" s="349"/>
      <c r="JTV381" s="349"/>
      <c r="JTW381" s="349"/>
      <c r="JTX381" s="349"/>
      <c r="JTY381" s="349"/>
      <c r="JTZ381" s="349"/>
      <c r="JUA381" s="349"/>
      <c r="JUB381" s="349"/>
      <c r="JUC381" s="349"/>
      <c r="JUD381" s="349"/>
      <c r="JUE381" s="349"/>
      <c r="JUF381" s="349"/>
      <c r="JUG381" s="349"/>
      <c r="JUH381" s="349"/>
      <c r="JUI381" s="349"/>
      <c r="JUJ381" s="349"/>
      <c r="JUK381" s="349"/>
      <c r="JUL381" s="349"/>
      <c r="JUM381" s="349"/>
      <c r="JUN381" s="349"/>
      <c r="JUO381" s="349"/>
      <c r="JUP381" s="349"/>
      <c r="JUQ381" s="349"/>
      <c r="JUR381" s="349"/>
      <c r="JUS381" s="349"/>
      <c r="JUT381" s="349"/>
      <c r="JUU381" s="349"/>
      <c r="JUV381" s="349"/>
      <c r="JUW381" s="349"/>
      <c r="JUX381" s="349"/>
      <c r="JUY381" s="349"/>
      <c r="JUZ381" s="349"/>
      <c r="JVA381" s="349"/>
      <c r="JVB381" s="349"/>
      <c r="JVC381" s="349"/>
      <c r="JVD381" s="349"/>
      <c r="JVE381" s="349"/>
      <c r="JVF381" s="349"/>
      <c r="JVG381" s="349"/>
      <c r="JVH381" s="349"/>
      <c r="JVI381" s="349"/>
      <c r="JVJ381" s="349"/>
      <c r="JVK381" s="349"/>
      <c r="JVL381" s="349"/>
      <c r="JVM381" s="349"/>
      <c r="JVN381" s="349"/>
      <c r="JVO381" s="349"/>
      <c r="JVP381" s="349"/>
      <c r="JVQ381" s="349"/>
      <c r="JVR381" s="349"/>
      <c r="JVS381" s="349"/>
      <c r="JVT381" s="349"/>
      <c r="JVU381" s="349"/>
      <c r="JVV381" s="349"/>
      <c r="JVW381" s="349"/>
      <c r="JVX381" s="349"/>
      <c r="JVY381" s="349"/>
      <c r="JVZ381" s="349"/>
      <c r="JWA381" s="349"/>
      <c r="JWB381" s="349"/>
      <c r="JWC381" s="349"/>
      <c r="JWD381" s="349"/>
      <c r="JWE381" s="349"/>
      <c r="JWF381" s="349"/>
      <c r="JWG381" s="349"/>
      <c r="JWH381" s="349"/>
      <c r="JWI381" s="349"/>
      <c r="JWJ381" s="349"/>
      <c r="JWK381" s="349"/>
      <c r="JWL381" s="349"/>
      <c r="JWM381" s="349"/>
      <c r="JWN381" s="349"/>
      <c r="JWO381" s="349"/>
      <c r="JWP381" s="349"/>
      <c r="JWQ381" s="349"/>
      <c r="JWR381" s="349"/>
      <c r="JWS381" s="349"/>
      <c r="JWT381" s="349"/>
      <c r="JWU381" s="349"/>
      <c r="JWV381" s="349"/>
      <c r="JWW381" s="349"/>
      <c r="JWX381" s="349"/>
      <c r="JWY381" s="349"/>
      <c r="JWZ381" s="349"/>
      <c r="JXA381" s="349"/>
      <c r="JXB381" s="349"/>
      <c r="JXC381" s="349"/>
      <c r="JXD381" s="349"/>
      <c r="JXE381" s="349"/>
      <c r="JXF381" s="349"/>
      <c r="JXG381" s="349"/>
      <c r="JXH381" s="349"/>
      <c r="JXI381" s="349"/>
      <c r="JXJ381" s="349"/>
      <c r="JXK381" s="349"/>
      <c r="JXL381" s="349"/>
      <c r="JXM381" s="349"/>
      <c r="JXN381" s="349"/>
      <c r="JXO381" s="349"/>
      <c r="JXP381" s="349"/>
      <c r="JXQ381" s="349"/>
      <c r="JXR381" s="349"/>
      <c r="JXS381" s="349"/>
      <c r="JXT381" s="349"/>
      <c r="JXU381" s="349"/>
      <c r="JXV381" s="349"/>
      <c r="JXW381" s="349"/>
      <c r="JXX381" s="349"/>
      <c r="JXY381" s="349"/>
      <c r="JXZ381" s="349"/>
      <c r="JYA381" s="349"/>
      <c r="JYB381" s="349"/>
      <c r="JYC381" s="349"/>
      <c r="JYD381" s="349"/>
      <c r="JYE381" s="349"/>
      <c r="JYF381" s="349"/>
      <c r="JYG381" s="349"/>
      <c r="JYH381" s="349"/>
      <c r="JYI381" s="349"/>
      <c r="JYJ381" s="349"/>
      <c r="JYK381" s="349"/>
      <c r="JYL381" s="349"/>
      <c r="JYM381" s="349"/>
      <c r="JYN381" s="349"/>
      <c r="JYO381" s="349"/>
      <c r="JYP381" s="349"/>
      <c r="JYQ381" s="349"/>
      <c r="JYR381" s="349"/>
      <c r="JYS381" s="349"/>
      <c r="JYT381" s="349"/>
      <c r="JYU381" s="349"/>
      <c r="JYV381" s="349"/>
      <c r="JYW381" s="349"/>
      <c r="JYX381" s="349"/>
      <c r="JYY381" s="349"/>
      <c r="JYZ381" s="349"/>
      <c r="JZA381" s="349"/>
      <c r="JZB381" s="349"/>
      <c r="JZC381" s="349"/>
      <c r="JZD381" s="349"/>
      <c r="JZE381" s="349"/>
      <c r="JZF381" s="349"/>
      <c r="JZG381" s="349"/>
      <c r="JZH381" s="349"/>
      <c r="JZI381" s="349"/>
      <c r="JZJ381" s="349"/>
      <c r="JZK381" s="349"/>
      <c r="JZL381" s="349"/>
      <c r="JZM381" s="349"/>
      <c r="JZN381" s="349"/>
      <c r="JZO381" s="349"/>
      <c r="JZP381" s="349"/>
      <c r="JZQ381" s="349"/>
      <c r="JZR381" s="349"/>
      <c r="JZS381" s="349"/>
      <c r="JZT381" s="349"/>
      <c r="JZU381" s="349"/>
      <c r="JZV381" s="349"/>
      <c r="JZW381" s="349"/>
      <c r="JZX381" s="349"/>
      <c r="JZY381" s="349"/>
      <c r="JZZ381" s="349"/>
      <c r="KAA381" s="349"/>
      <c r="KAB381" s="349"/>
      <c r="KAC381" s="349"/>
      <c r="KAD381" s="349"/>
      <c r="KAE381" s="349"/>
      <c r="KAF381" s="349"/>
      <c r="KAG381" s="349"/>
      <c r="KAH381" s="349"/>
      <c r="KAI381" s="349"/>
      <c r="KAJ381" s="349"/>
      <c r="KAK381" s="349"/>
      <c r="KAL381" s="349"/>
      <c r="KAM381" s="349"/>
      <c r="KAN381" s="349"/>
      <c r="KAO381" s="349"/>
      <c r="KAP381" s="349"/>
      <c r="KAQ381" s="349"/>
      <c r="KAR381" s="349"/>
      <c r="KAS381" s="349"/>
      <c r="KAT381" s="349"/>
      <c r="KAU381" s="349"/>
      <c r="KAV381" s="349"/>
      <c r="KAW381" s="349"/>
      <c r="KAX381" s="349"/>
      <c r="KAY381" s="349"/>
      <c r="KAZ381" s="349"/>
      <c r="KBA381" s="349"/>
      <c r="KBB381" s="349"/>
      <c r="KBC381" s="349"/>
      <c r="KBD381" s="349"/>
      <c r="KBE381" s="349"/>
      <c r="KBF381" s="349"/>
      <c r="KBG381" s="349"/>
      <c r="KBH381" s="349"/>
      <c r="KBI381" s="349"/>
      <c r="KBJ381" s="349"/>
      <c r="KBK381" s="349"/>
      <c r="KBL381" s="349"/>
      <c r="KBM381" s="349"/>
      <c r="KBN381" s="349"/>
      <c r="KBO381" s="349"/>
      <c r="KBP381" s="349"/>
      <c r="KBQ381" s="349"/>
      <c r="KBR381" s="349"/>
      <c r="KBS381" s="349"/>
      <c r="KBT381" s="349"/>
      <c r="KBU381" s="349"/>
      <c r="KBV381" s="349"/>
      <c r="KBW381" s="349"/>
      <c r="KBX381" s="349"/>
      <c r="KBY381" s="349"/>
      <c r="KBZ381" s="349"/>
      <c r="KCA381" s="349"/>
      <c r="KCB381" s="349"/>
      <c r="KCC381" s="349"/>
      <c r="KCD381" s="349"/>
      <c r="KCE381" s="349"/>
      <c r="KCF381" s="349"/>
      <c r="KCG381" s="349"/>
      <c r="KCH381" s="349"/>
      <c r="KCI381" s="349"/>
      <c r="KCJ381" s="349"/>
      <c r="KCK381" s="349"/>
      <c r="KCL381" s="349"/>
      <c r="KCM381" s="349"/>
      <c r="KCN381" s="349"/>
      <c r="KCO381" s="349"/>
      <c r="KCP381" s="349"/>
      <c r="KCQ381" s="349"/>
      <c r="KCR381" s="349"/>
      <c r="KCS381" s="349"/>
      <c r="KCT381" s="349"/>
      <c r="KCU381" s="349"/>
      <c r="KCV381" s="349"/>
      <c r="KCW381" s="349"/>
      <c r="KCX381" s="349"/>
      <c r="KCY381" s="349"/>
      <c r="KCZ381" s="349"/>
      <c r="KDA381" s="349"/>
      <c r="KDB381" s="349"/>
      <c r="KDC381" s="349"/>
      <c r="KDD381" s="349"/>
      <c r="KDE381" s="349"/>
      <c r="KDF381" s="349"/>
      <c r="KDG381" s="349"/>
      <c r="KDH381" s="349"/>
      <c r="KDI381" s="349"/>
      <c r="KDJ381" s="349"/>
      <c r="KDK381" s="349"/>
      <c r="KDL381" s="349"/>
      <c r="KDM381" s="349"/>
      <c r="KDN381" s="349"/>
      <c r="KDO381" s="349"/>
      <c r="KDP381" s="349"/>
      <c r="KDQ381" s="349"/>
      <c r="KDR381" s="349"/>
      <c r="KDS381" s="349"/>
      <c r="KDT381" s="349"/>
      <c r="KDU381" s="349"/>
      <c r="KDV381" s="349"/>
      <c r="KDW381" s="349"/>
      <c r="KDX381" s="349"/>
      <c r="KDY381" s="349"/>
      <c r="KDZ381" s="349"/>
      <c r="KEA381" s="349"/>
      <c r="KEB381" s="349"/>
      <c r="KEC381" s="349"/>
      <c r="KED381" s="349"/>
      <c r="KEE381" s="349"/>
      <c r="KEF381" s="349"/>
      <c r="KEG381" s="349"/>
      <c r="KEH381" s="349"/>
      <c r="KEI381" s="349"/>
      <c r="KEJ381" s="349"/>
      <c r="KEK381" s="349"/>
      <c r="KEL381" s="349"/>
      <c r="KEM381" s="349"/>
      <c r="KEN381" s="349"/>
      <c r="KEO381" s="349"/>
      <c r="KEP381" s="349"/>
      <c r="KEQ381" s="349"/>
      <c r="KER381" s="349"/>
      <c r="KES381" s="349"/>
      <c r="KET381" s="349"/>
      <c r="KEU381" s="349"/>
      <c r="KEV381" s="349"/>
      <c r="KEW381" s="349"/>
      <c r="KEX381" s="349"/>
      <c r="KEY381" s="349"/>
      <c r="KEZ381" s="349"/>
      <c r="KFA381" s="349"/>
      <c r="KFB381" s="349"/>
      <c r="KFC381" s="349"/>
      <c r="KFD381" s="349"/>
      <c r="KFE381" s="349"/>
      <c r="KFF381" s="349"/>
      <c r="KFG381" s="349"/>
      <c r="KFH381" s="349"/>
      <c r="KFI381" s="349"/>
      <c r="KFJ381" s="349"/>
      <c r="KFK381" s="349"/>
      <c r="KFL381" s="349"/>
      <c r="KFM381" s="349"/>
      <c r="KFN381" s="349"/>
      <c r="KFO381" s="349"/>
      <c r="KFP381" s="349"/>
      <c r="KFQ381" s="349"/>
      <c r="KFR381" s="349"/>
      <c r="KFS381" s="349"/>
      <c r="KFT381" s="349"/>
      <c r="KFU381" s="349"/>
      <c r="KFV381" s="349"/>
      <c r="KFW381" s="349"/>
      <c r="KFX381" s="349"/>
      <c r="KFY381" s="349"/>
      <c r="KFZ381" s="349"/>
      <c r="KGA381" s="349"/>
      <c r="KGB381" s="349"/>
      <c r="KGC381" s="349"/>
      <c r="KGD381" s="349"/>
      <c r="KGE381" s="349"/>
      <c r="KGF381" s="349"/>
      <c r="KGG381" s="349"/>
      <c r="KGH381" s="349"/>
      <c r="KGI381" s="349"/>
      <c r="KGJ381" s="349"/>
      <c r="KGK381" s="349"/>
      <c r="KGL381" s="349"/>
      <c r="KGM381" s="349"/>
      <c r="KGN381" s="349"/>
      <c r="KGO381" s="349"/>
      <c r="KGP381" s="349"/>
      <c r="KGQ381" s="349"/>
      <c r="KGR381" s="349"/>
      <c r="KGS381" s="349"/>
      <c r="KGT381" s="349"/>
      <c r="KGU381" s="349"/>
      <c r="KGV381" s="349"/>
      <c r="KGW381" s="349"/>
      <c r="KGX381" s="349"/>
      <c r="KGY381" s="349"/>
      <c r="KGZ381" s="349"/>
      <c r="KHA381" s="349"/>
      <c r="KHB381" s="349"/>
      <c r="KHC381" s="349"/>
      <c r="KHD381" s="349"/>
      <c r="KHE381" s="349"/>
      <c r="KHF381" s="349"/>
      <c r="KHG381" s="349"/>
      <c r="KHH381" s="349"/>
      <c r="KHI381" s="349"/>
      <c r="KHJ381" s="349"/>
      <c r="KHK381" s="349"/>
      <c r="KHL381" s="349"/>
      <c r="KHM381" s="349"/>
      <c r="KHN381" s="349"/>
      <c r="KHO381" s="349"/>
      <c r="KHP381" s="349"/>
      <c r="KHQ381" s="349"/>
      <c r="KHR381" s="349"/>
      <c r="KHS381" s="349"/>
      <c r="KHT381" s="349"/>
      <c r="KHU381" s="349"/>
      <c r="KHV381" s="349"/>
      <c r="KHW381" s="349"/>
      <c r="KHX381" s="349"/>
      <c r="KHY381" s="349"/>
      <c r="KHZ381" s="349"/>
      <c r="KIA381" s="349"/>
      <c r="KIB381" s="349"/>
      <c r="KIC381" s="349"/>
      <c r="KID381" s="349"/>
      <c r="KIE381" s="349"/>
      <c r="KIF381" s="349"/>
      <c r="KIG381" s="349"/>
      <c r="KIH381" s="349"/>
      <c r="KII381" s="349"/>
      <c r="KIJ381" s="349"/>
      <c r="KIK381" s="349"/>
      <c r="KIL381" s="349"/>
      <c r="KIM381" s="349"/>
      <c r="KIN381" s="349"/>
      <c r="KIO381" s="349"/>
      <c r="KIP381" s="349"/>
      <c r="KIQ381" s="349"/>
      <c r="KIR381" s="349"/>
      <c r="KIS381" s="349"/>
      <c r="KIT381" s="349"/>
      <c r="KIU381" s="349"/>
      <c r="KIV381" s="349"/>
      <c r="KIW381" s="349"/>
      <c r="KIX381" s="349"/>
      <c r="KIY381" s="349"/>
      <c r="KIZ381" s="349"/>
      <c r="KJA381" s="349"/>
      <c r="KJB381" s="349"/>
      <c r="KJC381" s="349"/>
      <c r="KJD381" s="349"/>
      <c r="KJE381" s="349"/>
      <c r="KJF381" s="349"/>
      <c r="KJG381" s="349"/>
      <c r="KJH381" s="349"/>
      <c r="KJI381" s="349"/>
      <c r="KJJ381" s="349"/>
      <c r="KJK381" s="349"/>
      <c r="KJL381" s="349"/>
      <c r="KJM381" s="349"/>
      <c r="KJN381" s="349"/>
      <c r="KJO381" s="349"/>
      <c r="KJP381" s="349"/>
      <c r="KJQ381" s="349"/>
      <c r="KJR381" s="349"/>
      <c r="KJS381" s="349"/>
      <c r="KJT381" s="349"/>
      <c r="KJU381" s="349"/>
      <c r="KJV381" s="349"/>
      <c r="KJW381" s="349"/>
      <c r="KJX381" s="349"/>
      <c r="KJY381" s="349"/>
      <c r="KJZ381" s="349"/>
      <c r="KKA381" s="349"/>
      <c r="KKB381" s="349"/>
      <c r="KKC381" s="349"/>
      <c r="KKD381" s="349"/>
      <c r="KKE381" s="349"/>
      <c r="KKF381" s="349"/>
      <c r="KKG381" s="349"/>
      <c r="KKH381" s="349"/>
      <c r="KKI381" s="349"/>
      <c r="KKJ381" s="349"/>
      <c r="KKK381" s="349"/>
      <c r="KKL381" s="349"/>
      <c r="KKM381" s="349"/>
      <c r="KKN381" s="349"/>
      <c r="KKO381" s="349"/>
      <c r="KKP381" s="349"/>
      <c r="KKQ381" s="349"/>
      <c r="KKR381" s="349"/>
      <c r="KKS381" s="349"/>
      <c r="KKT381" s="349"/>
      <c r="KKU381" s="349"/>
      <c r="KKV381" s="349"/>
      <c r="KKW381" s="349"/>
      <c r="KKX381" s="349"/>
      <c r="KKY381" s="349"/>
      <c r="KKZ381" s="349"/>
      <c r="KLA381" s="349"/>
      <c r="KLB381" s="349"/>
      <c r="KLC381" s="349"/>
      <c r="KLD381" s="349"/>
      <c r="KLE381" s="349"/>
      <c r="KLF381" s="349"/>
      <c r="KLG381" s="349"/>
      <c r="KLH381" s="349"/>
      <c r="KLI381" s="349"/>
      <c r="KLJ381" s="349"/>
      <c r="KLK381" s="349"/>
      <c r="KLL381" s="349"/>
      <c r="KLM381" s="349"/>
      <c r="KLN381" s="349"/>
      <c r="KLO381" s="349"/>
      <c r="KLP381" s="349"/>
      <c r="KLQ381" s="349"/>
      <c r="KLR381" s="349"/>
      <c r="KLS381" s="349"/>
      <c r="KLT381" s="349"/>
      <c r="KLU381" s="349"/>
      <c r="KLV381" s="349"/>
      <c r="KLW381" s="349"/>
      <c r="KLX381" s="349"/>
      <c r="KLY381" s="349"/>
      <c r="KLZ381" s="349"/>
      <c r="KMA381" s="349"/>
      <c r="KMB381" s="349"/>
      <c r="KMC381" s="349"/>
      <c r="KMD381" s="349"/>
      <c r="KME381" s="349"/>
      <c r="KMF381" s="349"/>
      <c r="KMG381" s="349"/>
      <c r="KMH381" s="349"/>
      <c r="KMI381" s="349"/>
      <c r="KMJ381" s="349"/>
      <c r="KMK381" s="349"/>
      <c r="KML381" s="349"/>
      <c r="KMM381" s="349"/>
      <c r="KMN381" s="349"/>
      <c r="KMO381" s="349"/>
      <c r="KMP381" s="349"/>
      <c r="KMQ381" s="349"/>
      <c r="KMR381" s="349"/>
      <c r="KMS381" s="349"/>
      <c r="KMT381" s="349"/>
      <c r="KMU381" s="349"/>
      <c r="KMV381" s="349"/>
      <c r="KMW381" s="349"/>
      <c r="KMX381" s="349"/>
      <c r="KMY381" s="349"/>
      <c r="KMZ381" s="349"/>
      <c r="KNA381" s="349"/>
      <c r="KNB381" s="349"/>
      <c r="KNC381" s="349"/>
      <c r="KND381" s="349"/>
      <c r="KNE381" s="349"/>
      <c r="KNF381" s="349"/>
      <c r="KNG381" s="349"/>
      <c r="KNH381" s="349"/>
      <c r="KNI381" s="349"/>
      <c r="KNJ381" s="349"/>
      <c r="KNK381" s="349"/>
      <c r="KNL381" s="349"/>
      <c r="KNM381" s="349"/>
      <c r="KNN381" s="349"/>
      <c r="KNO381" s="349"/>
      <c r="KNP381" s="349"/>
      <c r="KNQ381" s="349"/>
      <c r="KNR381" s="349"/>
      <c r="KNS381" s="349"/>
      <c r="KNT381" s="349"/>
      <c r="KNU381" s="349"/>
      <c r="KNV381" s="349"/>
      <c r="KNW381" s="349"/>
      <c r="KNX381" s="349"/>
      <c r="KNY381" s="349"/>
      <c r="KNZ381" s="349"/>
      <c r="KOA381" s="349"/>
      <c r="KOB381" s="349"/>
      <c r="KOC381" s="349"/>
      <c r="KOD381" s="349"/>
      <c r="KOE381" s="349"/>
      <c r="KOF381" s="349"/>
      <c r="KOG381" s="349"/>
      <c r="KOH381" s="349"/>
      <c r="KOI381" s="349"/>
      <c r="KOJ381" s="349"/>
      <c r="KOK381" s="349"/>
      <c r="KOL381" s="349"/>
      <c r="KOM381" s="349"/>
      <c r="KON381" s="349"/>
      <c r="KOO381" s="349"/>
      <c r="KOP381" s="349"/>
      <c r="KOQ381" s="349"/>
      <c r="KOR381" s="349"/>
      <c r="KOS381" s="349"/>
      <c r="KOT381" s="349"/>
      <c r="KOU381" s="349"/>
      <c r="KOV381" s="349"/>
      <c r="KOW381" s="349"/>
      <c r="KOX381" s="349"/>
      <c r="KOY381" s="349"/>
      <c r="KOZ381" s="349"/>
      <c r="KPA381" s="349"/>
      <c r="KPB381" s="349"/>
      <c r="KPC381" s="349"/>
      <c r="KPD381" s="349"/>
      <c r="KPE381" s="349"/>
      <c r="KPF381" s="349"/>
      <c r="KPG381" s="349"/>
      <c r="KPH381" s="349"/>
      <c r="KPI381" s="349"/>
      <c r="KPJ381" s="349"/>
      <c r="KPK381" s="349"/>
      <c r="KPL381" s="349"/>
      <c r="KPM381" s="349"/>
      <c r="KPN381" s="349"/>
      <c r="KPO381" s="349"/>
      <c r="KPP381" s="349"/>
      <c r="KPQ381" s="349"/>
      <c r="KPR381" s="349"/>
      <c r="KPS381" s="349"/>
      <c r="KPT381" s="349"/>
      <c r="KPU381" s="349"/>
      <c r="KPV381" s="349"/>
      <c r="KPW381" s="349"/>
      <c r="KPX381" s="349"/>
      <c r="KPY381" s="349"/>
      <c r="KPZ381" s="349"/>
      <c r="KQA381" s="349"/>
      <c r="KQB381" s="349"/>
      <c r="KQC381" s="349"/>
      <c r="KQD381" s="349"/>
      <c r="KQE381" s="349"/>
      <c r="KQF381" s="349"/>
      <c r="KQG381" s="349"/>
      <c r="KQH381" s="349"/>
      <c r="KQI381" s="349"/>
      <c r="KQJ381" s="349"/>
      <c r="KQK381" s="349"/>
      <c r="KQL381" s="349"/>
      <c r="KQM381" s="349"/>
      <c r="KQN381" s="349"/>
      <c r="KQO381" s="349"/>
      <c r="KQP381" s="349"/>
      <c r="KQQ381" s="349"/>
      <c r="KQR381" s="349"/>
      <c r="KQS381" s="349"/>
      <c r="KQT381" s="349"/>
      <c r="KQU381" s="349"/>
      <c r="KQV381" s="349"/>
      <c r="KQW381" s="349"/>
      <c r="KQX381" s="349"/>
      <c r="KQY381" s="349"/>
      <c r="KQZ381" s="349"/>
      <c r="KRA381" s="349"/>
      <c r="KRB381" s="349"/>
      <c r="KRC381" s="349"/>
      <c r="KRD381" s="349"/>
      <c r="KRE381" s="349"/>
      <c r="KRF381" s="349"/>
      <c r="KRG381" s="349"/>
      <c r="KRH381" s="349"/>
      <c r="KRI381" s="349"/>
      <c r="KRJ381" s="349"/>
      <c r="KRK381" s="349"/>
      <c r="KRL381" s="349"/>
      <c r="KRM381" s="349"/>
      <c r="KRN381" s="349"/>
      <c r="KRO381" s="349"/>
      <c r="KRP381" s="349"/>
      <c r="KRQ381" s="349"/>
      <c r="KRR381" s="349"/>
      <c r="KRS381" s="349"/>
      <c r="KRT381" s="349"/>
      <c r="KRU381" s="349"/>
      <c r="KRV381" s="349"/>
      <c r="KRW381" s="349"/>
      <c r="KRX381" s="349"/>
      <c r="KRY381" s="349"/>
      <c r="KRZ381" s="349"/>
      <c r="KSA381" s="349"/>
      <c r="KSB381" s="349"/>
      <c r="KSC381" s="349"/>
      <c r="KSD381" s="349"/>
      <c r="KSE381" s="349"/>
      <c r="KSF381" s="349"/>
      <c r="KSG381" s="349"/>
      <c r="KSH381" s="349"/>
      <c r="KSI381" s="349"/>
      <c r="KSJ381" s="349"/>
      <c r="KSK381" s="349"/>
      <c r="KSL381" s="349"/>
      <c r="KSM381" s="349"/>
      <c r="KSN381" s="349"/>
      <c r="KSO381" s="349"/>
      <c r="KSP381" s="349"/>
      <c r="KSQ381" s="349"/>
      <c r="KSR381" s="349"/>
      <c r="KSS381" s="349"/>
      <c r="KST381" s="349"/>
      <c r="KSU381" s="349"/>
      <c r="KSV381" s="349"/>
      <c r="KSW381" s="349"/>
      <c r="KSX381" s="349"/>
      <c r="KSY381" s="349"/>
      <c r="KSZ381" s="349"/>
      <c r="KTA381" s="349"/>
      <c r="KTB381" s="349"/>
      <c r="KTC381" s="349"/>
      <c r="KTD381" s="349"/>
      <c r="KTE381" s="349"/>
      <c r="KTF381" s="349"/>
      <c r="KTG381" s="349"/>
      <c r="KTH381" s="349"/>
      <c r="KTI381" s="349"/>
      <c r="KTJ381" s="349"/>
      <c r="KTK381" s="349"/>
      <c r="KTL381" s="349"/>
      <c r="KTM381" s="349"/>
      <c r="KTN381" s="349"/>
      <c r="KTO381" s="349"/>
      <c r="KTP381" s="349"/>
      <c r="KTQ381" s="349"/>
      <c r="KTR381" s="349"/>
      <c r="KTS381" s="349"/>
      <c r="KTT381" s="349"/>
      <c r="KTU381" s="349"/>
      <c r="KTV381" s="349"/>
      <c r="KTW381" s="349"/>
      <c r="KTX381" s="349"/>
      <c r="KTY381" s="349"/>
      <c r="KTZ381" s="349"/>
      <c r="KUA381" s="349"/>
      <c r="KUB381" s="349"/>
      <c r="KUC381" s="349"/>
      <c r="KUD381" s="349"/>
      <c r="KUE381" s="349"/>
      <c r="KUF381" s="349"/>
      <c r="KUG381" s="349"/>
      <c r="KUH381" s="349"/>
      <c r="KUI381" s="349"/>
      <c r="KUJ381" s="349"/>
      <c r="KUK381" s="349"/>
      <c r="KUL381" s="349"/>
      <c r="KUM381" s="349"/>
      <c r="KUN381" s="349"/>
      <c r="KUO381" s="349"/>
      <c r="KUP381" s="349"/>
      <c r="KUQ381" s="349"/>
      <c r="KUR381" s="349"/>
      <c r="KUS381" s="349"/>
      <c r="KUT381" s="349"/>
      <c r="KUU381" s="349"/>
      <c r="KUV381" s="349"/>
      <c r="KUW381" s="349"/>
      <c r="KUX381" s="349"/>
      <c r="KUY381" s="349"/>
      <c r="KUZ381" s="349"/>
      <c r="KVA381" s="349"/>
      <c r="KVB381" s="349"/>
      <c r="KVC381" s="349"/>
      <c r="KVD381" s="349"/>
      <c r="KVE381" s="349"/>
      <c r="KVF381" s="349"/>
      <c r="KVG381" s="349"/>
      <c r="KVH381" s="349"/>
      <c r="KVI381" s="349"/>
      <c r="KVJ381" s="349"/>
      <c r="KVK381" s="349"/>
      <c r="KVL381" s="349"/>
      <c r="KVM381" s="349"/>
      <c r="KVN381" s="349"/>
      <c r="KVO381" s="349"/>
      <c r="KVP381" s="349"/>
      <c r="KVQ381" s="349"/>
      <c r="KVR381" s="349"/>
      <c r="KVS381" s="349"/>
      <c r="KVT381" s="349"/>
      <c r="KVU381" s="349"/>
      <c r="KVV381" s="349"/>
      <c r="KVW381" s="349"/>
      <c r="KVX381" s="349"/>
      <c r="KVY381" s="349"/>
      <c r="KVZ381" s="349"/>
      <c r="KWA381" s="349"/>
      <c r="KWB381" s="349"/>
      <c r="KWC381" s="349"/>
      <c r="KWD381" s="349"/>
      <c r="KWE381" s="349"/>
      <c r="KWF381" s="349"/>
      <c r="KWG381" s="349"/>
      <c r="KWH381" s="349"/>
      <c r="KWI381" s="349"/>
      <c r="KWJ381" s="349"/>
      <c r="KWK381" s="349"/>
      <c r="KWL381" s="349"/>
      <c r="KWM381" s="349"/>
      <c r="KWN381" s="349"/>
      <c r="KWO381" s="349"/>
      <c r="KWP381" s="349"/>
      <c r="KWQ381" s="349"/>
      <c r="KWR381" s="349"/>
      <c r="KWS381" s="349"/>
      <c r="KWT381" s="349"/>
      <c r="KWU381" s="349"/>
      <c r="KWV381" s="349"/>
      <c r="KWW381" s="349"/>
      <c r="KWX381" s="349"/>
      <c r="KWY381" s="349"/>
      <c r="KWZ381" s="349"/>
      <c r="KXA381" s="349"/>
      <c r="KXB381" s="349"/>
      <c r="KXC381" s="349"/>
      <c r="KXD381" s="349"/>
      <c r="KXE381" s="349"/>
      <c r="KXF381" s="349"/>
      <c r="KXG381" s="349"/>
      <c r="KXH381" s="349"/>
      <c r="KXI381" s="349"/>
      <c r="KXJ381" s="349"/>
      <c r="KXK381" s="349"/>
      <c r="KXL381" s="349"/>
      <c r="KXM381" s="349"/>
      <c r="KXN381" s="349"/>
      <c r="KXO381" s="349"/>
      <c r="KXP381" s="349"/>
      <c r="KXQ381" s="349"/>
      <c r="KXR381" s="349"/>
      <c r="KXS381" s="349"/>
      <c r="KXT381" s="349"/>
      <c r="KXU381" s="349"/>
      <c r="KXV381" s="349"/>
      <c r="KXW381" s="349"/>
      <c r="KXX381" s="349"/>
      <c r="KXY381" s="349"/>
      <c r="KXZ381" s="349"/>
      <c r="KYA381" s="349"/>
      <c r="KYB381" s="349"/>
      <c r="KYC381" s="349"/>
      <c r="KYD381" s="349"/>
      <c r="KYE381" s="349"/>
      <c r="KYF381" s="349"/>
      <c r="KYG381" s="349"/>
      <c r="KYH381" s="349"/>
      <c r="KYI381" s="349"/>
      <c r="KYJ381" s="349"/>
      <c r="KYK381" s="349"/>
      <c r="KYL381" s="349"/>
      <c r="KYM381" s="349"/>
      <c r="KYN381" s="349"/>
      <c r="KYO381" s="349"/>
      <c r="KYP381" s="349"/>
      <c r="KYQ381" s="349"/>
      <c r="KYR381" s="349"/>
      <c r="KYS381" s="349"/>
      <c r="KYT381" s="349"/>
      <c r="KYU381" s="349"/>
      <c r="KYV381" s="349"/>
      <c r="KYW381" s="349"/>
      <c r="KYX381" s="349"/>
      <c r="KYY381" s="349"/>
      <c r="KYZ381" s="349"/>
      <c r="KZA381" s="349"/>
      <c r="KZB381" s="349"/>
      <c r="KZC381" s="349"/>
      <c r="KZD381" s="349"/>
      <c r="KZE381" s="349"/>
      <c r="KZF381" s="349"/>
      <c r="KZG381" s="349"/>
      <c r="KZH381" s="349"/>
      <c r="KZI381" s="349"/>
      <c r="KZJ381" s="349"/>
      <c r="KZK381" s="349"/>
      <c r="KZL381" s="349"/>
      <c r="KZM381" s="349"/>
      <c r="KZN381" s="349"/>
      <c r="KZO381" s="349"/>
      <c r="KZP381" s="349"/>
      <c r="KZQ381" s="349"/>
      <c r="KZR381" s="349"/>
      <c r="KZS381" s="349"/>
      <c r="KZT381" s="349"/>
      <c r="KZU381" s="349"/>
      <c r="KZV381" s="349"/>
      <c r="KZW381" s="349"/>
      <c r="KZX381" s="349"/>
      <c r="KZY381" s="349"/>
      <c r="KZZ381" s="349"/>
      <c r="LAA381" s="349"/>
      <c r="LAB381" s="349"/>
      <c r="LAC381" s="349"/>
      <c r="LAD381" s="349"/>
      <c r="LAE381" s="349"/>
      <c r="LAF381" s="349"/>
      <c r="LAG381" s="349"/>
      <c r="LAH381" s="349"/>
      <c r="LAI381" s="349"/>
      <c r="LAJ381" s="349"/>
      <c r="LAK381" s="349"/>
      <c r="LAL381" s="349"/>
      <c r="LAM381" s="349"/>
      <c r="LAN381" s="349"/>
      <c r="LAO381" s="349"/>
      <c r="LAP381" s="349"/>
      <c r="LAQ381" s="349"/>
      <c r="LAR381" s="349"/>
      <c r="LAS381" s="349"/>
      <c r="LAT381" s="349"/>
      <c r="LAU381" s="349"/>
      <c r="LAV381" s="349"/>
      <c r="LAW381" s="349"/>
      <c r="LAX381" s="349"/>
      <c r="LAY381" s="349"/>
      <c r="LAZ381" s="349"/>
      <c r="LBA381" s="349"/>
      <c r="LBB381" s="349"/>
      <c r="LBC381" s="349"/>
      <c r="LBD381" s="349"/>
      <c r="LBE381" s="349"/>
      <c r="LBF381" s="349"/>
      <c r="LBG381" s="349"/>
      <c r="LBH381" s="349"/>
      <c r="LBI381" s="349"/>
      <c r="LBJ381" s="349"/>
      <c r="LBK381" s="349"/>
      <c r="LBL381" s="349"/>
      <c r="LBM381" s="349"/>
      <c r="LBN381" s="349"/>
      <c r="LBO381" s="349"/>
      <c r="LBP381" s="349"/>
      <c r="LBQ381" s="349"/>
      <c r="LBR381" s="349"/>
      <c r="LBS381" s="349"/>
      <c r="LBT381" s="349"/>
      <c r="LBU381" s="349"/>
      <c r="LBV381" s="349"/>
      <c r="LBW381" s="349"/>
      <c r="LBX381" s="349"/>
      <c r="LBY381" s="349"/>
      <c r="LBZ381" s="349"/>
      <c r="LCA381" s="349"/>
      <c r="LCB381" s="349"/>
      <c r="LCC381" s="349"/>
      <c r="LCD381" s="349"/>
      <c r="LCE381" s="349"/>
      <c r="LCF381" s="349"/>
      <c r="LCG381" s="349"/>
      <c r="LCH381" s="349"/>
      <c r="LCI381" s="349"/>
      <c r="LCJ381" s="349"/>
      <c r="LCK381" s="349"/>
      <c r="LCL381" s="349"/>
      <c r="LCM381" s="349"/>
      <c r="LCN381" s="349"/>
      <c r="LCO381" s="349"/>
      <c r="LCP381" s="349"/>
      <c r="LCQ381" s="349"/>
      <c r="LCR381" s="349"/>
      <c r="LCS381" s="349"/>
      <c r="LCT381" s="349"/>
      <c r="LCU381" s="349"/>
      <c r="LCV381" s="349"/>
      <c r="LCW381" s="349"/>
      <c r="LCX381" s="349"/>
      <c r="LCY381" s="349"/>
      <c r="LCZ381" s="349"/>
      <c r="LDA381" s="349"/>
      <c r="LDB381" s="349"/>
      <c r="LDC381" s="349"/>
      <c r="LDD381" s="349"/>
      <c r="LDE381" s="349"/>
      <c r="LDF381" s="349"/>
      <c r="LDG381" s="349"/>
      <c r="LDH381" s="349"/>
      <c r="LDI381" s="349"/>
      <c r="LDJ381" s="349"/>
      <c r="LDK381" s="349"/>
      <c r="LDL381" s="349"/>
      <c r="LDM381" s="349"/>
      <c r="LDN381" s="349"/>
      <c r="LDO381" s="349"/>
      <c r="LDP381" s="349"/>
      <c r="LDQ381" s="349"/>
      <c r="LDR381" s="349"/>
      <c r="LDS381" s="349"/>
      <c r="LDT381" s="349"/>
      <c r="LDU381" s="349"/>
      <c r="LDV381" s="349"/>
      <c r="LDW381" s="349"/>
      <c r="LDX381" s="349"/>
      <c r="LDY381" s="349"/>
      <c r="LDZ381" s="349"/>
      <c r="LEA381" s="349"/>
      <c r="LEB381" s="349"/>
      <c r="LEC381" s="349"/>
      <c r="LED381" s="349"/>
      <c r="LEE381" s="349"/>
      <c r="LEF381" s="349"/>
      <c r="LEG381" s="349"/>
      <c r="LEH381" s="349"/>
      <c r="LEI381" s="349"/>
      <c r="LEJ381" s="349"/>
      <c r="LEK381" s="349"/>
      <c r="LEL381" s="349"/>
      <c r="LEM381" s="349"/>
      <c r="LEN381" s="349"/>
      <c r="LEO381" s="349"/>
      <c r="LEP381" s="349"/>
      <c r="LEQ381" s="349"/>
      <c r="LER381" s="349"/>
      <c r="LES381" s="349"/>
      <c r="LET381" s="349"/>
      <c r="LEU381" s="349"/>
      <c r="LEV381" s="349"/>
      <c r="LEW381" s="349"/>
      <c r="LEX381" s="349"/>
      <c r="LEY381" s="349"/>
      <c r="LEZ381" s="349"/>
      <c r="LFA381" s="349"/>
      <c r="LFB381" s="349"/>
      <c r="LFC381" s="349"/>
      <c r="LFD381" s="349"/>
      <c r="LFE381" s="349"/>
      <c r="LFF381" s="349"/>
      <c r="LFG381" s="349"/>
      <c r="LFH381" s="349"/>
      <c r="LFI381" s="349"/>
      <c r="LFJ381" s="349"/>
      <c r="LFK381" s="349"/>
      <c r="LFL381" s="349"/>
      <c r="LFM381" s="349"/>
      <c r="LFN381" s="349"/>
      <c r="LFO381" s="349"/>
      <c r="LFP381" s="349"/>
      <c r="LFQ381" s="349"/>
      <c r="LFR381" s="349"/>
      <c r="LFS381" s="349"/>
      <c r="LFT381" s="349"/>
      <c r="LFU381" s="349"/>
      <c r="LFV381" s="349"/>
      <c r="LFW381" s="349"/>
      <c r="LFX381" s="349"/>
      <c r="LFY381" s="349"/>
      <c r="LFZ381" s="349"/>
      <c r="LGA381" s="349"/>
      <c r="LGB381" s="349"/>
      <c r="LGC381" s="349"/>
      <c r="LGD381" s="349"/>
      <c r="LGE381" s="349"/>
      <c r="LGF381" s="349"/>
      <c r="LGG381" s="349"/>
      <c r="LGH381" s="349"/>
      <c r="LGI381" s="349"/>
      <c r="LGJ381" s="349"/>
      <c r="LGK381" s="349"/>
      <c r="LGL381" s="349"/>
      <c r="LGM381" s="349"/>
      <c r="LGN381" s="349"/>
      <c r="LGO381" s="349"/>
      <c r="LGP381" s="349"/>
      <c r="LGQ381" s="349"/>
      <c r="LGR381" s="349"/>
      <c r="LGS381" s="349"/>
      <c r="LGT381" s="349"/>
      <c r="LGU381" s="349"/>
      <c r="LGV381" s="349"/>
      <c r="LGW381" s="349"/>
      <c r="LGX381" s="349"/>
      <c r="LGY381" s="349"/>
      <c r="LGZ381" s="349"/>
      <c r="LHA381" s="349"/>
      <c r="LHB381" s="349"/>
      <c r="LHC381" s="349"/>
      <c r="LHD381" s="349"/>
      <c r="LHE381" s="349"/>
      <c r="LHF381" s="349"/>
      <c r="LHG381" s="349"/>
      <c r="LHH381" s="349"/>
      <c r="LHI381" s="349"/>
      <c r="LHJ381" s="349"/>
      <c r="LHK381" s="349"/>
      <c r="LHL381" s="349"/>
      <c r="LHM381" s="349"/>
      <c r="LHN381" s="349"/>
      <c r="LHO381" s="349"/>
      <c r="LHP381" s="349"/>
      <c r="LHQ381" s="349"/>
      <c r="LHR381" s="349"/>
      <c r="LHS381" s="349"/>
      <c r="LHT381" s="349"/>
      <c r="LHU381" s="349"/>
      <c r="LHV381" s="349"/>
      <c r="LHW381" s="349"/>
      <c r="LHX381" s="349"/>
      <c r="LHY381" s="349"/>
      <c r="LHZ381" s="349"/>
      <c r="LIA381" s="349"/>
      <c r="LIB381" s="349"/>
      <c r="LIC381" s="349"/>
      <c r="LID381" s="349"/>
      <c r="LIE381" s="349"/>
      <c r="LIF381" s="349"/>
      <c r="LIG381" s="349"/>
      <c r="LIH381" s="349"/>
      <c r="LII381" s="349"/>
      <c r="LIJ381" s="349"/>
      <c r="LIK381" s="349"/>
      <c r="LIL381" s="349"/>
      <c r="LIM381" s="349"/>
      <c r="LIN381" s="349"/>
      <c r="LIO381" s="349"/>
      <c r="LIP381" s="349"/>
      <c r="LIQ381" s="349"/>
      <c r="LIR381" s="349"/>
      <c r="LIS381" s="349"/>
      <c r="LIT381" s="349"/>
      <c r="LIU381" s="349"/>
      <c r="LIV381" s="349"/>
      <c r="LIW381" s="349"/>
      <c r="LIX381" s="349"/>
      <c r="LIY381" s="349"/>
      <c r="LIZ381" s="349"/>
      <c r="LJA381" s="349"/>
      <c r="LJB381" s="349"/>
      <c r="LJC381" s="349"/>
      <c r="LJD381" s="349"/>
      <c r="LJE381" s="349"/>
      <c r="LJF381" s="349"/>
      <c r="LJG381" s="349"/>
      <c r="LJH381" s="349"/>
      <c r="LJI381" s="349"/>
      <c r="LJJ381" s="349"/>
      <c r="LJK381" s="349"/>
      <c r="LJL381" s="349"/>
      <c r="LJM381" s="349"/>
      <c r="LJN381" s="349"/>
      <c r="LJO381" s="349"/>
      <c r="LJP381" s="349"/>
      <c r="LJQ381" s="349"/>
      <c r="LJR381" s="349"/>
      <c r="LJS381" s="349"/>
      <c r="LJT381" s="349"/>
      <c r="LJU381" s="349"/>
      <c r="LJV381" s="349"/>
      <c r="LJW381" s="349"/>
      <c r="LJX381" s="349"/>
      <c r="LJY381" s="349"/>
      <c r="LJZ381" s="349"/>
      <c r="LKA381" s="349"/>
      <c r="LKB381" s="349"/>
      <c r="LKC381" s="349"/>
      <c r="LKD381" s="349"/>
      <c r="LKE381" s="349"/>
      <c r="LKF381" s="349"/>
      <c r="LKG381" s="349"/>
      <c r="LKH381" s="349"/>
      <c r="LKI381" s="349"/>
      <c r="LKJ381" s="349"/>
      <c r="LKK381" s="349"/>
      <c r="LKL381" s="349"/>
      <c r="LKM381" s="349"/>
      <c r="LKN381" s="349"/>
      <c r="LKO381" s="349"/>
      <c r="LKP381" s="349"/>
      <c r="LKQ381" s="349"/>
      <c r="LKR381" s="349"/>
      <c r="LKS381" s="349"/>
      <c r="LKT381" s="349"/>
      <c r="LKU381" s="349"/>
      <c r="LKV381" s="349"/>
      <c r="LKW381" s="349"/>
      <c r="LKX381" s="349"/>
      <c r="LKY381" s="349"/>
      <c r="LKZ381" s="349"/>
      <c r="LLA381" s="349"/>
      <c r="LLB381" s="349"/>
      <c r="LLC381" s="349"/>
      <c r="LLD381" s="349"/>
      <c r="LLE381" s="349"/>
      <c r="LLF381" s="349"/>
      <c r="LLG381" s="349"/>
      <c r="LLH381" s="349"/>
      <c r="LLI381" s="349"/>
      <c r="LLJ381" s="349"/>
      <c r="LLK381" s="349"/>
      <c r="LLL381" s="349"/>
      <c r="LLM381" s="349"/>
      <c r="LLN381" s="349"/>
      <c r="LLO381" s="349"/>
      <c r="LLP381" s="349"/>
      <c r="LLQ381" s="349"/>
      <c r="LLR381" s="349"/>
      <c r="LLS381" s="349"/>
      <c r="LLT381" s="349"/>
      <c r="LLU381" s="349"/>
      <c r="LLV381" s="349"/>
      <c r="LLW381" s="349"/>
      <c r="LLX381" s="349"/>
      <c r="LLY381" s="349"/>
      <c r="LLZ381" s="349"/>
      <c r="LMA381" s="349"/>
      <c r="LMB381" s="349"/>
      <c r="LMC381" s="349"/>
      <c r="LMD381" s="349"/>
      <c r="LME381" s="349"/>
      <c r="LMF381" s="349"/>
      <c r="LMG381" s="349"/>
      <c r="LMH381" s="349"/>
      <c r="LMI381" s="349"/>
      <c r="LMJ381" s="349"/>
      <c r="LMK381" s="349"/>
      <c r="LML381" s="349"/>
      <c r="LMM381" s="349"/>
      <c r="LMN381" s="349"/>
      <c r="LMO381" s="349"/>
      <c r="LMP381" s="349"/>
      <c r="LMQ381" s="349"/>
      <c r="LMR381" s="349"/>
      <c r="LMS381" s="349"/>
      <c r="LMT381" s="349"/>
      <c r="LMU381" s="349"/>
      <c r="LMV381" s="349"/>
      <c r="LMW381" s="349"/>
      <c r="LMX381" s="349"/>
      <c r="LMY381" s="349"/>
      <c r="LMZ381" s="349"/>
      <c r="LNA381" s="349"/>
      <c r="LNB381" s="349"/>
      <c r="LNC381" s="349"/>
      <c r="LND381" s="349"/>
      <c r="LNE381" s="349"/>
      <c r="LNF381" s="349"/>
      <c r="LNG381" s="349"/>
      <c r="LNH381" s="349"/>
      <c r="LNI381" s="349"/>
      <c r="LNJ381" s="349"/>
      <c r="LNK381" s="349"/>
      <c r="LNL381" s="349"/>
      <c r="LNM381" s="349"/>
      <c r="LNN381" s="349"/>
      <c r="LNO381" s="349"/>
      <c r="LNP381" s="349"/>
      <c r="LNQ381" s="349"/>
      <c r="LNR381" s="349"/>
      <c r="LNS381" s="349"/>
      <c r="LNT381" s="349"/>
      <c r="LNU381" s="349"/>
      <c r="LNV381" s="349"/>
      <c r="LNW381" s="349"/>
      <c r="LNX381" s="349"/>
      <c r="LNY381" s="349"/>
      <c r="LNZ381" s="349"/>
      <c r="LOA381" s="349"/>
      <c r="LOB381" s="349"/>
      <c r="LOC381" s="349"/>
      <c r="LOD381" s="349"/>
      <c r="LOE381" s="349"/>
      <c r="LOF381" s="349"/>
      <c r="LOG381" s="349"/>
      <c r="LOH381" s="349"/>
      <c r="LOI381" s="349"/>
      <c r="LOJ381" s="349"/>
      <c r="LOK381" s="349"/>
      <c r="LOL381" s="349"/>
      <c r="LOM381" s="349"/>
      <c r="LON381" s="349"/>
      <c r="LOO381" s="349"/>
      <c r="LOP381" s="349"/>
      <c r="LOQ381" s="349"/>
      <c r="LOR381" s="349"/>
      <c r="LOS381" s="349"/>
      <c r="LOT381" s="349"/>
      <c r="LOU381" s="349"/>
      <c r="LOV381" s="349"/>
      <c r="LOW381" s="349"/>
      <c r="LOX381" s="349"/>
      <c r="LOY381" s="349"/>
      <c r="LOZ381" s="349"/>
      <c r="LPA381" s="349"/>
      <c r="LPB381" s="349"/>
      <c r="LPC381" s="349"/>
      <c r="LPD381" s="349"/>
      <c r="LPE381" s="349"/>
      <c r="LPF381" s="349"/>
      <c r="LPG381" s="349"/>
      <c r="LPH381" s="349"/>
      <c r="LPI381" s="349"/>
      <c r="LPJ381" s="349"/>
      <c r="LPK381" s="349"/>
      <c r="LPL381" s="349"/>
      <c r="LPM381" s="349"/>
      <c r="LPN381" s="349"/>
      <c r="LPO381" s="349"/>
      <c r="LPP381" s="349"/>
      <c r="LPQ381" s="349"/>
      <c r="LPR381" s="349"/>
      <c r="LPS381" s="349"/>
      <c r="LPT381" s="349"/>
      <c r="LPU381" s="349"/>
      <c r="LPV381" s="349"/>
      <c r="LPW381" s="349"/>
      <c r="LPX381" s="349"/>
      <c r="LPY381" s="349"/>
      <c r="LPZ381" s="349"/>
      <c r="LQA381" s="349"/>
      <c r="LQB381" s="349"/>
      <c r="LQC381" s="349"/>
      <c r="LQD381" s="349"/>
      <c r="LQE381" s="349"/>
      <c r="LQF381" s="349"/>
      <c r="LQG381" s="349"/>
      <c r="LQH381" s="349"/>
      <c r="LQI381" s="349"/>
      <c r="LQJ381" s="349"/>
      <c r="LQK381" s="349"/>
      <c r="LQL381" s="349"/>
      <c r="LQM381" s="349"/>
      <c r="LQN381" s="349"/>
      <c r="LQO381" s="349"/>
      <c r="LQP381" s="349"/>
      <c r="LQQ381" s="349"/>
      <c r="LQR381" s="349"/>
      <c r="LQS381" s="349"/>
      <c r="LQT381" s="349"/>
      <c r="LQU381" s="349"/>
      <c r="LQV381" s="349"/>
      <c r="LQW381" s="349"/>
      <c r="LQX381" s="349"/>
      <c r="LQY381" s="349"/>
      <c r="LQZ381" s="349"/>
      <c r="LRA381" s="349"/>
      <c r="LRB381" s="349"/>
      <c r="LRC381" s="349"/>
      <c r="LRD381" s="349"/>
      <c r="LRE381" s="349"/>
      <c r="LRF381" s="349"/>
      <c r="LRG381" s="349"/>
      <c r="LRH381" s="349"/>
      <c r="LRI381" s="349"/>
      <c r="LRJ381" s="349"/>
      <c r="LRK381" s="349"/>
      <c r="LRL381" s="349"/>
      <c r="LRM381" s="349"/>
      <c r="LRN381" s="349"/>
      <c r="LRO381" s="349"/>
      <c r="LRP381" s="349"/>
      <c r="LRQ381" s="349"/>
      <c r="LRR381" s="349"/>
      <c r="LRS381" s="349"/>
      <c r="LRT381" s="349"/>
      <c r="LRU381" s="349"/>
      <c r="LRV381" s="349"/>
      <c r="LRW381" s="349"/>
      <c r="LRX381" s="349"/>
      <c r="LRY381" s="349"/>
      <c r="LRZ381" s="349"/>
      <c r="LSA381" s="349"/>
      <c r="LSB381" s="349"/>
      <c r="LSC381" s="349"/>
      <c r="LSD381" s="349"/>
      <c r="LSE381" s="349"/>
      <c r="LSF381" s="349"/>
      <c r="LSG381" s="349"/>
      <c r="LSH381" s="349"/>
      <c r="LSI381" s="349"/>
      <c r="LSJ381" s="349"/>
      <c r="LSK381" s="349"/>
      <c r="LSL381" s="349"/>
      <c r="LSM381" s="349"/>
      <c r="LSN381" s="349"/>
      <c r="LSO381" s="349"/>
      <c r="LSP381" s="349"/>
      <c r="LSQ381" s="349"/>
      <c r="LSR381" s="349"/>
      <c r="LSS381" s="349"/>
      <c r="LST381" s="349"/>
      <c r="LSU381" s="349"/>
      <c r="LSV381" s="349"/>
      <c r="LSW381" s="349"/>
      <c r="LSX381" s="349"/>
      <c r="LSY381" s="349"/>
      <c r="LSZ381" s="349"/>
      <c r="LTA381" s="349"/>
      <c r="LTB381" s="349"/>
      <c r="LTC381" s="349"/>
      <c r="LTD381" s="349"/>
      <c r="LTE381" s="349"/>
      <c r="LTF381" s="349"/>
      <c r="LTG381" s="349"/>
      <c r="LTH381" s="349"/>
      <c r="LTI381" s="349"/>
      <c r="LTJ381" s="349"/>
      <c r="LTK381" s="349"/>
      <c r="LTL381" s="349"/>
      <c r="LTM381" s="349"/>
      <c r="LTN381" s="349"/>
      <c r="LTO381" s="349"/>
      <c r="LTP381" s="349"/>
      <c r="LTQ381" s="349"/>
      <c r="LTR381" s="349"/>
      <c r="LTS381" s="349"/>
      <c r="LTT381" s="349"/>
      <c r="LTU381" s="349"/>
      <c r="LTV381" s="349"/>
      <c r="LTW381" s="349"/>
      <c r="LTX381" s="349"/>
      <c r="LTY381" s="349"/>
      <c r="LTZ381" s="349"/>
      <c r="LUA381" s="349"/>
      <c r="LUB381" s="349"/>
      <c r="LUC381" s="349"/>
      <c r="LUD381" s="349"/>
      <c r="LUE381" s="349"/>
      <c r="LUF381" s="349"/>
      <c r="LUG381" s="349"/>
      <c r="LUH381" s="349"/>
      <c r="LUI381" s="349"/>
      <c r="LUJ381" s="349"/>
      <c r="LUK381" s="349"/>
      <c r="LUL381" s="349"/>
      <c r="LUM381" s="349"/>
      <c r="LUN381" s="349"/>
      <c r="LUO381" s="349"/>
      <c r="LUP381" s="349"/>
      <c r="LUQ381" s="349"/>
      <c r="LUR381" s="349"/>
      <c r="LUS381" s="349"/>
      <c r="LUT381" s="349"/>
      <c r="LUU381" s="349"/>
      <c r="LUV381" s="349"/>
      <c r="LUW381" s="349"/>
      <c r="LUX381" s="349"/>
      <c r="LUY381" s="349"/>
      <c r="LUZ381" s="349"/>
      <c r="LVA381" s="349"/>
      <c r="LVB381" s="349"/>
      <c r="LVC381" s="349"/>
      <c r="LVD381" s="349"/>
      <c r="LVE381" s="349"/>
      <c r="LVF381" s="349"/>
      <c r="LVG381" s="349"/>
      <c r="LVH381" s="349"/>
      <c r="LVI381" s="349"/>
      <c r="LVJ381" s="349"/>
      <c r="LVK381" s="349"/>
      <c r="LVL381" s="349"/>
      <c r="LVM381" s="349"/>
      <c r="LVN381" s="349"/>
      <c r="LVO381" s="349"/>
      <c r="LVP381" s="349"/>
      <c r="LVQ381" s="349"/>
      <c r="LVR381" s="349"/>
      <c r="LVS381" s="349"/>
      <c r="LVT381" s="349"/>
      <c r="LVU381" s="349"/>
      <c r="LVV381" s="349"/>
      <c r="LVW381" s="349"/>
      <c r="LVX381" s="349"/>
      <c r="LVY381" s="349"/>
      <c r="LVZ381" s="349"/>
      <c r="LWA381" s="349"/>
      <c r="LWB381" s="349"/>
      <c r="LWC381" s="349"/>
      <c r="LWD381" s="349"/>
      <c r="LWE381" s="349"/>
      <c r="LWF381" s="349"/>
      <c r="LWG381" s="349"/>
      <c r="LWH381" s="349"/>
      <c r="LWI381" s="349"/>
      <c r="LWJ381" s="349"/>
      <c r="LWK381" s="349"/>
      <c r="LWL381" s="349"/>
      <c r="LWM381" s="349"/>
      <c r="LWN381" s="349"/>
      <c r="LWO381" s="349"/>
      <c r="LWP381" s="349"/>
      <c r="LWQ381" s="349"/>
      <c r="LWR381" s="349"/>
      <c r="LWS381" s="349"/>
      <c r="LWT381" s="349"/>
      <c r="LWU381" s="349"/>
      <c r="LWV381" s="349"/>
      <c r="LWW381" s="349"/>
      <c r="LWX381" s="349"/>
      <c r="LWY381" s="349"/>
      <c r="LWZ381" s="349"/>
      <c r="LXA381" s="349"/>
      <c r="LXB381" s="349"/>
      <c r="LXC381" s="349"/>
      <c r="LXD381" s="349"/>
      <c r="LXE381" s="349"/>
      <c r="LXF381" s="349"/>
      <c r="LXG381" s="349"/>
      <c r="LXH381" s="349"/>
      <c r="LXI381" s="349"/>
      <c r="LXJ381" s="349"/>
      <c r="LXK381" s="349"/>
      <c r="LXL381" s="349"/>
      <c r="LXM381" s="349"/>
      <c r="LXN381" s="349"/>
      <c r="LXO381" s="349"/>
      <c r="LXP381" s="349"/>
      <c r="LXQ381" s="349"/>
      <c r="LXR381" s="349"/>
      <c r="LXS381" s="349"/>
      <c r="LXT381" s="349"/>
      <c r="LXU381" s="349"/>
      <c r="LXV381" s="349"/>
      <c r="LXW381" s="349"/>
      <c r="LXX381" s="349"/>
      <c r="LXY381" s="349"/>
      <c r="LXZ381" s="349"/>
      <c r="LYA381" s="349"/>
      <c r="LYB381" s="349"/>
      <c r="LYC381" s="349"/>
      <c r="LYD381" s="349"/>
      <c r="LYE381" s="349"/>
      <c r="LYF381" s="349"/>
      <c r="LYG381" s="349"/>
      <c r="LYH381" s="349"/>
      <c r="LYI381" s="349"/>
      <c r="LYJ381" s="349"/>
      <c r="LYK381" s="349"/>
      <c r="LYL381" s="349"/>
      <c r="LYM381" s="349"/>
      <c r="LYN381" s="349"/>
      <c r="LYO381" s="349"/>
      <c r="LYP381" s="349"/>
      <c r="LYQ381" s="349"/>
      <c r="LYR381" s="349"/>
      <c r="LYS381" s="349"/>
      <c r="LYT381" s="349"/>
      <c r="LYU381" s="349"/>
      <c r="LYV381" s="349"/>
      <c r="LYW381" s="349"/>
      <c r="LYX381" s="349"/>
      <c r="LYY381" s="349"/>
      <c r="LYZ381" s="349"/>
      <c r="LZA381" s="349"/>
      <c r="LZB381" s="349"/>
      <c r="LZC381" s="349"/>
      <c r="LZD381" s="349"/>
      <c r="LZE381" s="349"/>
      <c r="LZF381" s="349"/>
      <c r="LZG381" s="349"/>
      <c r="LZH381" s="349"/>
      <c r="LZI381" s="349"/>
      <c r="LZJ381" s="349"/>
      <c r="LZK381" s="349"/>
      <c r="LZL381" s="349"/>
      <c r="LZM381" s="349"/>
      <c r="LZN381" s="349"/>
      <c r="LZO381" s="349"/>
      <c r="LZP381" s="349"/>
      <c r="LZQ381" s="349"/>
      <c r="LZR381" s="349"/>
      <c r="LZS381" s="349"/>
      <c r="LZT381" s="349"/>
      <c r="LZU381" s="349"/>
      <c r="LZV381" s="349"/>
      <c r="LZW381" s="349"/>
      <c r="LZX381" s="349"/>
      <c r="LZY381" s="349"/>
      <c r="LZZ381" s="349"/>
      <c r="MAA381" s="349"/>
      <c r="MAB381" s="349"/>
      <c r="MAC381" s="349"/>
      <c r="MAD381" s="349"/>
      <c r="MAE381" s="349"/>
      <c r="MAF381" s="349"/>
      <c r="MAG381" s="349"/>
      <c r="MAH381" s="349"/>
      <c r="MAI381" s="349"/>
      <c r="MAJ381" s="349"/>
      <c r="MAK381" s="349"/>
      <c r="MAL381" s="349"/>
      <c r="MAM381" s="349"/>
      <c r="MAN381" s="349"/>
      <c r="MAO381" s="349"/>
      <c r="MAP381" s="349"/>
      <c r="MAQ381" s="349"/>
      <c r="MAR381" s="349"/>
      <c r="MAS381" s="349"/>
      <c r="MAT381" s="349"/>
      <c r="MAU381" s="349"/>
      <c r="MAV381" s="349"/>
      <c r="MAW381" s="349"/>
      <c r="MAX381" s="349"/>
      <c r="MAY381" s="349"/>
      <c r="MAZ381" s="349"/>
      <c r="MBA381" s="349"/>
      <c r="MBB381" s="349"/>
      <c r="MBC381" s="349"/>
      <c r="MBD381" s="349"/>
      <c r="MBE381" s="349"/>
      <c r="MBF381" s="349"/>
      <c r="MBG381" s="349"/>
      <c r="MBH381" s="349"/>
      <c r="MBI381" s="349"/>
      <c r="MBJ381" s="349"/>
      <c r="MBK381" s="349"/>
      <c r="MBL381" s="349"/>
      <c r="MBM381" s="349"/>
      <c r="MBN381" s="349"/>
      <c r="MBO381" s="349"/>
      <c r="MBP381" s="349"/>
      <c r="MBQ381" s="349"/>
      <c r="MBR381" s="349"/>
      <c r="MBS381" s="349"/>
      <c r="MBT381" s="349"/>
      <c r="MBU381" s="349"/>
      <c r="MBV381" s="349"/>
      <c r="MBW381" s="349"/>
      <c r="MBX381" s="349"/>
      <c r="MBY381" s="349"/>
      <c r="MBZ381" s="349"/>
      <c r="MCA381" s="349"/>
      <c r="MCB381" s="349"/>
      <c r="MCC381" s="349"/>
      <c r="MCD381" s="349"/>
      <c r="MCE381" s="349"/>
      <c r="MCF381" s="349"/>
      <c r="MCG381" s="349"/>
      <c r="MCH381" s="349"/>
      <c r="MCI381" s="349"/>
      <c r="MCJ381" s="349"/>
      <c r="MCK381" s="349"/>
      <c r="MCL381" s="349"/>
      <c r="MCM381" s="349"/>
      <c r="MCN381" s="349"/>
      <c r="MCO381" s="349"/>
      <c r="MCP381" s="349"/>
      <c r="MCQ381" s="349"/>
      <c r="MCR381" s="349"/>
      <c r="MCS381" s="349"/>
      <c r="MCT381" s="349"/>
      <c r="MCU381" s="349"/>
      <c r="MCV381" s="349"/>
      <c r="MCW381" s="349"/>
      <c r="MCX381" s="349"/>
      <c r="MCY381" s="349"/>
      <c r="MCZ381" s="349"/>
      <c r="MDA381" s="349"/>
      <c r="MDB381" s="349"/>
      <c r="MDC381" s="349"/>
      <c r="MDD381" s="349"/>
      <c r="MDE381" s="349"/>
      <c r="MDF381" s="349"/>
      <c r="MDG381" s="349"/>
      <c r="MDH381" s="349"/>
      <c r="MDI381" s="349"/>
      <c r="MDJ381" s="349"/>
      <c r="MDK381" s="349"/>
      <c r="MDL381" s="349"/>
      <c r="MDM381" s="349"/>
      <c r="MDN381" s="349"/>
      <c r="MDO381" s="349"/>
      <c r="MDP381" s="349"/>
      <c r="MDQ381" s="349"/>
      <c r="MDR381" s="349"/>
      <c r="MDS381" s="349"/>
      <c r="MDT381" s="349"/>
      <c r="MDU381" s="349"/>
      <c r="MDV381" s="349"/>
      <c r="MDW381" s="349"/>
      <c r="MDX381" s="349"/>
      <c r="MDY381" s="349"/>
      <c r="MDZ381" s="349"/>
      <c r="MEA381" s="349"/>
      <c r="MEB381" s="349"/>
      <c r="MEC381" s="349"/>
      <c r="MED381" s="349"/>
      <c r="MEE381" s="349"/>
      <c r="MEF381" s="349"/>
      <c r="MEG381" s="349"/>
      <c r="MEH381" s="349"/>
      <c r="MEI381" s="349"/>
      <c r="MEJ381" s="349"/>
      <c r="MEK381" s="349"/>
      <c r="MEL381" s="349"/>
      <c r="MEM381" s="349"/>
      <c r="MEN381" s="349"/>
      <c r="MEO381" s="349"/>
      <c r="MEP381" s="349"/>
      <c r="MEQ381" s="349"/>
      <c r="MER381" s="349"/>
      <c r="MES381" s="349"/>
      <c r="MET381" s="349"/>
      <c r="MEU381" s="349"/>
      <c r="MEV381" s="349"/>
      <c r="MEW381" s="349"/>
      <c r="MEX381" s="349"/>
      <c r="MEY381" s="349"/>
      <c r="MEZ381" s="349"/>
      <c r="MFA381" s="349"/>
      <c r="MFB381" s="349"/>
      <c r="MFC381" s="349"/>
      <c r="MFD381" s="349"/>
      <c r="MFE381" s="349"/>
      <c r="MFF381" s="349"/>
      <c r="MFG381" s="349"/>
      <c r="MFH381" s="349"/>
      <c r="MFI381" s="349"/>
      <c r="MFJ381" s="349"/>
      <c r="MFK381" s="349"/>
      <c r="MFL381" s="349"/>
      <c r="MFM381" s="349"/>
      <c r="MFN381" s="349"/>
      <c r="MFO381" s="349"/>
      <c r="MFP381" s="349"/>
      <c r="MFQ381" s="349"/>
      <c r="MFR381" s="349"/>
      <c r="MFS381" s="349"/>
      <c r="MFT381" s="349"/>
      <c r="MFU381" s="349"/>
      <c r="MFV381" s="349"/>
      <c r="MFW381" s="349"/>
      <c r="MFX381" s="349"/>
      <c r="MFY381" s="349"/>
      <c r="MFZ381" s="349"/>
      <c r="MGA381" s="349"/>
      <c r="MGB381" s="349"/>
      <c r="MGC381" s="349"/>
      <c r="MGD381" s="349"/>
      <c r="MGE381" s="349"/>
      <c r="MGF381" s="349"/>
      <c r="MGG381" s="349"/>
      <c r="MGH381" s="349"/>
      <c r="MGI381" s="349"/>
      <c r="MGJ381" s="349"/>
      <c r="MGK381" s="349"/>
      <c r="MGL381" s="349"/>
      <c r="MGM381" s="349"/>
      <c r="MGN381" s="349"/>
      <c r="MGO381" s="349"/>
      <c r="MGP381" s="349"/>
      <c r="MGQ381" s="349"/>
      <c r="MGR381" s="349"/>
      <c r="MGS381" s="349"/>
      <c r="MGT381" s="349"/>
      <c r="MGU381" s="349"/>
      <c r="MGV381" s="349"/>
      <c r="MGW381" s="349"/>
      <c r="MGX381" s="349"/>
      <c r="MGY381" s="349"/>
      <c r="MGZ381" s="349"/>
      <c r="MHA381" s="349"/>
      <c r="MHB381" s="349"/>
      <c r="MHC381" s="349"/>
      <c r="MHD381" s="349"/>
      <c r="MHE381" s="349"/>
      <c r="MHF381" s="349"/>
      <c r="MHG381" s="349"/>
      <c r="MHH381" s="349"/>
      <c r="MHI381" s="349"/>
      <c r="MHJ381" s="349"/>
      <c r="MHK381" s="349"/>
      <c r="MHL381" s="349"/>
      <c r="MHM381" s="349"/>
      <c r="MHN381" s="349"/>
      <c r="MHO381" s="349"/>
      <c r="MHP381" s="349"/>
      <c r="MHQ381" s="349"/>
      <c r="MHR381" s="349"/>
      <c r="MHS381" s="349"/>
      <c r="MHT381" s="349"/>
      <c r="MHU381" s="349"/>
      <c r="MHV381" s="349"/>
      <c r="MHW381" s="349"/>
      <c r="MHX381" s="349"/>
      <c r="MHY381" s="349"/>
      <c r="MHZ381" s="349"/>
      <c r="MIA381" s="349"/>
      <c r="MIB381" s="349"/>
      <c r="MIC381" s="349"/>
      <c r="MID381" s="349"/>
      <c r="MIE381" s="349"/>
      <c r="MIF381" s="349"/>
      <c r="MIG381" s="349"/>
      <c r="MIH381" s="349"/>
      <c r="MII381" s="349"/>
      <c r="MIJ381" s="349"/>
      <c r="MIK381" s="349"/>
      <c r="MIL381" s="349"/>
      <c r="MIM381" s="349"/>
      <c r="MIN381" s="349"/>
      <c r="MIO381" s="349"/>
      <c r="MIP381" s="349"/>
      <c r="MIQ381" s="349"/>
      <c r="MIR381" s="349"/>
      <c r="MIS381" s="349"/>
      <c r="MIT381" s="349"/>
      <c r="MIU381" s="349"/>
      <c r="MIV381" s="349"/>
      <c r="MIW381" s="349"/>
      <c r="MIX381" s="349"/>
      <c r="MIY381" s="349"/>
      <c r="MIZ381" s="349"/>
      <c r="MJA381" s="349"/>
      <c r="MJB381" s="349"/>
      <c r="MJC381" s="349"/>
      <c r="MJD381" s="349"/>
      <c r="MJE381" s="349"/>
      <c r="MJF381" s="349"/>
      <c r="MJG381" s="349"/>
      <c r="MJH381" s="349"/>
      <c r="MJI381" s="349"/>
      <c r="MJJ381" s="349"/>
      <c r="MJK381" s="349"/>
      <c r="MJL381" s="349"/>
      <c r="MJM381" s="349"/>
      <c r="MJN381" s="349"/>
      <c r="MJO381" s="349"/>
      <c r="MJP381" s="349"/>
      <c r="MJQ381" s="349"/>
      <c r="MJR381" s="349"/>
      <c r="MJS381" s="349"/>
      <c r="MJT381" s="349"/>
      <c r="MJU381" s="349"/>
      <c r="MJV381" s="349"/>
      <c r="MJW381" s="349"/>
      <c r="MJX381" s="349"/>
      <c r="MJY381" s="349"/>
      <c r="MJZ381" s="349"/>
      <c r="MKA381" s="349"/>
      <c r="MKB381" s="349"/>
      <c r="MKC381" s="349"/>
      <c r="MKD381" s="349"/>
      <c r="MKE381" s="349"/>
      <c r="MKF381" s="349"/>
      <c r="MKG381" s="349"/>
      <c r="MKH381" s="349"/>
      <c r="MKI381" s="349"/>
      <c r="MKJ381" s="349"/>
      <c r="MKK381" s="349"/>
      <c r="MKL381" s="349"/>
      <c r="MKM381" s="349"/>
      <c r="MKN381" s="349"/>
      <c r="MKO381" s="349"/>
      <c r="MKP381" s="349"/>
      <c r="MKQ381" s="349"/>
      <c r="MKR381" s="349"/>
      <c r="MKS381" s="349"/>
      <c r="MKT381" s="349"/>
      <c r="MKU381" s="349"/>
      <c r="MKV381" s="349"/>
      <c r="MKW381" s="349"/>
      <c r="MKX381" s="349"/>
      <c r="MKY381" s="349"/>
      <c r="MKZ381" s="349"/>
      <c r="MLA381" s="349"/>
      <c r="MLB381" s="349"/>
      <c r="MLC381" s="349"/>
      <c r="MLD381" s="349"/>
      <c r="MLE381" s="349"/>
      <c r="MLF381" s="349"/>
      <c r="MLG381" s="349"/>
      <c r="MLH381" s="349"/>
      <c r="MLI381" s="349"/>
      <c r="MLJ381" s="349"/>
      <c r="MLK381" s="349"/>
      <c r="MLL381" s="349"/>
      <c r="MLM381" s="349"/>
      <c r="MLN381" s="349"/>
      <c r="MLO381" s="349"/>
      <c r="MLP381" s="349"/>
      <c r="MLQ381" s="349"/>
      <c r="MLR381" s="349"/>
      <c r="MLS381" s="349"/>
      <c r="MLT381" s="349"/>
      <c r="MLU381" s="349"/>
      <c r="MLV381" s="349"/>
      <c r="MLW381" s="349"/>
      <c r="MLX381" s="349"/>
      <c r="MLY381" s="349"/>
      <c r="MLZ381" s="349"/>
      <c r="MMA381" s="349"/>
      <c r="MMB381" s="349"/>
      <c r="MMC381" s="349"/>
      <c r="MMD381" s="349"/>
      <c r="MME381" s="349"/>
      <c r="MMF381" s="349"/>
      <c r="MMG381" s="349"/>
      <c r="MMH381" s="349"/>
      <c r="MMI381" s="349"/>
      <c r="MMJ381" s="349"/>
      <c r="MMK381" s="349"/>
      <c r="MML381" s="349"/>
      <c r="MMM381" s="349"/>
      <c r="MMN381" s="349"/>
      <c r="MMO381" s="349"/>
      <c r="MMP381" s="349"/>
      <c r="MMQ381" s="349"/>
      <c r="MMR381" s="349"/>
      <c r="MMS381" s="349"/>
      <c r="MMT381" s="349"/>
      <c r="MMU381" s="349"/>
      <c r="MMV381" s="349"/>
      <c r="MMW381" s="349"/>
      <c r="MMX381" s="349"/>
      <c r="MMY381" s="349"/>
      <c r="MMZ381" s="349"/>
      <c r="MNA381" s="349"/>
      <c r="MNB381" s="349"/>
      <c r="MNC381" s="349"/>
      <c r="MND381" s="349"/>
      <c r="MNE381" s="349"/>
      <c r="MNF381" s="349"/>
      <c r="MNG381" s="349"/>
      <c r="MNH381" s="349"/>
      <c r="MNI381" s="349"/>
      <c r="MNJ381" s="349"/>
      <c r="MNK381" s="349"/>
      <c r="MNL381" s="349"/>
      <c r="MNM381" s="349"/>
      <c r="MNN381" s="349"/>
      <c r="MNO381" s="349"/>
      <c r="MNP381" s="349"/>
      <c r="MNQ381" s="349"/>
      <c r="MNR381" s="349"/>
      <c r="MNS381" s="349"/>
      <c r="MNT381" s="349"/>
      <c r="MNU381" s="349"/>
      <c r="MNV381" s="349"/>
      <c r="MNW381" s="349"/>
      <c r="MNX381" s="349"/>
      <c r="MNY381" s="349"/>
      <c r="MNZ381" s="349"/>
      <c r="MOA381" s="349"/>
      <c r="MOB381" s="349"/>
      <c r="MOC381" s="349"/>
      <c r="MOD381" s="349"/>
      <c r="MOE381" s="349"/>
      <c r="MOF381" s="349"/>
      <c r="MOG381" s="349"/>
      <c r="MOH381" s="349"/>
      <c r="MOI381" s="349"/>
      <c r="MOJ381" s="349"/>
      <c r="MOK381" s="349"/>
      <c r="MOL381" s="349"/>
      <c r="MOM381" s="349"/>
      <c r="MON381" s="349"/>
      <c r="MOO381" s="349"/>
      <c r="MOP381" s="349"/>
      <c r="MOQ381" s="349"/>
      <c r="MOR381" s="349"/>
      <c r="MOS381" s="349"/>
      <c r="MOT381" s="349"/>
      <c r="MOU381" s="349"/>
      <c r="MOV381" s="349"/>
      <c r="MOW381" s="349"/>
      <c r="MOX381" s="349"/>
      <c r="MOY381" s="349"/>
      <c r="MOZ381" s="349"/>
      <c r="MPA381" s="349"/>
      <c r="MPB381" s="349"/>
      <c r="MPC381" s="349"/>
      <c r="MPD381" s="349"/>
      <c r="MPE381" s="349"/>
      <c r="MPF381" s="349"/>
      <c r="MPG381" s="349"/>
      <c r="MPH381" s="349"/>
      <c r="MPI381" s="349"/>
      <c r="MPJ381" s="349"/>
      <c r="MPK381" s="349"/>
      <c r="MPL381" s="349"/>
      <c r="MPM381" s="349"/>
      <c r="MPN381" s="349"/>
      <c r="MPO381" s="349"/>
      <c r="MPP381" s="349"/>
      <c r="MPQ381" s="349"/>
      <c r="MPR381" s="349"/>
      <c r="MPS381" s="349"/>
      <c r="MPT381" s="349"/>
      <c r="MPU381" s="349"/>
      <c r="MPV381" s="349"/>
      <c r="MPW381" s="349"/>
      <c r="MPX381" s="349"/>
      <c r="MPY381" s="349"/>
      <c r="MPZ381" s="349"/>
      <c r="MQA381" s="349"/>
      <c r="MQB381" s="349"/>
      <c r="MQC381" s="349"/>
      <c r="MQD381" s="349"/>
      <c r="MQE381" s="349"/>
      <c r="MQF381" s="349"/>
      <c r="MQG381" s="349"/>
      <c r="MQH381" s="349"/>
      <c r="MQI381" s="349"/>
      <c r="MQJ381" s="349"/>
      <c r="MQK381" s="349"/>
      <c r="MQL381" s="349"/>
      <c r="MQM381" s="349"/>
      <c r="MQN381" s="349"/>
      <c r="MQO381" s="349"/>
      <c r="MQP381" s="349"/>
      <c r="MQQ381" s="349"/>
      <c r="MQR381" s="349"/>
      <c r="MQS381" s="349"/>
      <c r="MQT381" s="349"/>
      <c r="MQU381" s="349"/>
      <c r="MQV381" s="349"/>
      <c r="MQW381" s="349"/>
      <c r="MQX381" s="349"/>
      <c r="MQY381" s="349"/>
      <c r="MQZ381" s="349"/>
      <c r="MRA381" s="349"/>
      <c r="MRB381" s="349"/>
      <c r="MRC381" s="349"/>
      <c r="MRD381" s="349"/>
      <c r="MRE381" s="349"/>
      <c r="MRF381" s="349"/>
      <c r="MRG381" s="349"/>
      <c r="MRH381" s="349"/>
      <c r="MRI381" s="349"/>
      <c r="MRJ381" s="349"/>
      <c r="MRK381" s="349"/>
      <c r="MRL381" s="349"/>
      <c r="MRM381" s="349"/>
      <c r="MRN381" s="349"/>
      <c r="MRO381" s="349"/>
      <c r="MRP381" s="349"/>
      <c r="MRQ381" s="349"/>
      <c r="MRR381" s="349"/>
      <c r="MRS381" s="349"/>
      <c r="MRT381" s="349"/>
      <c r="MRU381" s="349"/>
      <c r="MRV381" s="349"/>
      <c r="MRW381" s="349"/>
      <c r="MRX381" s="349"/>
      <c r="MRY381" s="349"/>
      <c r="MRZ381" s="349"/>
      <c r="MSA381" s="349"/>
      <c r="MSB381" s="349"/>
      <c r="MSC381" s="349"/>
      <c r="MSD381" s="349"/>
      <c r="MSE381" s="349"/>
      <c r="MSF381" s="349"/>
      <c r="MSG381" s="349"/>
      <c r="MSH381" s="349"/>
      <c r="MSI381" s="349"/>
      <c r="MSJ381" s="349"/>
      <c r="MSK381" s="349"/>
      <c r="MSL381" s="349"/>
      <c r="MSM381" s="349"/>
      <c r="MSN381" s="349"/>
      <c r="MSO381" s="349"/>
      <c r="MSP381" s="349"/>
      <c r="MSQ381" s="349"/>
      <c r="MSR381" s="349"/>
      <c r="MSS381" s="349"/>
      <c r="MST381" s="349"/>
      <c r="MSU381" s="349"/>
      <c r="MSV381" s="349"/>
      <c r="MSW381" s="349"/>
      <c r="MSX381" s="349"/>
      <c r="MSY381" s="349"/>
      <c r="MSZ381" s="349"/>
      <c r="MTA381" s="349"/>
      <c r="MTB381" s="349"/>
      <c r="MTC381" s="349"/>
      <c r="MTD381" s="349"/>
      <c r="MTE381" s="349"/>
      <c r="MTF381" s="349"/>
      <c r="MTG381" s="349"/>
      <c r="MTH381" s="349"/>
      <c r="MTI381" s="349"/>
      <c r="MTJ381" s="349"/>
      <c r="MTK381" s="349"/>
      <c r="MTL381" s="349"/>
      <c r="MTM381" s="349"/>
      <c r="MTN381" s="349"/>
      <c r="MTO381" s="349"/>
      <c r="MTP381" s="349"/>
      <c r="MTQ381" s="349"/>
      <c r="MTR381" s="349"/>
      <c r="MTS381" s="349"/>
      <c r="MTT381" s="349"/>
      <c r="MTU381" s="349"/>
      <c r="MTV381" s="349"/>
      <c r="MTW381" s="349"/>
      <c r="MTX381" s="349"/>
      <c r="MTY381" s="349"/>
      <c r="MTZ381" s="349"/>
      <c r="MUA381" s="349"/>
      <c r="MUB381" s="349"/>
      <c r="MUC381" s="349"/>
      <c r="MUD381" s="349"/>
      <c r="MUE381" s="349"/>
      <c r="MUF381" s="349"/>
      <c r="MUG381" s="349"/>
      <c r="MUH381" s="349"/>
      <c r="MUI381" s="349"/>
      <c r="MUJ381" s="349"/>
      <c r="MUK381" s="349"/>
      <c r="MUL381" s="349"/>
      <c r="MUM381" s="349"/>
      <c r="MUN381" s="349"/>
      <c r="MUO381" s="349"/>
      <c r="MUP381" s="349"/>
      <c r="MUQ381" s="349"/>
      <c r="MUR381" s="349"/>
      <c r="MUS381" s="349"/>
      <c r="MUT381" s="349"/>
      <c r="MUU381" s="349"/>
      <c r="MUV381" s="349"/>
      <c r="MUW381" s="349"/>
      <c r="MUX381" s="349"/>
      <c r="MUY381" s="349"/>
      <c r="MUZ381" s="349"/>
      <c r="MVA381" s="349"/>
      <c r="MVB381" s="349"/>
      <c r="MVC381" s="349"/>
      <c r="MVD381" s="349"/>
      <c r="MVE381" s="349"/>
      <c r="MVF381" s="349"/>
      <c r="MVG381" s="349"/>
      <c r="MVH381" s="349"/>
      <c r="MVI381" s="349"/>
      <c r="MVJ381" s="349"/>
      <c r="MVK381" s="349"/>
      <c r="MVL381" s="349"/>
      <c r="MVM381" s="349"/>
      <c r="MVN381" s="349"/>
      <c r="MVO381" s="349"/>
      <c r="MVP381" s="349"/>
      <c r="MVQ381" s="349"/>
      <c r="MVR381" s="349"/>
      <c r="MVS381" s="349"/>
      <c r="MVT381" s="349"/>
      <c r="MVU381" s="349"/>
      <c r="MVV381" s="349"/>
      <c r="MVW381" s="349"/>
      <c r="MVX381" s="349"/>
      <c r="MVY381" s="349"/>
      <c r="MVZ381" s="349"/>
      <c r="MWA381" s="349"/>
      <c r="MWB381" s="349"/>
      <c r="MWC381" s="349"/>
      <c r="MWD381" s="349"/>
      <c r="MWE381" s="349"/>
      <c r="MWF381" s="349"/>
      <c r="MWG381" s="349"/>
      <c r="MWH381" s="349"/>
      <c r="MWI381" s="349"/>
      <c r="MWJ381" s="349"/>
      <c r="MWK381" s="349"/>
      <c r="MWL381" s="349"/>
      <c r="MWM381" s="349"/>
      <c r="MWN381" s="349"/>
      <c r="MWO381" s="349"/>
      <c r="MWP381" s="349"/>
      <c r="MWQ381" s="349"/>
      <c r="MWR381" s="349"/>
      <c r="MWS381" s="349"/>
      <c r="MWT381" s="349"/>
      <c r="MWU381" s="349"/>
      <c r="MWV381" s="349"/>
      <c r="MWW381" s="349"/>
      <c r="MWX381" s="349"/>
      <c r="MWY381" s="349"/>
      <c r="MWZ381" s="349"/>
      <c r="MXA381" s="349"/>
      <c r="MXB381" s="349"/>
      <c r="MXC381" s="349"/>
      <c r="MXD381" s="349"/>
      <c r="MXE381" s="349"/>
      <c r="MXF381" s="349"/>
      <c r="MXG381" s="349"/>
      <c r="MXH381" s="349"/>
      <c r="MXI381" s="349"/>
      <c r="MXJ381" s="349"/>
      <c r="MXK381" s="349"/>
      <c r="MXL381" s="349"/>
      <c r="MXM381" s="349"/>
      <c r="MXN381" s="349"/>
      <c r="MXO381" s="349"/>
      <c r="MXP381" s="349"/>
      <c r="MXQ381" s="349"/>
      <c r="MXR381" s="349"/>
      <c r="MXS381" s="349"/>
      <c r="MXT381" s="349"/>
      <c r="MXU381" s="349"/>
      <c r="MXV381" s="349"/>
      <c r="MXW381" s="349"/>
      <c r="MXX381" s="349"/>
      <c r="MXY381" s="349"/>
      <c r="MXZ381" s="349"/>
      <c r="MYA381" s="349"/>
      <c r="MYB381" s="349"/>
      <c r="MYC381" s="349"/>
      <c r="MYD381" s="349"/>
      <c r="MYE381" s="349"/>
      <c r="MYF381" s="349"/>
      <c r="MYG381" s="349"/>
      <c r="MYH381" s="349"/>
      <c r="MYI381" s="349"/>
      <c r="MYJ381" s="349"/>
      <c r="MYK381" s="349"/>
      <c r="MYL381" s="349"/>
      <c r="MYM381" s="349"/>
      <c r="MYN381" s="349"/>
      <c r="MYO381" s="349"/>
      <c r="MYP381" s="349"/>
      <c r="MYQ381" s="349"/>
      <c r="MYR381" s="349"/>
      <c r="MYS381" s="349"/>
      <c r="MYT381" s="349"/>
      <c r="MYU381" s="349"/>
      <c r="MYV381" s="349"/>
      <c r="MYW381" s="349"/>
      <c r="MYX381" s="349"/>
      <c r="MYY381" s="349"/>
      <c r="MYZ381" s="349"/>
      <c r="MZA381" s="349"/>
      <c r="MZB381" s="349"/>
      <c r="MZC381" s="349"/>
      <c r="MZD381" s="349"/>
      <c r="MZE381" s="349"/>
      <c r="MZF381" s="349"/>
      <c r="MZG381" s="349"/>
      <c r="MZH381" s="349"/>
      <c r="MZI381" s="349"/>
      <c r="MZJ381" s="349"/>
      <c r="MZK381" s="349"/>
      <c r="MZL381" s="349"/>
      <c r="MZM381" s="349"/>
      <c r="MZN381" s="349"/>
      <c r="MZO381" s="349"/>
      <c r="MZP381" s="349"/>
      <c r="MZQ381" s="349"/>
      <c r="MZR381" s="349"/>
      <c r="MZS381" s="349"/>
      <c r="MZT381" s="349"/>
      <c r="MZU381" s="349"/>
      <c r="MZV381" s="349"/>
      <c r="MZW381" s="349"/>
      <c r="MZX381" s="349"/>
      <c r="MZY381" s="349"/>
      <c r="MZZ381" s="349"/>
      <c r="NAA381" s="349"/>
      <c r="NAB381" s="349"/>
      <c r="NAC381" s="349"/>
      <c r="NAD381" s="349"/>
      <c r="NAE381" s="349"/>
      <c r="NAF381" s="349"/>
      <c r="NAG381" s="349"/>
      <c r="NAH381" s="349"/>
      <c r="NAI381" s="349"/>
      <c r="NAJ381" s="349"/>
      <c r="NAK381" s="349"/>
      <c r="NAL381" s="349"/>
      <c r="NAM381" s="349"/>
      <c r="NAN381" s="349"/>
      <c r="NAO381" s="349"/>
      <c r="NAP381" s="349"/>
      <c r="NAQ381" s="349"/>
      <c r="NAR381" s="349"/>
      <c r="NAS381" s="349"/>
      <c r="NAT381" s="349"/>
      <c r="NAU381" s="349"/>
      <c r="NAV381" s="349"/>
      <c r="NAW381" s="349"/>
      <c r="NAX381" s="349"/>
      <c r="NAY381" s="349"/>
      <c r="NAZ381" s="349"/>
      <c r="NBA381" s="349"/>
      <c r="NBB381" s="349"/>
      <c r="NBC381" s="349"/>
      <c r="NBD381" s="349"/>
      <c r="NBE381" s="349"/>
      <c r="NBF381" s="349"/>
      <c r="NBG381" s="349"/>
      <c r="NBH381" s="349"/>
      <c r="NBI381" s="349"/>
      <c r="NBJ381" s="349"/>
      <c r="NBK381" s="349"/>
      <c r="NBL381" s="349"/>
      <c r="NBM381" s="349"/>
      <c r="NBN381" s="349"/>
      <c r="NBO381" s="349"/>
      <c r="NBP381" s="349"/>
      <c r="NBQ381" s="349"/>
      <c r="NBR381" s="349"/>
      <c r="NBS381" s="349"/>
      <c r="NBT381" s="349"/>
      <c r="NBU381" s="349"/>
      <c r="NBV381" s="349"/>
      <c r="NBW381" s="349"/>
      <c r="NBX381" s="349"/>
      <c r="NBY381" s="349"/>
      <c r="NBZ381" s="349"/>
      <c r="NCA381" s="349"/>
      <c r="NCB381" s="349"/>
      <c r="NCC381" s="349"/>
      <c r="NCD381" s="349"/>
      <c r="NCE381" s="349"/>
      <c r="NCF381" s="349"/>
      <c r="NCG381" s="349"/>
      <c r="NCH381" s="349"/>
      <c r="NCI381" s="349"/>
      <c r="NCJ381" s="349"/>
      <c r="NCK381" s="349"/>
      <c r="NCL381" s="349"/>
      <c r="NCM381" s="349"/>
      <c r="NCN381" s="349"/>
      <c r="NCO381" s="349"/>
      <c r="NCP381" s="349"/>
      <c r="NCQ381" s="349"/>
      <c r="NCR381" s="349"/>
      <c r="NCS381" s="349"/>
      <c r="NCT381" s="349"/>
      <c r="NCU381" s="349"/>
      <c r="NCV381" s="349"/>
      <c r="NCW381" s="349"/>
      <c r="NCX381" s="349"/>
      <c r="NCY381" s="349"/>
      <c r="NCZ381" s="349"/>
      <c r="NDA381" s="349"/>
      <c r="NDB381" s="349"/>
      <c r="NDC381" s="349"/>
      <c r="NDD381" s="349"/>
      <c r="NDE381" s="349"/>
      <c r="NDF381" s="349"/>
      <c r="NDG381" s="349"/>
      <c r="NDH381" s="349"/>
      <c r="NDI381" s="349"/>
      <c r="NDJ381" s="349"/>
      <c r="NDK381" s="349"/>
      <c r="NDL381" s="349"/>
      <c r="NDM381" s="349"/>
      <c r="NDN381" s="349"/>
      <c r="NDO381" s="349"/>
      <c r="NDP381" s="349"/>
      <c r="NDQ381" s="349"/>
      <c r="NDR381" s="349"/>
      <c r="NDS381" s="349"/>
      <c r="NDT381" s="349"/>
      <c r="NDU381" s="349"/>
      <c r="NDV381" s="349"/>
      <c r="NDW381" s="349"/>
      <c r="NDX381" s="349"/>
      <c r="NDY381" s="349"/>
      <c r="NDZ381" s="349"/>
      <c r="NEA381" s="349"/>
      <c r="NEB381" s="349"/>
      <c r="NEC381" s="349"/>
      <c r="NED381" s="349"/>
      <c r="NEE381" s="349"/>
      <c r="NEF381" s="349"/>
      <c r="NEG381" s="349"/>
      <c r="NEH381" s="349"/>
      <c r="NEI381" s="349"/>
      <c r="NEJ381" s="349"/>
      <c r="NEK381" s="349"/>
      <c r="NEL381" s="349"/>
      <c r="NEM381" s="349"/>
      <c r="NEN381" s="349"/>
      <c r="NEO381" s="349"/>
      <c r="NEP381" s="349"/>
      <c r="NEQ381" s="349"/>
      <c r="NER381" s="349"/>
      <c r="NES381" s="349"/>
      <c r="NET381" s="349"/>
      <c r="NEU381" s="349"/>
      <c r="NEV381" s="349"/>
      <c r="NEW381" s="349"/>
      <c r="NEX381" s="349"/>
      <c r="NEY381" s="349"/>
      <c r="NEZ381" s="349"/>
      <c r="NFA381" s="349"/>
      <c r="NFB381" s="349"/>
      <c r="NFC381" s="349"/>
      <c r="NFD381" s="349"/>
      <c r="NFE381" s="349"/>
      <c r="NFF381" s="349"/>
      <c r="NFG381" s="349"/>
      <c r="NFH381" s="349"/>
      <c r="NFI381" s="349"/>
      <c r="NFJ381" s="349"/>
      <c r="NFK381" s="349"/>
      <c r="NFL381" s="349"/>
      <c r="NFM381" s="349"/>
      <c r="NFN381" s="349"/>
      <c r="NFO381" s="349"/>
      <c r="NFP381" s="349"/>
      <c r="NFQ381" s="349"/>
      <c r="NFR381" s="349"/>
      <c r="NFS381" s="349"/>
      <c r="NFT381" s="349"/>
      <c r="NFU381" s="349"/>
      <c r="NFV381" s="349"/>
      <c r="NFW381" s="349"/>
      <c r="NFX381" s="349"/>
      <c r="NFY381" s="349"/>
      <c r="NFZ381" s="349"/>
      <c r="NGA381" s="349"/>
      <c r="NGB381" s="349"/>
      <c r="NGC381" s="349"/>
      <c r="NGD381" s="349"/>
      <c r="NGE381" s="349"/>
      <c r="NGF381" s="349"/>
      <c r="NGG381" s="349"/>
      <c r="NGH381" s="349"/>
      <c r="NGI381" s="349"/>
      <c r="NGJ381" s="349"/>
      <c r="NGK381" s="349"/>
      <c r="NGL381" s="349"/>
      <c r="NGM381" s="349"/>
      <c r="NGN381" s="349"/>
      <c r="NGO381" s="349"/>
      <c r="NGP381" s="349"/>
      <c r="NGQ381" s="349"/>
      <c r="NGR381" s="349"/>
      <c r="NGS381" s="349"/>
      <c r="NGT381" s="349"/>
      <c r="NGU381" s="349"/>
      <c r="NGV381" s="349"/>
      <c r="NGW381" s="349"/>
      <c r="NGX381" s="349"/>
      <c r="NGY381" s="349"/>
      <c r="NGZ381" s="349"/>
      <c r="NHA381" s="349"/>
      <c r="NHB381" s="349"/>
      <c r="NHC381" s="349"/>
      <c r="NHD381" s="349"/>
      <c r="NHE381" s="349"/>
      <c r="NHF381" s="349"/>
      <c r="NHG381" s="349"/>
      <c r="NHH381" s="349"/>
      <c r="NHI381" s="349"/>
      <c r="NHJ381" s="349"/>
      <c r="NHK381" s="349"/>
      <c r="NHL381" s="349"/>
      <c r="NHM381" s="349"/>
      <c r="NHN381" s="349"/>
      <c r="NHO381" s="349"/>
      <c r="NHP381" s="349"/>
      <c r="NHQ381" s="349"/>
      <c r="NHR381" s="349"/>
      <c r="NHS381" s="349"/>
      <c r="NHT381" s="349"/>
      <c r="NHU381" s="349"/>
      <c r="NHV381" s="349"/>
      <c r="NHW381" s="349"/>
      <c r="NHX381" s="349"/>
      <c r="NHY381" s="349"/>
      <c r="NHZ381" s="349"/>
      <c r="NIA381" s="349"/>
      <c r="NIB381" s="349"/>
      <c r="NIC381" s="349"/>
      <c r="NID381" s="349"/>
      <c r="NIE381" s="349"/>
      <c r="NIF381" s="349"/>
      <c r="NIG381" s="349"/>
      <c r="NIH381" s="349"/>
      <c r="NII381" s="349"/>
      <c r="NIJ381" s="349"/>
      <c r="NIK381" s="349"/>
      <c r="NIL381" s="349"/>
      <c r="NIM381" s="349"/>
      <c r="NIN381" s="349"/>
      <c r="NIO381" s="349"/>
      <c r="NIP381" s="349"/>
      <c r="NIQ381" s="349"/>
      <c r="NIR381" s="349"/>
      <c r="NIS381" s="349"/>
      <c r="NIT381" s="349"/>
      <c r="NIU381" s="349"/>
      <c r="NIV381" s="349"/>
      <c r="NIW381" s="349"/>
      <c r="NIX381" s="349"/>
      <c r="NIY381" s="349"/>
      <c r="NIZ381" s="349"/>
      <c r="NJA381" s="349"/>
      <c r="NJB381" s="349"/>
      <c r="NJC381" s="349"/>
      <c r="NJD381" s="349"/>
      <c r="NJE381" s="349"/>
      <c r="NJF381" s="349"/>
      <c r="NJG381" s="349"/>
      <c r="NJH381" s="349"/>
      <c r="NJI381" s="349"/>
      <c r="NJJ381" s="349"/>
      <c r="NJK381" s="349"/>
      <c r="NJL381" s="349"/>
      <c r="NJM381" s="349"/>
      <c r="NJN381" s="349"/>
      <c r="NJO381" s="349"/>
      <c r="NJP381" s="349"/>
      <c r="NJQ381" s="349"/>
      <c r="NJR381" s="349"/>
      <c r="NJS381" s="349"/>
      <c r="NJT381" s="349"/>
      <c r="NJU381" s="349"/>
      <c r="NJV381" s="349"/>
      <c r="NJW381" s="349"/>
      <c r="NJX381" s="349"/>
      <c r="NJY381" s="349"/>
      <c r="NJZ381" s="349"/>
      <c r="NKA381" s="349"/>
      <c r="NKB381" s="349"/>
      <c r="NKC381" s="349"/>
      <c r="NKD381" s="349"/>
      <c r="NKE381" s="349"/>
      <c r="NKF381" s="349"/>
      <c r="NKG381" s="349"/>
      <c r="NKH381" s="349"/>
      <c r="NKI381" s="349"/>
      <c r="NKJ381" s="349"/>
      <c r="NKK381" s="349"/>
      <c r="NKL381" s="349"/>
      <c r="NKM381" s="349"/>
      <c r="NKN381" s="349"/>
      <c r="NKO381" s="349"/>
      <c r="NKP381" s="349"/>
      <c r="NKQ381" s="349"/>
      <c r="NKR381" s="349"/>
      <c r="NKS381" s="349"/>
      <c r="NKT381" s="349"/>
      <c r="NKU381" s="349"/>
      <c r="NKV381" s="349"/>
      <c r="NKW381" s="349"/>
      <c r="NKX381" s="349"/>
      <c r="NKY381" s="349"/>
      <c r="NKZ381" s="349"/>
      <c r="NLA381" s="349"/>
      <c r="NLB381" s="349"/>
      <c r="NLC381" s="349"/>
      <c r="NLD381" s="349"/>
      <c r="NLE381" s="349"/>
      <c r="NLF381" s="349"/>
      <c r="NLG381" s="349"/>
      <c r="NLH381" s="349"/>
      <c r="NLI381" s="349"/>
      <c r="NLJ381" s="349"/>
      <c r="NLK381" s="349"/>
      <c r="NLL381" s="349"/>
      <c r="NLM381" s="349"/>
      <c r="NLN381" s="349"/>
      <c r="NLO381" s="349"/>
      <c r="NLP381" s="349"/>
      <c r="NLQ381" s="349"/>
      <c r="NLR381" s="349"/>
      <c r="NLS381" s="349"/>
      <c r="NLT381" s="349"/>
      <c r="NLU381" s="349"/>
      <c r="NLV381" s="349"/>
      <c r="NLW381" s="349"/>
      <c r="NLX381" s="349"/>
      <c r="NLY381" s="349"/>
      <c r="NLZ381" s="349"/>
      <c r="NMA381" s="349"/>
      <c r="NMB381" s="349"/>
      <c r="NMC381" s="349"/>
      <c r="NMD381" s="349"/>
      <c r="NME381" s="349"/>
      <c r="NMF381" s="349"/>
      <c r="NMG381" s="349"/>
      <c r="NMH381" s="349"/>
      <c r="NMI381" s="349"/>
      <c r="NMJ381" s="349"/>
      <c r="NMK381" s="349"/>
      <c r="NML381" s="349"/>
      <c r="NMM381" s="349"/>
      <c r="NMN381" s="349"/>
      <c r="NMO381" s="349"/>
      <c r="NMP381" s="349"/>
      <c r="NMQ381" s="349"/>
      <c r="NMR381" s="349"/>
      <c r="NMS381" s="349"/>
      <c r="NMT381" s="349"/>
      <c r="NMU381" s="349"/>
      <c r="NMV381" s="349"/>
      <c r="NMW381" s="349"/>
      <c r="NMX381" s="349"/>
      <c r="NMY381" s="349"/>
      <c r="NMZ381" s="349"/>
      <c r="NNA381" s="349"/>
      <c r="NNB381" s="349"/>
      <c r="NNC381" s="349"/>
      <c r="NND381" s="349"/>
      <c r="NNE381" s="349"/>
      <c r="NNF381" s="349"/>
      <c r="NNG381" s="349"/>
      <c r="NNH381" s="349"/>
      <c r="NNI381" s="349"/>
      <c r="NNJ381" s="349"/>
      <c r="NNK381" s="349"/>
      <c r="NNL381" s="349"/>
      <c r="NNM381" s="349"/>
      <c r="NNN381" s="349"/>
      <c r="NNO381" s="349"/>
      <c r="NNP381" s="349"/>
      <c r="NNQ381" s="349"/>
      <c r="NNR381" s="349"/>
      <c r="NNS381" s="349"/>
      <c r="NNT381" s="349"/>
      <c r="NNU381" s="349"/>
      <c r="NNV381" s="349"/>
      <c r="NNW381" s="349"/>
      <c r="NNX381" s="349"/>
      <c r="NNY381" s="349"/>
      <c r="NNZ381" s="349"/>
      <c r="NOA381" s="349"/>
      <c r="NOB381" s="349"/>
      <c r="NOC381" s="349"/>
      <c r="NOD381" s="349"/>
      <c r="NOE381" s="349"/>
      <c r="NOF381" s="349"/>
      <c r="NOG381" s="349"/>
      <c r="NOH381" s="349"/>
      <c r="NOI381" s="349"/>
      <c r="NOJ381" s="349"/>
      <c r="NOK381" s="349"/>
      <c r="NOL381" s="349"/>
      <c r="NOM381" s="349"/>
      <c r="NON381" s="349"/>
      <c r="NOO381" s="349"/>
      <c r="NOP381" s="349"/>
      <c r="NOQ381" s="349"/>
      <c r="NOR381" s="349"/>
      <c r="NOS381" s="349"/>
      <c r="NOT381" s="349"/>
      <c r="NOU381" s="349"/>
      <c r="NOV381" s="349"/>
      <c r="NOW381" s="349"/>
      <c r="NOX381" s="349"/>
      <c r="NOY381" s="349"/>
      <c r="NOZ381" s="349"/>
      <c r="NPA381" s="349"/>
      <c r="NPB381" s="349"/>
      <c r="NPC381" s="349"/>
      <c r="NPD381" s="349"/>
      <c r="NPE381" s="349"/>
      <c r="NPF381" s="349"/>
      <c r="NPG381" s="349"/>
      <c r="NPH381" s="349"/>
      <c r="NPI381" s="349"/>
      <c r="NPJ381" s="349"/>
      <c r="NPK381" s="349"/>
      <c r="NPL381" s="349"/>
      <c r="NPM381" s="349"/>
      <c r="NPN381" s="349"/>
      <c r="NPO381" s="349"/>
      <c r="NPP381" s="349"/>
      <c r="NPQ381" s="349"/>
      <c r="NPR381" s="349"/>
      <c r="NPS381" s="349"/>
      <c r="NPT381" s="349"/>
      <c r="NPU381" s="349"/>
      <c r="NPV381" s="349"/>
      <c r="NPW381" s="349"/>
      <c r="NPX381" s="349"/>
      <c r="NPY381" s="349"/>
      <c r="NPZ381" s="349"/>
      <c r="NQA381" s="349"/>
      <c r="NQB381" s="349"/>
      <c r="NQC381" s="349"/>
      <c r="NQD381" s="349"/>
      <c r="NQE381" s="349"/>
      <c r="NQF381" s="349"/>
      <c r="NQG381" s="349"/>
      <c r="NQH381" s="349"/>
      <c r="NQI381" s="349"/>
      <c r="NQJ381" s="349"/>
      <c r="NQK381" s="349"/>
      <c r="NQL381" s="349"/>
      <c r="NQM381" s="349"/>
      <c r="NQN381" s="349"/>
      <c r="NQO381" s="349"/>
      <c r="NQP381" s="349"/>
      <c r="NQQ381" s="349"/>
      <c r="NQR381" s="349"/>
      <c r="NQS381" s="349"/>
      <c r="NQT381" s="349"/>
      <c r="NQU381" s="349"/>
      <c r="NQV381" s="349"/>
      <c r="NQW381" s="349"/>
      <c r="NQX381" s="349"/>
      <c r="NQY381" s="349"/>
      <c r="NQZ381" s="349"/>
      <c r="NRA381" s="349"/>
      <c r="NRB381" s="349"/>
      <c r="NRC381" s="349"/>
      <c r="NRD381" s="349"/>
      <c r="NRE381" s="349"/>
      <c r="NRF381" s="349"/>
      <c r="NRG381" s="349"/>
      <c r="NRH381" s="349"/>
      <c r="NRI381" s="349"/>
      <c r="NRJ381" s="349"/>
      <c r="NRK381" s="349"/>
      <c r="NRL381" s="349"/>
      <c r="NRM381" s="349"/>
      <c r="NRN381" s="349"/>
      <c r="NRO381" s="349"/>
      <c r="NRP381" s="349"/>
      <c r="NRQ381" s="349"/>
      <c r="NRR381" s="349"/>
      <c r="NRS381" s="349"/>
      <c r="NRT381" s="349"/>
      <c r="NRU381" s="349"/>
      <c r="NRV381" s="349"/>
      <c r="NRW381" s="349"/>
      <c r="NRX381" s="349"/>
      <c r="NRY381" s="349"/>
      <c r="NRZ381" s="349"/>
      <c r="NSA381" s="349"/>
      <c r="NSB381" s="349"/>
      <c r="NSC381" s="349"/>
      <c r="NSD381" s="349"/>
      <c r="NSE381" s="349"/>
      <c r="NSF381" s="349"/>
      <c r="NSG381" s="349"/>
      <c r="NSH381" s="349"/>
      <c r="NSI381" s="349"/>
      <c r="NSJ381" s="349"/>
      <c r="NSK381" s="349"/>
      <c r="NSL381" s="349"/>
      <c r="NSM381" s="349"/>
      <c r="NSN381" s="349"/>
      <c r="NSO381" s="349"/>
      <c r="NSP381" s="349"/>
      <c r="NSQ381" s="349"/>
      <c r="NSR381" s="349"/>
      <c r="NSS381" s="349"/>
      <c r="NST381" s="349"/>
      <c r="NSU381" s="349"/>
      <c r="NSV381" s="349"/>
      <c r="NSW381" s="349"/>
      <c r="NSX381" s="349"/>
      <c r="NSY381" s="349"/>
      <c r="NSZ381" s="349"/>
      <c r="NTA381" s="349"/>
      <c r="NTB381" s="349"/>
      <c r="NTC381" s="349"/>
      <c r="NTD381" s="349"/>
      <c r="NTE381" s="349"/>
      <c r="NTF381" s="349"/>
      <c r="NTG381" s="349"/>
      <c r="NTH381" s="349"/>
      <c r="NTI381" s="349"/>
      <c r="NTJ381" s="349"/>
      <c r="NTK381" s="349"/>
      <c r="NTL381" s="349"/>
      <c r="NTM381" s="349"/>
      <c r="NTN381" s="349"/>
      <c r="NTO381" s="349"/>
      <c r="NTP381" s="349"/>
      <c r="NTQ381" s="349"/>
      <c r="NTR381" s="349"/>
      <c r="NTS381" s="349"/>
      <c r="NTT381" s="349"/>
      <c r="NTU381" s="349"/>
      <c r="NTV381" s="349"/>
      <c r="NTW381" s="349"/>
      <c r="NTX381" s="349"/>
      <c r="NTY381" s="349"/>
      <c r="NTZ381" s="349"/>
      <c r="NUA381" s="349"/>
      <c r="NUB381" s="349"/>
      <c r="NUC381" s="349"/>
      <c r="NUD381" s="349"/>
      <c r="NUE381" s="349"/>
      <c r="NUF381" s="349"/>
      <c r="NUG381" s="349"/>
      <c r="NUH381" s="349"/>
      <c r="NUI381" s="349"/>
      <c r="NUJ381" s="349"/>
      <c r="NUK381" s="349"/>
      <c r="NUL381" s="349"/>
      <c r="NUM381" s="349"/>
      <c r="NUN381" s="349"/>
      <c r="NUO381" s="349"/>
      <c r="NUP381" s="349"/>
      <c r="NUQ381" s="349"/>
      <c r="NUR381" s="349"/>
      <c r="NUS381" s="349"/>
      <c r="NUT381" s="349"/>
      <c r="NUU381" s="349"/>
      <c r="NUV381" s="349"/>
      <c r="NUW381" s="349"/>
      <c r="NUX381" s="349"/>
      <c r="NUY381" s="349"/>
      <c r="NUZ381" s="349"/>
      <c r="NVA381" s="349"/>
      <c r="NVB381" s="349"/>
      <c r="NVC381" s="349"/>
      <c r="NVD381" s="349"/>
      <c r="NVE381" s="349"/>
      <c r="NVF381" s="349"/>
      <c r="NVG381" s="349"/>
      <c r="NVH381" s="349"/>
      <c r="NVI381" s="349"/>
      <c r="NVJ381" s="349"/>
      <c r="NVK381" s="349"/>
      <c r="NVL381" s="349"/>
      <c r="NVM381" s="349"/>
      <c r="NVN381" s="349"/>
      <c r="NVO381" s="349"/>
      <c r="NVP381" s="349"/>
      <c r="NVQ381" s="349"/>
      <c r="NVR381" s="349"/>
      <c r="NVS381" s="349"/>
      <c r="NVT381" s="349"/>
      <c r="NVU381" s="349"/>
      <c r="NVV381" s="349"/>
      <c r="NVW381" s="349"/>
      <c r="NVX381" s="349"/>
      <c r="NVY381" s="349"/>
      <c r="NVZ381" s="349"/>
      <c r="NWA381" s="349"/>
      <c r="NWB381" s="349"/>
      <c r="NWC381" s="349"/>
      <c r="NWD381" s="349"/>
      <c r="NWE381" s="349"/>
      <c r="NWF381" s="349"/>
      <c r="NWG381" s="349"/>
      <c r="NWH381" s="349"/>
      <c r="NWI381" s="349"/>
      <c r="NWJ381" s="349"/>
      <c r="NWK381" s="349"/>
      <c r="NWL381" s="349"/>
      <c r="NWM381" s="349"/>
      <c r="NWN381" s="349"/>
      <c r="NWO381" s="349"/>
      <c r="NWP381" s="349"/>
      <c r="NWQ381" s="349"/>
      <c r="NWR381" s="349"/>
      <c r="NWS381" s="349"/>
      <c r="NWT381" s="349"/>
      <c r="NWU381" s="349"/>
      <c r="NWV381" s="349"/>
      <c r="NWW381" s="349"/>
      <c r="NWX381" s="349"/>
      <c r="NWY381" s="349"/>
      <c r="NWZ381" s="349"/>
      <c r="NXA381" s="349"/>
      <c r="NXB381" s="349"/>
      <c r="NXC381" s="349"/>
      <c r="NXD381" s="349"/>
      <c r="NXE381" s="349"/>
      <c r="NXF381" s="349"/>
      <c r="NXG381" s="349"/>
      <c r="NXH381" s="349"/>
      <c r="NXI381" s="349"/>
      <c r="NXJ381" s="349"/>
      <c r="NXK381" s="349"/>
      <c r="NXL381" s="349"/>
      <c r="NXM381" s="349"/>
      <c r="NXN381" s="349"/>
      <c r="NXO381" s="349"/>
      <c r="NXP381" s="349"/>
      <c r="NXQ381" s="349"/>
      <c r="NXR381" s="349"/>
      <c r="NXS381" s="349"/>
      <c r="NXT381" s="349"/>
      <c r="NXU381" s="349"/>
      <c r="NXV381" s="349"/>
      <c r="NXW381" s="349"/>
      <c r="NXX381" s="349"/>
      <c r="NXY381" s="349"/>
      <c r="NXZ381" s="349"/>
      <c r="NYA381" s="349"/>
      <c r="NYB381" s="349"/>
      <c r="NYC381" s="349"/>
      <c r="NYD381" s="349"/>
      <c r="NYE381" s="349"/>
      <c r="NYF381" s="349"/>
      <c r="NYG381" s="349"/>
      <c r="NYH381" s="349"/>
      <c r="NYI381" s="349"/>
      <c r="NYJ381" s="349"/>
      <c r="NYK381" s="349"/>
      <c r="NYL381" s="349"/>
      <c r="NYM381" s="349"/>
      <c r="NYN381" s="349"/>
      <c r="NYO381" s="349"/>
      <c r="NYP381" s="349"/>
      <c r="NYQ381" s="349"/>
      <c r="NYR381" s="349"/>
      <c r="NYS381" s="349"/>
      <c r="NYT381" s="349"/>
      <c r="NYU381" s="349"/>
      <c r="NYV381" s="349"/>
      <c r="NYW381" s="349"/>
      <c r="NYX381" s="349"/>
      <c r="NYY381" s="349"/>
      <c r="NYZ381" s="349"/>
      <c r="NZA381" s="349"/>
      <c r="NZB381" s="349"/>
      <c r="NZC381" s="349"/>
      <c r="NZD381" s="349"/>
      <c r="NZE381" s="349"/>
      <c r="NZF381" s="349"/>
      <c r="NZG381" s="349"/>
      <c r="NZH381" s="349"/>
      <c r="NZI381" s="349"/>
      <c r="NZJ381" s="349"/>
      <c r="NZK381" s="349"/>
      <c r="NZL381" s="349"/>
      <c r="NZM381" s="349"/>
      <c r="NZN381" s="349"/>
      <c r="NZO381" s="349"/>
      <c r="NZP381" s="349"/>
      <c r="NZQ381" s="349"/>
      <c r="NZR381" s="349"/>
      <c r="NZS381" s="349"/>
      <c r="NZT381" s="349"/>
      <c r="NZU381" s="349"/>
      <c r="NZV381" s="349"/>
      <c r="NZW381" s="349"/>
      <c r="NZX381" s="349"/>
      <c r="NZY381" s="349"/>
      <c r="NZZ381" s="349"/>
      <c r="OAA381" s="349"/>
      <c r="OAB381" s="349"/>
      <c r="OAC381" s="349"/>
      <c r="OAD381" s="349"/>
      <c r="OAE381" s="349"/>
      <c r="OAF381" s="349"/>
      <c r="OAG381" s="349"/>
      <c r="OAH381" s="349"/>
      <c r="OAI381" s="349"/>
      <c r="OAJ381" s="349"/>
      <c r="OAK381" s="349"/>
      <c r="OAL381" s="349"/>
      <c r="OAM381" s="349"/>
      <c r="OAN381" s="349"/>
      <c r="OAO381" s="349"/>
      <c r="OAP381" s="349"/>
      <c r="OAQ381" s="349"/>
      <c r="OAR381" s="349"/>
      <c r="OAS381" s="349"/>
      <c r="OAT381" s="349"/>
      <c r="OAU381" s="349"/>
      <c r="OAV381" s="349"/>
      <c r="OAW381" s="349"/>
      <c r="OAX381" s="349"/>
      <c r="OAY381" s="349"/>
      <c r="OAZ381" s="349"/>
      <c r="OBA381" s="349"/>
      <c r="OBB381" s="349"/>
      <c r="OBC381" s="349"/>
      <c r="OBD381" s="349"/>
      <c r="OBE381" s="349"/>
      <c r="OBF381" s="349"/>
      <c r="OBG381" s="349"/>
      <c r="OBH381" s="349"/>
      <c r="OBI381" s="349"/>
      <c r="OBJ381" s="349"/>
      <c r="OBK381" s="349"/>
      <c r="OBL381" s="349"/>
      <c r="OBM381" s="349"/>
      <c r="OBN381" s="349"/>
      <c r="OBO381" s="349"/>
      <c r="OBP381" s="349"/>
      <c r="OBQ381" s="349"/>
      <c r="OBR381" s="349"/>
      <c r="OBS381" s="349"/>
      <c r="OBT381" s="349"/>
      <c r="OBU381" s="349"/>
      <c r="OBV381" s="349"/>
      <c r="OBW381" s="349"/>
      <c r="OBX381" s="349"/>
      <c r="OBY381" s="349"/>
      <c r="OBZ381" s="349"/>
      <c r="OCA381" s="349"/>
      <c r="OCB381" s="349"/>
      <c r="OCC381" s="349"/>
      <c r="OCD381" s="349"/>
      <c r="OCE381" s="349"/>
      <c r="OCF381" s="349"/>
      <c r="OCG381" s="349"/>
      <c r="OCH381" s="349"/>
      <c r="OCI381" s="349"/>
      <c r="OCJ381" s="349"/>
      <c r="OCK381" s="349"/>
      <c r="OCL381" s="349"/>
      <c r="OCM381" s="349"/>
      <c r="OCN381" s="349"/>
      <c r="OCO381" s="349"/>
      <c r="OCP381" s="349"/>
      <c r="OCQ381" s="349"/>
      <c r="OCR381" s="349"/>
      <c r="OCS381" s="349"/>
      <c r="OCT381" s="349"/>
      <c r="OCU381" s="349"/>
      <c r="OCV381" s="349"/>
      <c r="OCW381" s="349"/>
      <c r="OCX381" s="349"/>
      <c r="OCY381" s="349"/>
      <c r="OCZ381" s="349"/>
      <c r="ODA381" s="349"/>
      <c r="ODB381" s="349"/>
      <c r="ODC381" s="349"/>
      <c r="ODD381" s="349"/>
      <c r="ODE381" s="349"/>
      <c r="ODF381" s="349"/>
      <c r="ODG381" s="349"/>
      <c r="ODH381" s="349"/>
      <c r="ODI381" s="349"/>
      <c r="ODJ381" s="349"/>
      <c r="ODK381" s="349"/>
      <c r="ODL381" s="349"/>
      <c r="ODM381" s="349"/>
      <c r="ODN381" s="349"/>
      <c r="ODO381" s="349"/>
      <c r="ODP381" s="349"/>
      <c r="ODQ381" s="349"/>
      <c r="ODR381" s="349"/>
      <c r="ODS381" s="349"/>
      <c r="ODT381" s="349"/>
      <c r="ODU381" s="349"/>
      <c r="ODV381" s="349"/>
      <c r="ODW381" s="349"/>
      <c r="ODX381" s="349"/>
      <c r="ODY381" s="349"/>
      <c r="ODZ381" s="349"/>
      <c r="OEA381" s="349"/>
      <c r="OEB381" s="349"/>
      <c r="OEC381" s="349"/>
      <c r="OED381" s="349"/>
      <c r="OEE381" s="349"/>
      <c r="OEF381" s="349"/>
      <c r="OEG381" s="349"/>
      <c r="OEH381" s="349"/>
      <c r="OEI381" s="349"/>
      <c r="OEJ381" s="349"/>
      <c r="OEK381" s="349"/>
      <c r="OEL381" s="349"/>
      <c r="OEM381" s="349"/>
      <c r="OEN381" s="349"/>
      <c r="OEO381" s="349"/>
      <c r="OEP381" s="349"/>
      <c r="OEQ381" s="349"/>
      <c r="OER381" s="349"/>
      <c r="OES381" s="349"/>
      <c r="OET381" s="349"/>
      <c r="OEU381" s="349"/>
      <c r="OEV381" s="349"/>
      <c r="OEW381" s="349"/>
      <c r="OEX381" s="349"/>
      <c r="OEY381" s="349"/>
      <c r="OEZ381" s="349"/>
      <c r="OFA381" s="349"/>
      <c r="OFB381" s="349"/>
      <c r="OFC381" s="349"/>
      <c r="OFD381" s="349"/>
      <c r="OFE381" s="349"/>
      <c r="OFF381" s="349"/>
      <c r="OFG381" s="349"/>
      <c r="OFH381" s="349"/>
      <c r="OFI381" s="349"/>
      <c r="OFJ381" s="349"/>
      <c r="OFK381" s="349"/>
      <c r="OFL381" s="349"/>
      <c r="OFM381" s="349"/>
      <c r="OFN381" s="349"/>
      <c r="OFO381" s="349"/>
      <c r="OFP381" s="349"/>
      <c r="OFQ381" s="349"/>
      <c r="OFR381" s="349"/>
      <c r="OFS381" s="349"/>
      <c r="OFT381" s="349"/>
      <c r="OFU381" s="349"/>
      <c r="OFV381" s="349"/>
      <c r="OFW381" s="349"/>
      <c r="OFX381" s="349"/>
      <c r="OFY381" s="349"/>
      <c r="OFZ381" s="349"/>
      <c r="OGA381" s="349"/>
      <c r="OGB381" s="349"/>
      <c r="OGC381" s="349"/>
      <c r="OGD381" s="349"/>
      <c r="OGE381" s="349"/>
      <c r="OGF381" s="349"/>
      <c r="OGG381" s="349"/>
      <c r="OGH381" s="349"/>
      <c r="OGI381" s="349"/>
      <c r="OGJ381" s="349"/>
      <c r="OGK381" s="349"/>
      <c r="OGL381" s="349"/>
      <c r="OGM381" s="349"/>
      <c r="OGN381" s="349"/>
      <c r="OGO381" s="349"/>
      <c r="OGP381" s="349"/>
      <c r="OGQ381" s="349"/>
      <c r="OGR381" s="349"/>
      <c r="OGS381" s="349"/>
      <c r="OGT381" s="349"/>
      <c r="OGU381" s="349"/>
      <c r="OGV381" s="349"/>
      <c r="OGW381" s="349"/>
      <c r="OGX381" s="349"/>
      <c r="OGY381" s="349"/>
      <c r="OGZ381" s="349"/>
      <c r="OHA381" s="349"/>
      <c r="OHB381" s="349"/>
      <c r="OHC381" s="349"/>
      <c r="OHD381" s="349"/>
      <c r="OHE381" s="349"/>
      <c r="OHF381" s="349"/>
      <c r="OHG381" s="349"/>
      <c r="OHH381" s="349"/>
      <c r="OHI381" s="349"/>
      <c r="OHJ381" s="349"/>
      <c r="OHK381" s="349"/>
      <c r="OHL381" s="349"/>
      <c r="OHM381" s="349"/>
      <c r="OHN381" s="349"/>
      <c r="OHO381" s="349"/>
      <c r="OHP381" s="349"/>
      <c r="OHQ381" s="349"/>
      <c r="OHR381" s="349"/>
      <c r="OHS381" s="349"/>
      <c r="OHT381" s="349"/>
      <c r="OHU381" s="349"/>
      <c r="OHV381" s="349"/>
      <c r="OHW381" s="349"/>
      <c r="OHX381" s="349"/>
      <c r="OHY381" s="349"/>
      <c r="OHZ381" s="349"/>
      <c r="OIA381" s="349"/>
      <c r="OIB381" s="349"/>
      <c r="OIC381" s="349"/>
      <c r="OID381" s="349"/>
      <c r="OIE381" s="349"/>
      <c r="OIF381" s="349"/>
      <c r="OIG381" s="349"/>
      <c r="OIH381" s="349"/>
      <c r="OII381" s="349"/>
      <c r="OIJ381" s="349"/>
      <c r="OIK381" s="349"/>
      <c r="OIL381" s="349"/>
      <c r="OIM381" s="349"/>
      <c r="OIN381" s="349"/>
      <c r="OIO381" s="349"/>
      <c r="OIP381" s="349"/>
      <c r="OIQ381" s="349"/>
      <c r="OIR381" s="349"/>
      <c r="OIS381" s="349"/>
      <c r="OIT381" s="349"/>
      <c r="OIU381" s="349"/>
      <c r="OIV381" s="349"/>
      <c r="OIW381" s="349"/>
      <c r="OIX381" s="349"/>
      <c r="OIY381" s="349"/>
      <c r="OIZ381" s="349"/>
      <c r="OJA381" s="349"/>
      <c r="OJB381" s="349"/>
      <c r="OJC381" s="349"/>
      <c r="OJD381" s="349"/>
      <c r="OJE381" s="349"/>
      <c r="OJF381" s="349"/>
      <c r="OJG381" s="349"/>
      <c r="OJH381" s="349"/>
      <c r="OJI381" s="349"/>
      <c r="OJJ381" s="349"/>
      <c r="OJK381" s="349"/>
      <c r="OJL381" s="349"/>
      <c r="OJM381" s="349"/>
      <c r="OJN381" s="349"/>
      <c r="OJO381" s="349"/>
      <c r="OJP381" s="349"/>
      <c r="OJQ381" s="349"/>
      <c r="OJR381" s="349"/>
      <c r="OJS381" s="349"/>
      <c r="OJT381" s="349"/>
      <c r="OJU381" s="349"/>
      <c r="OJV381" s="349"/>
      <c r="OJW381" s="349"/>
      <c r="OJX381" s="349"/>
      <c r="OJY381" s="349"/>
      <c r="OJZ381" s="349"/>
      <c r="OKA381" s="349"/>
      <c r="OKB381" s="349"/>
      <c r="OKC381" s="349"/>
      <c r="OKD381" s="349"/>
      <c r="OKE381" s="349"/>
      <c r="OKF381" s="349"/>
      <c r="OKG381" s="349"/>
      <c r="OKH381" s="349"/>
      <c r="OKI381" s="349"/>
      <c r="OKJ381" s="349"/>
      <c r="OKK381" s="349"/>
      <c r="OKL381" s="349"/>
      <c r="OKM381" s="349"/>
      <c r="OKN381" s="349"/>
      <c r="OKO381" s="349"/>
      <c r="OKP381" s="349"/>
      <c r="OKQ381" s="349"/>
      <c r="OKR381" s="349"/>
      <c r="OKS381" s="349"/>
      <c r="OKT381" s="349"/>
      <c r="OKU381" s="349"/>
      <c r="OKV381" s="349"/>
      <c r="OKW381" s="349"/>
      <c r="OKX381" s="349"/>
      <c r="OKY381" s="349"/>
      <c r="OKZ381" s="349"/>
      <c r="OLA381" s="349"/>
      <c r="OLB381" s="349"/>
      <c r="OLC381" s="349"/>
      <c r="OLD381" s="349"/>
      <c r="OLE381" s="349"/>
      <c r="OLF381" s="349"/>
      <c r="OLG381" s="349"/>
      <c r="OLH381" s="349"/>
      <c r="OLI381" s="349"/>
      <c r="OLJ381" s="349"/>
      <c r="OLK381" s="349"/>
      <c r="OLL381" s="349"/>
      <c r="OLM381" s="349"/>
      <c r="OLN381" s="349"/>
      <c r="OLO381" s="349"/>
      <c r="OLP381" s="349"/>
      <c r="OLQ381" s="349"/>
      <c r="OLR381" s="349"/>
      <c r="OLS381" s="349"/>
      <c r="OLT381" s="349"/>
      <c r="OLU381" s="349"/>
      <c r="OLV381" s="349"/>
      <c r="OLW381" s="349"/>
      <c r="OLX381" s="349"/>
      <c r="OLY381" s="349"/>
      <c r="OLZ381" s="349"/>
      <c r="OMA381" s="349"/>
      <c r="OMB381" s="349"/>
      <c r="OMC381" s="349"/>
      <c r="OMD381" s="349"/>
      <c r="OME381" s="349"/>
      <c r="OMF381" s="349"/>
      <c r="OMG381" s="349"/>
      <c r="OMH381" s="349"/>
      <c r="OMI381" s="349"/>
      <c r="OMJ381" s="349"/>
      <c r="OMK381" s="349"/>
      <c r="OML381" s="349"/>
      <c r="OMM381" s="349"/>
      <c r="OMN381" s="349"/>
      <c r="OMO381" s="349"/>
      <c r="OMP381" s="349"/>
      <c r="OMQ381" s="349"/>
      <c r="OMR381" s="349"/>
      <c r="OMS381" s="349"/>
      <c r="OMT381" s="349"/>
      <c r="OMU381" s="349"/>
      <c r="OMV381" s="349"/>
      <c r="OMW381" s="349"/>
      <c r="OMX381" s="349"/>
      <c r="OMY381" s="349"/>
      <c r="OMZ381" s="349"/>
      <c r="ONA381" s="349"/>
      <c r="ONB381" s="349"/>
      <c r="ONC381" s="349"/>
      <c r="OND381" s="349"/>
      <c r="ONE381" s="349"/>
      <c r="ONF381" s="349"/>
      <c r="ONG381" s="349"/>
      <c r="ONH381" s="349"/>
      <c r="ONI381" s="349"/>
      <c r="ONJ381" s="349"/>
      <c r="ONK381" s="349"/>
      <c r="ONL381" s="349"/>
      <c r="ONM381" s="349"/>
      <c r="ONN381" s="349"/>
      <c r="ONO381" s="349"/>
      <c r="ONP381" s="349"/>
      <c r="ONQ381" s="349"/>
      <c r="ONR381" s="349"/>
      <c r="ONS381" s="349"/>
      <c r="ONT381" s="349"/>
      <c r="ONU381" s="349"/>
      <c r="ONV381" s="349"/>
      <c r="ONW381" s="349"/>
      <c r="ONX381" s="349"/>
      <c r="ONY381" s="349"/>
      <c r="ONZ381" s="349"/>
      <c r="OOA381" s="349"/>
      <c r="OOB381" s="349"/>
      <c r="OOC381" s="349"/>
      <c r="OOD381" s="349"/>
      <c r="OOE381" s="349"/>
      <c r="OOF381" s="349"/>
      <c r="OOG381" s="349"/>
      <c r="OOH381" s="349"/>
      <c r="OOI381" s="349"/>
      <c r="OOJ381" s="349"/>
      <c r="OOK381" s="349"/>
      <c r="OOL381" s="349"/>
      <c r="OOM381" s="349"/>
      <c r="OON381" s="349"/>
      <c r="OOO381" s="349"/>
      <c r="OOP381" s="349"/>
      <c r="OOQ381" s="349"/>
      <c r="OOR381" s="349"/>
      <c r="OOS381" s="349"/>
      <c r="OOT381" s="349"/>
      <c r="OOU381" s="349"/>
      <c r="OOV381" s="349"/>
      <c r="OOW381" s="349"/>
      <c r="OOX381" s="349"/>
      <c r="OOY381" s="349"/>
      <c r="OOZ381" s="349"/>
      <c r="OPA381" s="349"/>
      <c r="OPB381" s="349"/>
      <c r="OPC381" s="349"/>
      <c r="OPD381" s="349"/>
      <c r="OPE381" s="349"/>
      <c r="OPF381" s="349"/>
      <c r="OPG381" s="349"/>
      <c r="OPH381" s="349"/>
      <c r="OPI381" s="349"/>
      <c r="OPJ381" s="349"/>
      <c r="OPK381" s="349"/>
      <c r="OPL381" s="349"/>
      <c r="OPM381" s="349"/>
      <c r="OPN381" s="349"/>
      <c r="OPO381" s="349"/>
      <c r="OPP381" s="349"/>
      <c r="OPQ381" s="349"/>
      <c r="OPR381" s="349"/>
      <c r="OPS381" s="349"/>
      <c r="OPT381" s="349"/>
      <c r="OPU381" s="349"/>
      <c r="OPV381" s="349"/>
      <c r="OPW381" s="349"/>
      <c r="OPX381" s="349"/>
      <c r="OPY381" s="349"/>
      <c r="OPZ381" s="349"/>
      <c r="OQA381" s="349"/>
      <c r="OQB381" s="349"/>
      <c r="OQC381" s="349"/>
      <c r="OQD381" s="349"/>
      <c r="OQE381" s="349"/>
      <c r="OQF381" s="349"/>
      <c r="OQG381" s="349"/>
      <c r="OQH381" s="349"/>
      <c r="OQI381" s="349"/>
      <c r="OQJ381" s="349"/>
      <c r="OQK381" s="349"/>
      <c r="OQL381" s="349"/>
      <c r="OQM381" s="349"/>
      <c r="OQN381" s="349"/>
      <c r="OQO381" s="349"/>
      <c r="OQP381" s="349"/>
      <c r="OQQ381" s="349"/>
      <c r="OQR381" s="349"/>
      <c r="OQS381" s="349"/>
      <c r="OQT381" s="349"/>
      <c r="OQU381" s="349"/>
      <c r="OQV381" s="349"/>
      <c r="OQW381" s="349"/>
      <c r="OQX381" s="349"/>
      <c r="OQY381" s="349"/>
      <c r="OQZ381" s="349"/>
      <c r="ORA381" s="349"/>
      <c r="ORB381" s="349"/>
      <c r="ORC381" s="349"/>
      <c r="ORD381" s="349"/>
      <c r="ORE381" s="349"/>
      <c r="ORF381" s="349"/>
      <c r="ORG381" s="349"/>
      <c r="ORH381" s="349"/>
      <c r="ORI381" s="349"/>
      <c r="ORJ381" s="349"/>
      <c r="ORK381" s="349"/>
      <c r="ORL381" s="349"/>
      <c r="ORM381" s="349"/>
      <c r="ORN381" s="349"/>
      <c r="ORO381" s="349"/>
      <c r="ORP381" s="349"/>
      <c r="ORQ381" s="349"/>
      <c r="ORR381" s="349"/>
      <c r="ORS381" s="349"/>
      <c r="ORT381" s="349"/>
      <c r="ORU381" s="349"/>
      <c r="ORV381" s="349"/>
      <c r="ORW381" s="349"/>
      <c r="ORX381" s="349"/>
      <c r="ORY381" s="349"/>
      <c r="ORZ381" s="349"/>
      <c r="OSA381" s="349"/>
      <c r="OSB381" s="349"/>
      <c r="OSC381" s="349"/>
      <c r="OSD381" s="349"/>
      <c r="OSE381" s="349"/>
      <c r="OSF381" s="349"/>
      <c r="OSG381" s="349"/>
      <c r="OSH381" s="349"/>
      <c r="OSI381" s="349"/>
      <c r="OSJ381" s="349"/>
      <c r="OSK381" s="349"/>
      <c r="OSL381" s="349"/>
      <c r="OSM381" s="349"/>
      <c r="OSN381" s="349"/>
      <c r="OSO381" s="349"/>
      <c r="OSP381" s="349"/>
      <c r="OSQ381" s="349"/>
      <c r="OSR381" s="349"/>
      <c r="OSS381" s="349"/>
      <c r="OST381" s="349"/>
      <c r="OSU381" s="349"/>
      <c r="OSV381" s="349"/>
      <c r="OSW381" s="349"/>
      <c r="OSX381" s="349"/>
      <c r="OSY381" s="349"/>
      <c r="OSZ381" s="349"/>
      <c r="OTA381" s="349"/>
      <c r="OTB381" s="349"/>
      <c r="OTC381" s="349"/>
      <c r="OTD381" s="349"/>
      <c r="OTE381" s="349"/>
      <c r="OTF381" s="349"/>
      <c r="OTG381" s="349"/>
      <c r="OTH381" s="349"/>
      <c r="OTI381" s="349"/>
      <c r="OTJ381" s="349"/>
      <c r="OTK381" s="349"/>
      <c r="OTL381" s="349"/>
      <c r="OTM381" s="349"/>
      <c r="OTN381" s="349"/>
      <c r="OTO381" s="349"/>
      <c r="OTP381" s="349"/>
      <c r="OTQ381" s="349"/>
      <c r="OTR381" s="349"/>
      <c r="OTS381" s="349"/>
      <c r="OTT381" s="349"/>
      <c r="OTU381" s="349"/>
      <c r="OTV381" s="349"/>
      <c r="OTW381" s="349"/>
      <c r="OTX381" s="349"/>
      <c r="OTY381" s="349"/>
      <c r="OTZ381" s="349"/>
      <c r="OUA381" s="349"/>
      <c r="OUB381" s="349"/>
      <c r="OUC381" s="349"/>
      <c r="OUD381" s="349"/>
      <c r="OUE381" s="349"/>
      <c r="OUF381" s="349"/>
      <c r="OUG381" s="349"/>
      <c r="OUH381" s="349"/>
      <c r="OUI381" s="349"/>
      <c r="OUJ381" s="349"/>
      <c r="OUK381" s="349"/>
      <c r="OUL381" s="349"/>
      <c r="OUM381" s="349"/>
      <c r="OUN381" s="349"/>
      <c r="OUO381" s="349"/>
      <c r="OUP381" s="349"/>
      <c r="OUQ381" s="349"/>
      <c r="OUR381" s="349"/>
      <c r="OUS381" s="349"/>
      <c r="OUT381" s="349"/>
      <c r="OUU381" s="349"/>
      <c r="OUV381" s="349"/>
      <c r="OUW381" s="349"/>
      <c r="OUX381" s="349"/>
      <c r="OUY381" s="349"/>
      <c r="OUZ381" s="349"/>
      <c r="OVA381" s="349"/>
      <c r="OVB381" s="349"/>
      <c r="OVC381" s="349"/>
      <c r="OVD381" s="349"/>
      <c r="OVE381" s="349"/>
      <c r="OVF381" s="349"/>
      <c r="OVG381" s="349"/>
      <c r="OVH381" s="349"/>
      <c r="OVI381" s="349"/>
      <c r="OVJ381" s="349"/>
      <c r="OVK381" s="349"/>
      <c r="OVL381" s="349"/>
      <c r="OVM381" s="349"/>
      <c r="OVN381" s="349"/>
      <c r="OVO381" s="349"/>
      <c r="OVP381" s="349"/>
      <c r="OVQ381" s="349"/>
      <c r="OVR381" s="349"/>
      <c r="OVS381" s="349"/>
      <c r="OVT381" s="349"/>
      <c r="OVU381" s="349"/>
      <c r="OVV381" s="349"/>
      <c r="OVW381" s="349"/>
      <c r="OVX381" s="349"/>
      <c r="OVY381" s="349"/>
      <c r="OVZ381" s="349"/>
      <c r="OWA381" s="349"/>
      <c r="OWB381" s="349"/>
      <c r="OWC381" s="349"/>
      <c r="OWD381" s="349"/>
      <c r="OWE381" s="349"/>
      <c r="OWF381" s="349"/>
      <c r="OWG381" s="349"/>
      <c r="OWH381" s="349"/>
      <c r="OWI381" s="349"/>
      <c r="OWJ381" s="349"/>
      <c r="OWK381" s="349"/>
      <c r="OWL381" s="349"/>
      <c r="OWM381" s="349"/>
      <c r="OWN381" s="349"/>
      <c r="OWO381" s="349"/>
      <c r="OWP381" s="349"/>
      <c r="OWQ381" s="349"/>
      <c r="OWR381" s="349"/>
      <c r="OWS381" s="349"/>
      <c r="OWT381" s="349"/>
      <c r="OWU381" s="349"/>
      <c r="OWV381" s="349"/>
      <c r="OWW381" s="349"/>
      <c r="OWX381" s="349"/>
      <c r="OWY381" s="349"/>
      <c r="OWZ381" s="349"/>
      <c r="OXA381" s="349"/>
      <c r="OXB381" s="349"/>
      <c r="OXC381" s="349"/>
      <c r="OXD381" s="349"/>
      <c r="OXE381" s="349"/>
      <c r="OXF381" s="349"/>
      <c r="OXG381" s="349"/>
      <c r="OXH381" s="349"/>
      <c r="OXI381" s="349"/>
      <c r="OXJ381" s="349"/>
      <c r="OXK381" s="349"/>
      <c r="OXL381" s="349"/>
      <c r="OXM381" s="349"/>
      <c r="OXN381" s="349"/>
      <c r="OXO381" s="349"/>
      <c r="OXP381" s="349"/>
      <c r="OXQ381" s="349"/>
      <c r="OXR381" s="349"/>
      <c r="OXS381" s="349"/>
      <c r="OXT381" s="349"/>
      <c r="OXU381" s="349"/>
      <c r="OXV381" s="349"/>
      <c r="OXW381" s="349"/>
      <c r="OXX381" s="349"/>
      <c r="OXY381" s="349"/>
      <c r="OXZ381" s="349"/>
      <c r="OYA381" s="349"/>
      <c r="OYB381" s="349"/>
      <c r="OYC381" s="349"/>
      <c r="OYD381" s="349"/>
      <c r="OYE381" s="349"/>
      <c r="OYF381" s="349"/>
      <c r="OYG381" s="349"/>
      <c r="OYH381" s="349"/>
      <c r="OYI381" s="349"/>
      <c r="OYJ381" s="349"/>
      <c r="OYK381" s="349"/>
      <c r="OYL381" s="349"/>
      <c r="OYM381" s="349"/>
      <c r="OYN381" s="349"/>
      <c r="OYO381" s="349"/>
      <c r="OYP381" s="349"/>
      <c r="OYQ381" s="349"/>
      <c r="OYR381" s="349"/>
      <c r="OYS381" s="349"/>
      <c r="OYT381" s="349"/>
      <c r="OYU381" s="349"/>
      <c r="OYV381" s="349"/>
      <c r="OYW381" s="349"/>
      <c r="OYX381" s="349"/>
      <c r="OYY381" s="349"/>
      <c r="OYZ381" s="349"/>
      <c r="OZA381" s="349"/>
      <c r="OZB381" s="349"/>
      <c r="OZC381" s="349"/>
      <c r="OZD381" s="349"/>
      <c r="OZE381" s="349"/>
      <c r="OZF381" s="349"/>
      <c r="OZG381" s="349"/>
      <c r="OZH381" s="349"/>
      <c r="OZI381" s="349"/>
      <c r="OZJ381" s="349"/>
      <c r="OZK381" s="349"/>
      <c r="OZL381" s="349"/>
      <c r="OZM381" s="349"/>
      <c r="OZN381" s="349"/>
      <c r="OZO381" s="349"/>
      <c r="OZP381" s="349"/>
      <c r="OZQ381" s="349"/>
      <c r="OZR381" s="349"/>
      <c r="OZS381" s="349"/>
      <c r="OZT381" s="349"/>
      <c r="OZU381" s="349"/>
      <c r="OZV381" s="349"/>
      <c r="OZW381" s="349"/>
      <c r="OZX381" s="349"/>
      <c r="OZY381" s="349"/>
      <c r="OZZ381" s="349"/>
      <c r="PAA381" s="349"/>
      <c r="PAB381" s="349"/>
      <c r="PAC381" s="349"/>
      <c r="PAD381" s="349"/>
      <c r="PAE381" s="349"/>
      <c r="PAF381" s="349"/>
      <c r="PAG381" s="349"/>
      <c r="PAH381" s="349"/>
      <c r="PAI381" s="349"/>
      <c r="PAJ381" s="349"/>
      <c r="PAK381" s="349"/>
      <c r="PAL381" s="349"/>
      <c r="PAM381" s="349"/>
      <c r="PAN381" s="349"/>
      <c r="PAO381" s="349"/>
      <c r="PAP381" s="349"/>
      <c r="PAQ381" s="349"/>
      <c r="PAR381" s="349"/>
      <c r="PAS381" s="349"/>
      <c r="PAT381" s="349"/>
      <c r="PAU381" s="349"/>
      <c r="PAV381" s="349"/>
      <c r="PAW381" s="349"/>
      <c r="PAX381" s="349"/>
      <c r="PAY381" s="349"/>
      <c r="PAZ381" s="349"/>
      <c r="PBA381" s="349"/>
      <c r="PBB381" s="349"/>
      <c r="PBC381" s="349"/>
      <c r="PBD381" s="349"/>
      <c r="PBE381" s="349"/>
      <c r="PBF381" s="349"/>
      <c r="PBG381" s="349"/>
      <c r="PBH381" s="349"/>
      <c r="PBI381" s="349"/>
      <c r="PBJ381" s="349"/>
      <c r="PBK381" s="349"/>
      <c r="PBL381" s="349"/>
      <c r="PBM381" s="349"/>
      <c r="PBN381" s="349"/>
      <c r="PBO381" s="349"/>
      <c r="PBP381" s="349"/>
      <c r="PBQ381" s="349"/>
      <c r="PBR381" s="349"/>
      <c r="PBS381" s="349"/>
      <c r="PBT381" s="349"/>
      <c r="PBU381" s="349"/>
      <c r="PBV381" s="349"/>
      <c r="PBW381" s="349"/>
      <c r="PBX381" s="349"/>
      <c r="PBY381" s="349"/>
      <c r="PBZ381" s="349"/>
      <c r="PCA381" s="349"/>
      <c r="PCB381" s="349"/>
      <c r="PCC381" s="349"/>
      <c r="PCD381" s="349"/>
      <c r="PCE381" s="349"/>
      <c r="PCF381" s="349"/>
      <c r="PCG381" s="349"/>
      <c r="PCH381" s="349"/>
      <c r="PCI381" s="349"/>
      <c r="PCJ381" s="349"/>
      <c r="PCK381" s="349"/>
      <c r="PCL381" s="349"/>
      <c r="PCM381" s="349"/>
      <c r="PCN381" s="349"/>
      <c r="PCO381" s="349"/>
      <c r="PCP381" s="349"/>
      <c r="PCQ381" s="349"/>
      <c r="PCR381" s="349"/>
      <c r="PCS381" s="349"/>
      <c r="PCT381" s="349"/>
      <c r="PCU381" s="349"/>
      <c r="PCV381" s="349"/>
      <c r="PCW381" s="349"/>
      <c r="PCX381" s="349"/>
      <c r="PCY381" s="349"/>
      <c r="PCZ381" s="349"/>
      <c r="PDA381" s="349"/>
      <c r="PDB381" s="349"/>
      <c r="PDC381" s="349"/>
      <c r="PDD381" s="349"/>
      <c r="PDE381" s="349"/>
      <c r="PDF381" s="349"/>
      <c r="PDG381" s="349"/>
      <c r="PDH381" s="349"/>
      <c r="PDI381" s="349"/>
      <c r="PDJ381" s="349"/>
      <c r="PDK381" s="349"/>
      <c r="PDL381" s="349"/>
      <c r="PDM381" s="349"/>
      <c r="PDN381" s="349"/>
      <c r="PDO381" s="349"/>
      <c r="PDP381" s="349"/>
      <c r="PDQ381" s="349"/>
      <c r="PDR381" s="349"/>
      <c r="PDS381" s="349"/>
      <c r="PDT381" s="349"/>
      <c r="PDU381" s="349"/>
      <c r="PDV381" s="349"/>
      <c r="PDW381" s="349"/>
      <c r="PDX381" s="349"/>
      <c r="PDY381" s="349"/>
      <c r="PDZ381" s="349"/>
      <c r="PEA381" s="349"/>
      <c r="PEB381" s="349"/>
      <c r="PEC381" s="349"/>
      <c r="PED381" s="349"/>
      <c r="PEE381" s="349"/>
      <c r="PEF381" s="349"/>
      <c r="PEG381" s="349"/>
      <c r="PEH381" s="349"/>
      <c r="PEI381" s="349"/>
      <c r="PEJ381" s="349"/>
      <c r="PEK381" s="349"/>
      <c r="PEL381" s="349"/>
      <c r="PEM381" s="349"/>
      <c r="PEN381" s="349"/>
      <c r="PEO381" s="349"/>
      <c r="PEP381" s="349"/>
      <c r="PEQ381" s="349"/>
      <c r="PER381" s="349"/>
      <c r="PES381" s="349"/>
      <c r="PET381" s="349"/>
      <c r="PEU381" s="349"/>
      <c r="PEV381" s="349"/>
      <c r="PEW381" s="349"/>
      <c r="PEX381" s="349"/>
      <c r="PEY381" s="349"/>
      <c r="PEZ381" s="349"/>
      <c r="PFA381" s="349"/>
      <c r="PFB381" s="349"/>
      <c r="PFC381" s="349"/>
      <c r="PFD381" s="349"/>
      <c r="PFE381" s="349"/>
      <c r="PFF381" s="349"/>
      <c r="PFG381" s="349"/>
      <c r="PFH381" s="349"/>
      <c r="PFI381" s="349"/>
      <c r="PFJ381" s="349"/>
      <c r="PFK381" s="349"/>
      <c r="PFL381" s="349"/>
      <c r="PFM381" s="349"/>
      <c r="PFN381" s="349"/>
      <c r="PFO381" s="349"/>
      <c r="PFP381" s="349"/>
      <c r="PFQ381" s="349"/>
      <c r="PFR381" s="349"/>
      <c r="PFS381" s="349"/>
      <c r="PFT381" s="349"/>
      <c r="PFU381" s="349"/>
      <c r="PFV381" s="349"/>
      <c r="PFW381" s="349"/>
      <c r="PFX381" s="349"/>
      <c r="PFY381" s="349"/>
      <c r="PFZ381" s="349"/>
      <c r="PGA381" s="349"/>
      <c r="PGB381" s="349"/>
      <c r="PGC381" s="349"/>
      <c r="PGD381" s="349"/>
      <c r="PGE381" s="349"/>
      <c r="PGF381" s="349"/>
      <c r="PGG381" s="349"/>
      <c r="PGH381" s="349"/>
      <c r="PGI381" s="349"/>
      <c r="PGJ381" s="349"/>
      <c r="PGK381" s="349"/>
      <c r="PGL381" s="349"/>
      <c r="PGM381" s="349"/>
      <c r="PGN381" s="349"/>
      <c r="PGO381" s="349"/>
      <c r="PGP381" s="349"/>
      <c r="PGQ381" s="349"/>
      <c r="PGR381" s="349"/>
      <c r="PGS381" s="349"/>
      <c r="PGT381" s="349"/>
      <c r="PGU381" s="349"/>
      <c r="PGV381" s="349"/>
      <c r="PGW381" s="349"/>
      <c r="PGX381" s="349"/>
      <c r="PGY381" s="349"/>
      <c r="PGZ381" s="349"/>
      <c r="PHA381" s="349"/>
      <c r="PHB381" s="349"/>
      <c r="PHC381" s="349"/>
      <c r="PHD381" s="349"/>
      <c r="PHE381" s="349"/>
      <c r="PHF381" s="349"/>
      <c r="PHG381" s="349"/>
      <c r="PHH381" s="349"/>
      <c r="PHI381" s="349"/>
      <c r="PHJ381" s="349"/>
      <c r="PHK381" s="349"/>
      <c r="PHL381" s="349"/>
      <c r="PHM381" s="349"/>
      <c r="PHN381" s="349"/>
      <c r="PHO381" s="349"/>
      <c r="PHP381" s="349"/>
      <c r="PHQ381" s="349"/>
      <c r="PHR381" s="349"/>
      <c r="PHS381" s="349"/>
      <c r="PHT381" s="349"/>
      <c r="PHU381" s="349"/>
      <c r="PHV381" s="349"/>
      <c r="PHW381" s="349"/>
      <c r="PHX381" s="349"/>
      <c r="PHY381" s="349"/>
      <c r="PHZ381" s="349"/>
      <c r="PIA381" s="349"/>
      <c r="PIB381" s="349"/>
      <c r="PIC381" s="349"/>
      <c r="PID381" s="349"/>
      <c r="PIE381" s="349"/>
      <c r="PIF381" s="349"/>
      <c r="PIG381" s="349"/>
      <c r="PIH381" s="349"/>
      <c r="PII381" s="349"/>
      <c r="PIJ381" s="349"/>
      <c r="PIK381" s="349"/>
      <c r="PIL381" s="349"/>
      <c r="PIM381" s="349"/>
      <c r="PIN381" s="349"/>
      <c r="PIO381" s="349"/>
      <c r="PIP381" s="349"/>
      <c r="PIQ381" s="349"/>
      <c r="PIR381" s="349"/>
      <c r="PIS381" s="349"/>
      <c r="PIT381" s="349"/>
      <c r="PIU381" s="349"/>
      <c r="PIV381" s="349"/>
      <c r="PIW381" s="349"/>
      <c r="PIX381" s="349"/>
      <c r="PIY381" s="349"/>
      <c r="PIZ381" s="349"/>
      <c r="PJA381" s="349"/>
      <c r="PJB381" s="349"/>
      <c r="PJC381" s="349"/>
      <c r="PJD381" s="349"/>
      <c r="PJE381" s="349"/>
      <c r="PJF381" s="349"/>
      <c r="PJG381" s="349"/>
      <c r="PJH381" s="349"/>
      <c r="PJI381" s="349"/>
      <c r="PJJ381" s="349"/>
      <c r="PJK381" s="349"/>
      <c r="PJL381" s="349"/>
      <c r="PJM381" s="349"/>
      <c r="PJN381" s="349"/>
      <c r="PJO381" s="349"/>
      <c r="PJP381" s="349"/>
      <c r="PJQ381" s="349"/>
      <c r="PJR381" s="349"/>
      <c r="PJS381" s="349"/>
      <c r="PJT381" s="349"/>
      <c r="PJU381" s="349"/>
      <c r="PJV381" s="349"/>
      <c r="PJW381" s="349"/>
      <c r="PJX381" s="349"/>
      <c r="PJY381" s="349"/>
      <c r="PJZ381" s="349"/>
      <c r="PKA381" s="349"/>
      <c r="PKB381" s="349"/>
      <c r="PKC381" s="349"/>
      <c r="PKD381" s="349"/>
      <c r="PKE381" s="349"/>
      <c r="PKF381" s="349"/>
      <c r="PKG381" s="349"/>
      <c r="PKH381" s="349"/>
      <c r="PKI381" s="349"/>
      <c r="PKJ381" s="349"/>
      <c r="PKK381" s="349"/>
      <c r="PKL381" s="349"/>
      <c r="PKM381" s="349"/>
      <c r="PKN381" s="349"/>
      <c r="PKO381" s="349"/>
      <c r="PKP381" s="349"/>
      <c r="PKQ381" s="349"/>
      <c r="PKR381" s="349"/>
      <c r="PKS381" s="349"/>
      <c r="PKT381" s="349"/>
      <c r="PKU381" s="349"/>
      <c r="PKV381" s="349"/>
      <c r="PKW381" s="349"/>
      <c r="PKX381" s="349"/>
      <c r="PKY381" s="349"/>
      <c r="PKZ381" s="349"/>
      <c r="PLA381" s="349"/>
      <c r="PLB381" s="349"/>
      <c r="PLC381" s="349"/>
      <c r="PLD381" s="349"/>
      <c r="PLE381" s="349"/>
      <c r="PLF381" s="349"/>
      <c r="PLG381" s="349"/>
      <c r="PLH381" s="349"/>
      <c r="PLI381" s="349"/>
      <c r="PLJ381" s="349"/>
      <c r="PLK381" s="349"/>
      <c r="PLL381" s="349"/>
      <c r="PLM381" s="349"/>
      <c r="PLN381" s="349"/>
      <c r="PLO381" s="349"/>
      <c r="PLP381" s="349"/>
      <c r="PLQ381" s="349"/>
      <c r="PLR381" s="349"/>
      <c r="PLS381" s="349"/>
      <c r="PLT381" s="349"/>
      <c r="PLU381" s="349"/>
      <c r="PLV381" s="349"/>
      <c r="PLW381" s="349"/>
      <c r="PLX381" s="349"/>
      <c r="PLY381" s="349"/>
      <c r="PLZ381" s="349"/>
      <c r="PMA381" s="349"/>
      <c r="PMB381" s="349"/>
      <c r="PMC381" s="349"/>
      <c r="PMD381" s="349"/>
      <c r="PME381" s="349"/>
      <c r="PMF381" s="349"/>
      <c r="PMG381" s="349"/>
      <c r="PMH381" s="349"/>
      <c r="PMI381" s="349"/>
      <c r="PMJ381" s="349"/>
      <c r="PMK381" s="349"/>
      <c r="PML381" s="349"/>
      <c r="PMM381" s="349"/>
      <c r="PMN381" s="349"/>
      <c r="PMO381" s="349"/>
      <c r="PMP381" s="349"/>
      <c r="PMQ381" s="349"/>
      <c r="PMR381" s="349"/>
      <c r="PMS381" s="349"/>
      <c r="PMT381" s="349"/>
      <c r="PMU381" s="349"/>
      <c r="PMV381" s="349"/>
      <c r="PMW381" s="349"/>
      <c r="PMX381" s="349"/>
      <c r="PMY381" s="349"/>
      <c r="PMZ381" s="349"/>
      <c r="PNA381" s="349"/>
      <c r="PNB381" s="349"/>
      <c r="PNC381" s="349"/>
      <c r="PND381" s="349"/>
      <c r="PNE381" s="349"/>
      <c r="PNF381" s="349"/>
      <c r="PNG381" s="349"/>
      <c r="PNH381" s="349"/>
      <c r="PNI381" s="349"/>
      <c r="PNJ381" s="349"/>
      <c r="PNK381" s="349"/>
      <c r="PNL381" s="349"/>
      <c r="PNM381" s="349"/>
      <c r="PNN381" s="349"/>
      <c r="PNO381" s="349"/>
      <c r="PNP381" s="349"/>
      <c r="PNQ381" s="349"/>
      <c r="PNR381" s="349"/>
      <c r="PNS381" s="349"/>
      <c r="PNT381" s="349"/>
      <c r="PNU381" s="349"/>
      <c r="PNV381" s="349"/>
      <c r="PNW381" s="349"/>
      <c r="PNX381" s="349"/>
      <c r="PNY381" s="349"/>
      <c r="PNZ381" s="349"/>
      <c r="POA381" s="349"/>
      <c r="POB381" s="349"/>
      <c r="POC381" s="349"/>
      <c r="POD381" s="349"/>
      <c r="POE381" s="349"/>
      <c r="POF381" s="349"/>
      <c r="POG381" s="349"/>
      <c r="POH381" s="349"/>
      <c r="POI381" s="349"/>
      <c r="POJ381" s="349"/>
      <c r="POK381" s="349"/>
      <c r="POL381" s="349"/>
      <c r="POM381" s="349"/>
      <c r="PON381" s="349"/>
      <c r="POO381" s="349"/>
      <c r="POP381" s="349"/>
      <c r="POQ381" s="349"/>
      <c r="POR381" s="349"/>
      <c r="POS381" s="349"/>
      <c r="POT381" s="349"/>
      <c r="POU381" s="349"/>
      <c r="POV381" s="349"/>
      <c r="POW381" s="349"/>
      <c r="POX381" s="349"/>
      <c r="POY381" s="349"/>
      <c r="POZ381" s="349"/>
      <c r="PPA381" s="349"/>
      <c r="PPB381" s="349"/>
      <c r="PPC381" s="349"/>
      <c r="PPD381" s="349"/>
      <c r="PPE381" s="349"/>
      <c r="PPF381" s="349"/>
      <c r="PPG381" s="349"/>
      <c r="PPH381" s="349"/>
      <c r="PPI381" s="349"/>
      <c r="PPJ381" s="349"/>
      <c r="PPK381" s="349"/>
      <c r="PPL381" s="349"/>
      <c r="PPM381" s="349"/>
      <c r="PPN381" s="349"/>
      <c r="PPO381" s="349"/>
      <c r="PPP381" s="349"/>
      <c r="PPQ381" s="349"/>
      <c r="PPR381" s="349"/>
      <c r="PPS381" s="349"/>
      <c r="PPT381" s="349"/>
      <c r="PPU381" s="349"/>
      <c r="PPV381" s="349"/>
      <c r="PPW381" s="349"/>
      <c r="PPX381" s="349"/>
      <c r="PPY381" s="349"/>
      <c r="PPZ381" s="349"/>
      <c r="PQA381" s="349"/>
      <c r="PQB381" s="349"/>
      <c r="PQC381" s="349"/>
      <c r="PQD381" s="349"/>
      <c r="PQE381" s="349"/>
      <c r="PQF381" s="349"/>
      <c r="PQG381" s="349"/>
      <c r="PQH381" s="349"/>
      <c r="PQI381" s="349"/>
      <c r="PQJ381" s="349"/>
      <c r="PQK381" s="349"/>
      <c r="PQL381" s="349"/>
      <c r="PQM381" s="349"/>
      <c r="PQN381" s="349"/>
      <c r="PQO381" s="349"/>
      <c r="PQP381" s="349"/>
      <c r="PQQ381" s="349"/>
      <c r="PQR381" s="349"/>
      <c r="PQS381" s="349"/>
      <c r="PQT381" s="349"/>
      <c r="PQU381" s="349"/>
      <c r="PQV381" s="349"/>
      <c r="PQW381" s="349"/>
      <c r="PQX381" s="349"/>
      <c r="PQY381" s="349"/>
      <c r="PQZ381" s="349"/>
      <c r="PRA381" s="349"/>
      <c r="PRB381" s="349"/>
      <c r="PRC381" s="349"/>
      <c r="PRD381" s="349"/>
      <c r="PRE381" s="349"/>
      <c r="PRF381" s="349"/>
      <c r="PRG381" s="349"/>
      <c r="PRH381" s="349"/>
      <c r="PRI381" s="349"/>
      <c r="PRJ381" s="349"/>
      <c r="PRK381" s="349"/>
      <c r="PRL381" s="349"/>
      <c r="PRM381" s="349"/>
      <c r="PRN381" s="349"/>
      <c r="PRO381" s="349"/>
      <c r="PRP381" s="349"/>
      <c r="PRQ381" s="349"/>
      <c r="PRR381" s="349"/>
      <c r="PRS381" s="349"/>
      <c r="PRT381" s="349"/>
      <c r="PRU381" s="349"/>
      <c r="PRV381" s="349"/>
      <c r="PRW381" s="349"/>
      <c r="PRX381" s="349"/>
      <c r="PRY381" s="349"/>
      <c r="PRZ381" s="349"/>
      <c r="PSA381" s="349"/>
      <c r="PSB381" s="349"/>
      <c r="PSC381" s="349"/>
      <c r="PSD381" s="349"/>
      <c r="PSE381" s="349"/>
      <c r="PSF381" s="349"/>
      <c r="PSG381" s="349"/>
      <c r="PSH381" s="349"/>
      <c r="PSI381" s="349"/>
      <c r="PSJ381" s="349"/>
      <c r="PSK381" s="349"/>
      <c r="PSL381" s="349"/>
      <c r="PSM381" s="349"/>
      <c r="PSN381" s="349"/>
      <c r="PSO381" s="349"/>
      <c r="PSP381" s="349"/>
      <c r="PSQ381" s="349"/>
      <c r="PSR381" s="349"/>
      <c r="PSS381" s="349"/>
      <c r="PST381" s="349"/>
      <c r="PSU381" s="349"/>
      <c r="PSV381" s="349"/>
      <c r="PSW381" s="349"/>
      <c r="PSX381" s="349"/>
      <c r="PSY381" s="349"/>
      <c r="PSZ381" s="349"/>
      <c r="PTA381" s="349"/>
      <c r="PTB381" s="349"/>
      <c r="PTC381" s="349"/>
      <c r="PTD381" s="349"/>
      <c r="PTE381" s="349"/>
      <c r="PTF381" s="349"/>
      <c r="PTG381" s="349"/>
      <c r="PTH381" s="349"/>
      <c r="PTI381" s="349"/>
      <c r="PTJ381" s="349"/>
      <c r="PTK381" s="349"/>
      <c r="PTL381" s="349"/>
      <c r="PTM381" s="349"/>
      <c r="PTN381" s="349"/>
      <c r="PTO381" s="349"/>
      <c r="PTP381" s="349"/>
      <c r="PTQ381" s="349"/>
      <c r="PTR381" s="349"/>
      <c r="PTS381" s="349"/>
      <c r="PTT381" s="349"/>
      <c r="PTU381" s="349"/>
      <c r="PTV381" s="349"/>
      <c r="PTW381" s="349"/>
      <c r="PTX381" s="349"/>
      <c r="PTY381" s="349"/>
      <c r="PTZ381" s="349"/>
      <c r="PUA381" s="349"/>
      <c r="PUB381" s="349"/>
      <c r="PUC381" s="349"/>
      <c r="PUD381" s="349"/>
      <c r="PUE381" s="349"/>
      <c r="PUF381" s="349"/>
      <c r="PUG381" s="349"/>
      <c r="PUH381" s="349"/>
      <c r="PUI381" s="349"/>
      <c r="PUJ381" s="349"/>
      <c r="PUK381" s="349"/>
      <c r="PUL381" s="349"/>
      <c r="PUM381" s="349"/>
      <c r="PUN381" s="349"/>
      <c r="PUO381" s="349"/>
      <c r="PUP381" s="349"/>
      <c r="PUQ381" s="349"/>
      <c r="PUR381" s="349"/>
      <c r="PUS381" s="349"/>
      <c r="PUT381" s="349"/>
      <c r="PUU381" s="349"/>
      <c r="PUV381" s="349"/>
      <c r="PUW381" s="349"/>
      <c r="PUX381" s="349"/>
      <c r="PUY381" s="349"/>
      <c r="PUZ381" s="349"/>
      <c r="PVA381" s="349"/>
      <c r="PVB381" s="349"/>
      <c r="PVC381" s="349"/>
      <c r="PVD381" s="349"/>
      <c r="PVE381" s="349"/>
      <c r="PVF381" s="349"/>
      <c r="PVG381" s="349"/>
      <c r="PVH381" s="349"/>
      <c r="PVI381" s="349"/>
      <c r="PVJ381" s="349"/>
      <c r="PVK381" s="349"/>
      <c r="PVL381" s="349"/>
      <c r="PVM381" s="349"/>
      <c r="PVN381" s="349"/>
      <c r="PVO381" s="349"/>
      <c r="PVP381" s="349"/>
      <c r="PVQ381" s="349"/>
      <c r="PVR381" s="349"/>
      <c r="PVS381" s="349"/>
      <c r="PVT381" s="349"/>
      <c r="PVU381" s="349"/>
      <c r="PVV381" s="349"/>
      <c r="PVW381" s="349"/>
      <c r="PVX381" s="349"/>
      <c r="PVY381" s="349"/>
      <c r="PVZ381" s="349"/>
      <c r="PWA381" s="349"/>
      <c r="PWB381" s="349"/>
      <c r="PWC381" s="349"/>
      <c r="PWD381" s="349"/>
      <c r="PWE381" s="349"/>
      <c r="PWF381" s="349"/>
      <c r="PWG381" s="349"/>
      <c r="PWH381" s="349"/>
      <c r="PWI381" s="349"/>
      <c r="PWJ381" s="349"/>
      <c r="PWK381" s="349"/>
      <c r="PWL381" s="349"/>
      <c r="PWM381" s="349"/>
      <c r="PWN381" s="349"/>
      <c r="PWO381" s="349"/>
      <c r="PWP381" s="349"/>
      <c r="PWQ381" s="349"/>
      <c r="PWR381" s="349"/>
      <c r="PWS381" s="349"/>
      <c r="PWT381" s="349"/>
      <c r="PWU381" s="349"/>
      <c r="PWV381" s="349"/>
      <c r="PWW381" s="349"/>
      <c r="PWX381" s="349"/>
      <c r="PWY381" s="349"/>
      <c r="PWZ381" s="349"/>
      <c r="PXA381" s="349"/>
      <c r="PXB381" s="349"/>
      <c r="PXC381" s="349"/>
      <c r="PXD381" s="349"/>
      <c r="PXE381" s="349"/>
      <c r="PXF381" s="349"/>
      <c r="PXG381" s="349"/>
      <c r="PXH381" s="349"/>
      <c r="PXI381" s="349"/>
      <c r="PXJ381" s="349"/>
      <c r="PXK381" s="349"/>
      <c r="PXL381" s="349"/>
      <c r="PXM381" s="349"/>
      <c r="PXN381" s="349"/>
      <c r="PXO381" s="349"/>
      <c r="PXP381" s="349"/>
      <c r="PXQ381" s="349"/>
      <c r="PXR381" s="349"/>
      <c r="PXS381" s="349"/>
      <c r="PXT381" s="349"/>
      <c r="PXU381" s="349"/>
      <c r="PXV381" s="349"/>
      <c r="PXW381" s="349"/>
      <c r="PXX381" s="349"/>
      <c r="PXY381" s="349"/>
      <c r="PXZ381" s="349"/>
      <c r="PYA381" s="349"/>
      <c r="PYB381" s="349"/>
      <c r="PYC381" s="349"/>
      <c r="PYD381" s="349"/>
      <c r="PYE381" s="349"/>
      <c r="PYF381" s="349"/>
      <c r="PYG381" s="349"/>
      <c r="PYH381" s="349"/>
      <c r="PYI381" s="349"/>
      <c r="PYJ381" s="349"/>
      <c r="PYK381" s="349"/>
      <c r="PYL381" s="349"/>
      <c r="PYM381" s="349"/>
      <c r="PYN381" s="349"/>
      <c r="PYO381" s="349"/>
      <c r="PYP381" s="349"/>
      <c r="PYQ381" s="349"/>
      <c r="PYR381" s="349"/>
      <c r="PYS381" s="349"/>
      <c r="PYT381" s="349"/>
      <c r="PYU381" s="349"/>
      <c r="PYV381" s="349"/>
      <c r="PYW381" s="349"/>
      <c r="PYX381" s="349"/>
      <c r="PYY381" s="349"/>
      <c r="PYZ381" s="349"/>
      <c r="PZA381" s="349"/>
      <c r="PZB381" s="349"/>
      <c r="PZC381" s="349"/>
      <c r="PZD381" s="349"/>
      <c r="PZE381" s="349"/>
      <c r="PZF381" s="349"/>
      <c r="PZG381" s="349"/>
      <c r="PZH381" s="349"/>
      <c r="PZI381" s="349"/>
      <c r="PZJ381" s="349"/>
      <c r="PZK381" s="349"/>
      <c r="PZL381" s="349"/>
      <c r="PZM381" s="349"/>
      <c r="PZN381" s="349"/>
      <c r="PZO381" s="349"/>
      <c r="PZP381" s="349"/>
      <c r="PZQ381" s="349"/>
      <c r="PZR381" s="349"/>
      <c r="PZS381" s="349"/>
      <c r="PZT381" s="349"/>
      <c r="PZU381" s="349"/>
      <c r="PZV381" s="349"/>
      <c r="PZW381" s="349"/>
      <c r="PZX381" s="349"/>
      <c r="PZY381" s="349"/>
      <c r="PZZ381" s="349"/>
      <c r="QAA381" s="349"/>
      <c r="QAB381" s="349"/>
      <c r="QAC381" s="349"/>
      <c r="QAD381" s="349"/>
      <c r="QAE381" s="349"/>
      <c r="QAF381" s="349"/>
      <c r="QAG381" s="349"/>
      <c r="QAH381" s="349"/>
      <c r="QAI381" s="349"/>
      <c r="QAJ381" s="349"/>
      <c r="QAK381" s="349"/>
      <c r="QAL381" s="349"/>
      <c r="QAM381" s="349"/>
      <c r="QAN381" s="349"/>
      <c r="QAO381" s="349"/>
      <c r="QAP381" s="349"/>
      <c r="QAQ381" s="349"/>
      <c r="QAR381" s="349"/>
      <c r="QAS381" s="349"/>
      <c r="QAT381" s="349"/>
      <c r="QAU381" s="349"/>
      <c r="QAV381" s="349"/>
      <c r="QAW381" s="349"/>
      <c r="QAX381" s="349"/>
      <c r="QAY381" s="349"/>
      <c r="QAZ381" s="349"/>
      <c r="QBA381" s="349"/>
      <c r="QBB381" s="349"/>
      <c r="QBC381" s="349"/>
      <c r="QBD381" s="349"/>
      <c r="QBE381" s="349"/>
      <c r="QBF381" s="349"/>
      <c r="QBG381" s="349"/>
      <c r="QBH381" s="349"/>
      <c r="QBI381" s="349"/>
      <c r="QBJ381" s="349"/>
      <c r="QBK381" s="349"/>
      <c r="QBL381" s="349"/>
      <c r="QBM381" s="349"/>
      <c r="QBN381" s="349"/>
      <c r="QBO381" s="349"/>
      <c r="QBP381" s="349"/>
      <c r="QBQ381" s="349"/>
      <c r="QBR381" s="349"/>
      <c r="QBS381" s="349"/>
      <c r="QBT381" s="349"/>
      <c r="QBU381" s="349"/>
      <c r="QBV381" s="349"/>
      <c r="QBW381" s="349"/>
      <c r="QBX381" s="349"/>
      <c r="QBY381" s="349"/>
      <c r="QBZ381" s="349"/>
      <c r="QCA381" s="349"/>
      <c r="QCB381" s="349"/>
      <c r="QCC381" s="349"/>
      <c r="QCD381" s="349"/>
      <c r="QCE381" s="349"/>
      <c r="QCF381" s="349"/>
      <c r="QCG381" s="349"/>
      <c r="QCH381" s="349"/>
      <c r="QCI381" s="349"/>
      <c r="QCJ381" s="349"/>
      <c r="QCK381" s="349"/>
      <c r="QCL381" s="349"/>
      <c r="QCM381" s="349"/>
      <c r="QCN381" s="349"/>
      <c r="QCO381" s="349"/>
      <c r="QCP381" s="349"/>
      <c r="QCQ381" s="349"/>
      <c r="QCR381" s="349"/>
      <c r="QCS381" s="349"/>
      <c r="QCT381" s="349"/>
      <c r="QCU381" s="349"/>
      <c r="QCV381" s="349"/>
      <c r="QCW381" s="349"/>
      <c r="QCX381" s="349"/>
      <c r="QCY381" s="349"/>
      <c r="QCZ381" s="349"/>
      <c r="QDA381" s="349"/>
      <c r="QDB381" s="349"/>
      <c r="QDC381" s="349"/>
      <c r="QDD381" s="349"/>
      <c r="QDE381" s="349"/>
      <c r="QDF381" s="349"/>
      <c r="QDG381" s="349"/>
      <c r="QDH381" s="349"/>
      <c r="QDI381" s="349"/>
      <c r="QDJ381" s="349"/>
      <c r="QDK381" s="349"/>
      <c r="QDL381" s="349"/>
      <c r="QDM381" s="349"/>
      <c r="QDN381" s="349"/>
      <c r="QDO381" s="349"/>
      <c r="QDP381" s="349"/>
      <c r="QDQ381" s="349"/>
      <c r="QDR381" s="349"/>
      <c r="QDS381" s="349"/>
      <c r="QDT381" s="349"/>
      <c r="QDU381" s="349"/>
      <c r="QDV381" s="349"/>
      <c r="QDW381" s="349"/>
      <c r="QDX381" s="349"/>
      <c r="QDY381" s="349"/>
      <c r="QDZ381" s="349"/>
      <c r="QEA381" s="349"/>
      <c r="QEB381" s="349"/>
      <c r="QEC381" s="349"/>
      <c r="QED381" s="349"/>
      <c r="QEE381" s="349"/>
      <c r="QEF381" s="349"/>
      <c r="QEG381" s="349"/>
      <c r="QEH381" s="349"/>
      <c r="QEI381" s="349"/>
      <c r="QEJ381" s="349"/>
      <c r="QEK381" s="349"/>
      <c r="QEL381" s="349"/>
      <c r="QEM381" s="349"/>
      <c r="QEN381" s="349"/>
      <c r="QEO381" s="349"/>
      <c r="QEP381" s="349"/>
      <c r="QEQ381" s="349"/>
      <c r="QER381" s="349"/>
      <c r="QES381" s="349"/>
      <c r="QET381" s="349"/>
      <c r="QEU381" s="349"/>
      <c r="QEV381" s="349"/>
      <c r="QEW381" s="349"/>
      <c r="QEX381" s="349"/>
      <c r="QEY381" s="349"/>
      <c r="QEZ381" s="349"/>
      <c r="QFA381" s="349"/>
      <c r="QFB381" s="349"/>
      <c r="QFC381" s="349"/>
      <c r="QFD381" s="349"/>
      <c r="QFE381" s="349"/>
      <c r="QFF381" s="349"/>
      <c r="QFG381" s="349"/>
      <c r="QFH381" s="349"/>
      <c r="QFI381" s="349"/>
      <c r="QFJ381" s="349"/>
      <c r="QFK381" s="349"/>
      <c r="QFL381" s="349"/>
      <c r="QFM381" s="349"/>
      <c r="QFN381" s="349"/>
      <c r="QFO381" s="349"/>
      <c r="QFP381" s="349"/>
      <c r="QFQ381" s="349"/>
      <c r="QFR381" s="349"/>
      <c r="QFS381" s="349"/>
      <c r="QFT381" s="349"/>
      <c r="QFU381" s="349"/>
      <c r="QFV381" s="349"/>
      <c r="QFW381" s="349"/>
      <c r="QFX381" s="349"/>
      <c r="QFY381" s="349"/>
      <c r="QFZ381" s="349"/>
      <c r="QGA381" s="349"/>
      <c r="QGB381" s="349"/>
      <c r="QGC381" s="349"/>
      <c r="QGD381" s="349"/>
      <c r="QGE381" s="349"/>
      <c r="QGF381" s="349"/>
      <c r="QGG381" s="349"/>
      <c r="QGH381" s="349"/>
      <c r="QGI381" s="349"/>
      <c r="QGJ381" s="349"/>
      <c r="QGK381" s="349"/>
      <c r="QGL381" s="349"/>
      <c r="QGM381" s="349"/>
      <c r="QGN381" s="349"/>
      <c r="QGO381" s="349"/>
      <c r="QGP381" s="349"/>
      <c r="QGQ381" s="349"/>
      <c r="QGR381" s="349"/>
      <c r="QGS381" s="349"/>
      <c r="QGT381" s="349"/>
      <c r="QGU381" s="349"/>
      <c r="QGV381" s="349"/>
      <c r="QGW381" s="349"/>
      <c r="QGX381" s="349"/>
      <c r="QGY381" s="349"/>
      <c r="QGZ381" s="349"/>
      <c r="QHA381" s="349"/>
      <c r="QHB381" s="349"/>
      <c r="QHC381" s="349"/>
      <c r="QHD381" s="349"/>
      <c r="QHE381" s="349"/>
      <c r="QHF381" s="349"/>
      <c r="QHG381" s="349"/>
      <c r="QHH381" s="349"/>
      <c r="QHI381" s="349"/>
      <c r="QHJ381" s="349"/>
      <c r="QHK381" s="349"/>
      <c r="QHL381" s="349"/>
      <c r="QHM381" s="349"/>
      <c r="QHN381" s="349"/>
      <c r="QHO381" s="349"/>
      <c r="QHP381" s="349"/>
      <c r="QHQ381" s="349"/>
      <c r="QHR381" s="349"/>
      <c r="QHS381" s="349"/>
      <c r="QHT381" s="349"/>
      <c r="QHU381" s="349"/>
      <c r="QHV381" s="349"/>
      <c r="QHW381" s="349"/>
      <c r="QHX381" s="349"/>
      <c r="QHY381" s="349"/>
      <c r="QHZ381" s="349"/>
      <c r="QIA381" s="349"/>
      <c r="QIB381" s="349"/>
      <c r="QIC381" s="349"/>
      <c r="QID381" s="349"/>
      <c r="QIE381" s="349"/>
      <c r="QIF381" s="349"/>
      <c r="QIG381" s="349"/>
      <c r="QIH381" s="349"/>
      <c r="QII381" s="349"/>
      <c r="QIJ381" s="349"/>
      <c r="QIK381" s="349"/>
      <c r="QIL381" s="349"/>
      <c r="QIM381" s="349"/>
      <c r="QIN381" s="349"/>
      <c r="QIO381" s="349"/>
      <c r="QIP381" s="349"/>
      <c r="QIQ381" s="349"/>
      <c r="QIR381" s="349"/>
      <c r="QIS381" s="349"/>
      <c r="QIT381" s="349"/>
      <c r="QIU381" s="349"/>
      <c r="QIV381" s="349"/>
      <c r="QIW381" s="349"/>
      <c r="QIX381" s="349"/>
      <c r="QIY381" s="349"/>
      <c r="QIZ381" s="349"/>
      <c r="QJA381" s="349"/>
      <c r="QJB381" s="349"/>
      <c r="QJC381" s="349"/>
      <c r="QJD381" s="349"/>
      <c r="QJE381" s="349"/>
      <c r="QJF381" s="349"/>
      <c r="QJG381" s="349"/>
      <c r="QJH381" s="349"/>
      <c r="QJI381" s="349"/>
      <c r="QJJ381" s="349"/>
      <c r="QJK381" s="349"/>
      <c r="QJL381" s="349"/>
      <c r="QJM381" s="349"/>
      <c r="QJN381" s="349"/>
      <c r="QJO381" s="349"/>
      <c r="QJP381" s="349"/>
      <c r="QJQ381" s="349"/>
      <c r="QJR381" s="349"/>
      <c r="QJS381" s="349"/>
      <c r="QJT381" s="349"/>
      <c r="QJU381" s="349"/>
      <c r="QJV381" s="349"/>
      <c r="QJW381" s="349"/>
      <c r="QJX381" s="349"/>
      <c r="QJY381" s="349"/>
      <c r="QJZ381" s="349"/>
      <c r="QKA381" s="349"/>
      <c r="QKB381" s="349"/>
      <c r="QKC381" s="349"/>
      <c r="QKD381" s="349"/>
      <c r="QKE381" s="349"/>
      <c r="QKF381" s="349"/>
      <c r="QKG381" s="349"/>
      <c r="QKH381" s="349"/>
      <c r="QKI381" s="349"/>
      <c r="QKJ381" s="349"/>
      <c r="QKK381" s="349"/>
      <c r="QKL381" s="349"/>
      <c r="QKM381" s="349"/>
      <c r="QKN381" s="349"/>
      <c r="QKO381" s="349"/>
      <c r="QKP381" s="349"/>
      <c r="QKQ381" s="349"/>
      <c r="QKR381" s="349"/>
      <c r="QKS381" s="349"/>
      <c r="QKT381" s="349"/>
      <c r="QKU381" s="349"/>
      <c r="QKV381" s="349"/>
      <c r="QKW381" s="349"/>
      <c r="QKX381" s="349"/>
      <c r="QKY381" s="349"/>
      <c r="QKZ381" s="349"/>
      <c r="QLA381" s="349"/>
      <c r="QLB381" s="349"/>
      <c r="QLC381" s="349"/>
      <c r="QLD381" s="349"/>
      <c r="QLE381" s="349"/>
      <c r="QLF381" s="349"/>
      <c r="QLG381" s="349"/>
      <c r="QLH381" s="349"/>
      <c r="QLI381" s="349"/>
      <c r="QLJ381" s="349"/>
      <c r="QLK381" s="349"/>
      <c r="QLL381" s="349"/>
      <c r="QLM381" s="349"/>
      <c r="QLN381" s="349"/>
      <c r="QLO381" s="349"/>
      <c r="QLP381" s="349"/>
      <c r="QLQ381" s="349"/>
      <c r="QLR381" s="349"/>
      <c r="QLS381" s="349"/>
      <c r="QLT381" s="349"/>
      <c r="QLU381" s="349"/>
      <c r="QLV381" s="349"/>
      <c r="QLW381" s="349"/>
      <c r="QLX381" s="349"/>
      <c r="QLY381" s="349"/>
      <c r="QLZ381" s="349"/>
      <c r="QMA381" s="349"/>
      <c r="QMB381" s="349"/>
      <c r="QMC381" s="349"/>
      <c r="QMD381" s="349"/>
      <c r="QME381" s="349"/>
      <c r="QMF381" s="349"/>
      <c r="QMG381" s="349"/>
      <c r="QMH381" s="349"/>
      <c r="QMI381" s="349"/>
      <c r="QMJ381" s="349"/>
      <c r="QMK381" s="349"/>
      <c r="QML381" s="349"/>
      <c r="QMM381" s="349"/>
      <c r="QMN381" s="349"/>
      <c r="QMO381" s="349"/>
      <c r="QMP381" s="349"/>
      <c r="QMQ381" s="349"/>
      <c r="QMR381" s="349"/>
      <c r="QMS381" s="349"/>
      <c r="QMT381" s="349"/>
      <c r="QMU381" s="349"/>
      <c r="QMV381" s="349"/>
      <c r="QMW381" s="349"/>
      <c r="QMX381" s="349"/>
      <c r="QMY381" s="349"/>
      <c r="QMZ381" s="349"/>
      <c r="QNA381" s="349"/>
      <c r="QNB381" s="349"/>
      <c r="QNC381" s="349"/>
      <c r="QND381" s="349"/>
      <c r="QNE381" s="349"/>
      <c r="QNF381" s="349"/>
      <c r="QNG381" s="349"/>
      <c r="QNH381" s="349"/>
      <c r="QNI381" s="349"/>
      <c r="QNJ381" s="349"/>
      <c r="QNK381" s="349"/>
      <c r="QNL381" s="349"/>
      <c r="QNM381" s="349"/>
      <c r="QNN381" s="349"/>
      <c r="QNO381" s="349"/>
      <c r="QNP381" s="349"/>
      <c r="QNQ381" s="349"/>
      <c r="QNR381" s="349"/>
      <c r="QNS381" s="349"/>
      <c r="QNT381" s="349"/>
      <c r="QNU381" s="349"/>
      <c r="QNV381" s="349"/>
      <c r="QNW381" s="349"/>
      <c r="QNX381" s="349"/>
      <c r="QNY381" s="349"/>
      <c r="QNZ381" s="349"/>
      <c r="QOA381" s="349"/>
      <c r="QOB381" s="349"/>
      <c r="QOC381" s="349"/>
      <c r="QOD381" s="349"/>
      <c r="QOE381" s="349"/>
      <c r="QOF381" s="349"/>
      <c r="QOG381" s="349"/>
      <c r="QOH381" s="349"/>
      <c r="QOI381" s="349"/>
      <c r="QOJ381" s="349"/>
      <c r="QOK381" s="349"/>
      <c r="QOL381" s="349"/>
      <c r="QOM381" s="349"/>
      <c r="QON381" s="349"/>
      <c r="QOO381" s="349"/>
      <c r="QOP381" s="349"/>
      <c r="QOQ381" s="349"/>
      <c r="QOR381" s="349"/>
      <c r="QOS381" s="349"/>
      <c r="QOT381" s="349"/>
      <c r="QOU381" s="349"/>
      <c r="QOV381" s="349"/>
      <c r="QOW381" s="349"/>
      <c r="QOX381" s="349"/>
      <c r="QOY381" s="349"/>
      <c r="QOZ381" s="349"/>
      <c r="QPA381" s="349"/>
      <c r="QPB381" s="349"/>
      <c r="QPC381" s="349"/>
      <c r="QPD381" s="349"/>
      <c r="QPE381" s="349"/>
      <c r="QPF381" s="349"/>
      <c r="QPG381" s="349"/>
      <c r="QPH381" s="349"/>
      <c r="QPI381" s="349"/>
      <c r="QPJ381" s="349"/>
      <c r="QPK381" s="349"/>
      <c r="QPL381" s="349"/>
      <c r="QPM381" s="349"/>
      <c r="QPN381" s="349"/>
      <c r="QPO381" s="349"/>
      <c r="QPP381" s="349"/>
      <c r="QPQ381" s="349"/>
      <c r="QPR381" s="349"/>
      <c r="QPS381" s="349"/>
      <c r="QPT381" s="349"/>
      <c r="QPU381" s="349"/>
      <c r="QPV381" s="349"/>
      <c r="QPW381" s="349"/>
      <c r="QPX381" s="349"/>
      <c r="QPY381" s="349"/>
      <c r="QPZ381" s="349"/>
      <c r="QQA381" s="349"/>
      <c r="QQB381" s="349"/>
      <c r="QQC381" s="349"/>
      <c r="QQD381" s="349"/>
      <c r="QQE381" s="349"/>
      <c r="QQF381" s="349"/>
      <c r="QQG381" s="349"/>
      <c r="QQH381" s="349"/>
      <c r="QQI381" s="349"/>
      <c r="QQJ381" s="349"/>
      <c r="QQK381" s="349"/>
      <c r="QQL381" s="349"/>
      <c r="QQM381" s="349"/>
      <c r="QQN381" s="349"/>
      <c r="QQO381" s="349"/>
      <c r="QQP381" s="349"/>
      <c r="QQQ381" s="349"/>
      <c r="QQR381" s="349"/>
      <c r="QQS381" s="349"/>
      <c r="QQT381" s="349"/>
      <c r="QQU381" s="349"/>
      <c r="QQV381" s="349"/>
      <c r="QQW381" s="349"/>
      <c r="QQX381" s="349"/>
      <c r="QQY381" s="349"/>
      <c r="QQZ381" s="349"/>
      <c r="QRA381" s="349"/>
      <c r="QRB381" s="349"/>
      <c r="QRC381" s="349"/>
      <c r="QRD381" s="349"/>
      <c r="QRE381" s="349"/>
      <c r="QRF381" s="349"/>
      <c r="QRG381" s="349"/>
      <c r="QRH381" s="349"/>
      <c r="QRI381" s="349"/>
      <c r="QRJ381" s="349"/>
      <c r="QRK381" s="349"/>
      <c r="QRL381" s="349"/>
      <c r="QRM381" s="349"/>
      <c r="QRN381" s="349"/>
      <c r="QRO381" s="349"/>
      <c r="QRP381" s="349"/>
      <c r="QRQ381" s="349"/>
      <c r="QRR381" s="349"/>
      <c r="QRS381" s="349"/>
      <c r="QRT381" s="349"/>
      <c r="QRU381" s="349"/>
      <c r="QRV381" s="349"/>
      <c r="QRW381" s="349"/>
      <c r="QRX381" s="349"/>
      <c r="QRY381" s="349"/>
      <c r="QRZ381" s="349"/>
      <c r="QSA381" s="349"/>
      <c r="QSB381" s="349"/>
      <c r="QSC381" s="349"/>
      <c r="QSD381" s="349"/>
      <c r="QSE381" s="349"/>
      <c r="QSF381" s="349"/>
      <c r="QSG381" s="349"/>
      <c r="QSH381" s="349"/>
      <c r="QSI381" s="349"/>
      <c r="QSJ381" s="349"/>
      <c r="QSK381" s="349"/>
      <c r="QSL381" s="349"/>
      <c r="QSM381" s="349"/>
      <c r="QSN381" s="349"/>
      <c r="QSO381" s="349"/>
      <c r="QSP381" s="349"/>
      <c r="QSQ381" s="349"/>
      <c r="QSR381" s="349"/>
      <c r="QSS381" s="349"/>
      <c r="QST381" s="349"/>
      <c r="QSU381" s="349"/>
      <c r="QSV381" s="349"/>
      <c r="QSW381" s="349"/>
      <c r="QSX381" s="349"/>
      <c r="QSY381" s="349"/>
      <c r="QSZ381" s="349"/>
      <c r="QTA381" s="349"/>
      <c r="QTB381" s="349"/>
      <c r="QTC381" s="349"/>
      <c r="QTD381" s="349"/>
      <c r="QTE381" s="349"/>
      <c r="QTF381" s="349"/>
      <c r="QTG381" s="349"/>
      <c r="QTH381" s="349"/>
      <c r="QTI381" s="349"/>
      <c r="QTJ381" s="349"/>
      <c r="QTK381" s="349"/>
      <c r="QTL381" s="349"/>
      <c r="QTM381" s="349"/>
      <c r="QTN381" s="349"/>
      <c r="QTO381" s="349"/>
      <c r="QTP381" s="349"/>
      <c r="QTQ381" s="349"/>
      <c r="QTR381" s="349"/>
      <c r="QTS381" s="349"/>
      <c r="QTT381" s="349"/>
      <c r="QTU381" s="349"/>
      <c r="QTV381" s="349"/>
      <c r="QTW381" s="349"/>
      <c r="QTX381" s="349"/>
      <c r="QTY381" s="349"/>
      <c r="QTZ381" s="349"/>
      <c r="QUA381" s="349"/>
      <c r="QUB381" s="349"/>
      <c r="QUC381" s="349"/>
      <c r="QUD381" s="349"/>
      <c r="QUE381" s="349"/>
      <c r="QUF381" s="349"/>
      <c r="QUG381" s="349"/>
      <c r="QUH381" s="349"/>
      <c r="QUI381" s="349"/>
      <c r="QUJ381" s="349"/>
      <c r="QUK381" s="349"/>
      <c r="QUL381" s="349"/>
      <c r="QUM381" s="349"/>
      <c r="QUN381" s="349"/>
      <c r="QUO381" s="349"/>
      <c r="QUP381" s="349"/>
      <c r="QUQ381" s="349"/>
      <c r="QUR381" s="349"/>
      <c r="QUS381" s="349"/>
      <c r="QUT381" s="349"/>
      <c r="QUU381" s="349"/>
      <c r="QUV381" s="349"/>
      <c r="QUW381" s="349"/>
      <c r="QUX381" s="349"/>
      <c r="QUY381" s="349"/>
      <c r="QUZ381" s="349"/>
      <c r="QVA381" s="349"/>
      <c r="QVB381" s="349"/>
      <c r="QVC381" s="349"/>
      <c r="QVD381" s="349"/>
      <c r="QVE381" s="349"/>
      <c r="QVF381" s="349"/>
      <c r="QVG381" s="349"/>
      <c r="QVH381" s="349"/>
      <c r="QVI381" s="349"/>
      <c r="QVJ381" s="349"/>
      <c r="QVK381" s="349"/>
      <c r="QVL381" s="349"/>
      <c r="QVM381" s="349"/>
      <c r="QVN381" s="349"/>
      <c r="QVO381" s="349"/>
      <c r="QVP381" s="349"/>
      <c r="QVQ381" s="349"/>
      <c r="QVR381" s="349"/>
      <c r="QVS381" s="349"/>
      <c r="QVT381" s="349"/>
      <c r="QVU381" s="349"/>
      <c r="QVV381" s="349"/>
      <c r="QVW381" s="349"/>
      <c r="QVX381" s="349"/>
      <c r="QVY381" s="349"/>
      <c r="QVZ381" s="349"/>
      <c r="QWA381" s="349"/>
      <c r="QWB381" s="349"/>
      <c r="QWC381" s="349"/>
      <c r="QWD381" s="349"/>
      <c r="QWE381" s="349"/>
      <c r="QWF381" s="349"/>
      <c r="QWG381" s="349"/>
      <c r="QWH381" s="349"/>
      <c r="QWI381" s="349"/>
      <c r="QWJ381" s="349"/>
      <c r="QWK381" s="349"/>
      <c r="QWL381" s="349"/>
      <c r="QWM381" s="349"/>
      <c r="QWN381" s="349"/>
      <c r="QWO381" s="349"/>
      <c r="QWP381" s="349"/>
      <c r="QWQ381" s="349"/>
      <c r="QWR381" s="349"/>
      <c r="QWS381" s="349"/>
      <c r="QWT381" s="349"/>
      <c r="QWU381" s="349"/>
      <c r="QWV381" s="349"/>
      <c r="QWW381" s="349"/>
      <c r="QWX381" s="349"/>
      <c r="QWY381" s="349"/>
      <c r="QWZ381" s="349"/>
      <c r="QXA381" s="349"/>
      <c r="QXB381" s="349"/>
      <c r="QXC381" s="349"/>
      <c r="QXD381" s="349"/>
      <c r="QXE381" s="349"/>
      <c r="QXF381" s="349"/>
      <c r="QXG381" s="349"/>
      <c r="QXH381" s="349"/>
      <c r="QXI381" s="349"/>
      <c r="QXJ381" s="349"/>
      <c r="QXK381" s="349"/>
      <c r="QXL381" s="349"/>
      <c r="QXM381" s="349"/>
      <c r="QXN381" s="349"/>
      <c r="QXO381" s="349"/>
      <c r="QXP381" s="349"/>
      <c r="QXQ381" s="349"/>
      <c r="QXR381" s="349"/>
      <c r="QXS381" s="349"/>
      <c r="QXT381" s="349"/>
      <c r="QXU381" s="349"/>
      <c r="QXV381" s="349"/>
      <c r="QXW381" s="349"/>
      <c r="QXX381" s="349"/>
      <c r="QXY381" s="349"/>
      <c r="QXZ381" s="349"/>
      <c r="QYA381" s="349"/>
      <c r="QYB381" s="349"/>
      <c r="QYC381" s="349"/>
      <c r="QYD381" s="349"/>
      <c r="QYE381" s="349"/>
      <c r="QYF381" s="349"/>
      <c r="QYG381" s="349"/>
      <c r="QYH381" s="349"/>
      <c r="QYI381" s="349"/>
      <c r="QYJ381" s="349"/>
      <c r="QYK381" s="349"/>
      <c r="QYL381" s="349"/>
      <c r="QYM381" s="349"/>
      <c r="QYN381" s="349"/>
      <c r="QYO381" s="349"/>
      <c r="QYP381" s="349"/>
      <c r="QYQ381" s="349"/>
      <c r="QYR381" s="349"/>
      <c r="QYS381" s="349"/>
      <c r="QYT381" s="349"/>
      <c r="QYU381" s="349"/>
      <c r="QYV381" s="349"/>
      <c r="QYW381" s="349"/>
      <c r="QYX381" s="349"/>
      <c r="QYY381" s="349"/>
      <c r="QYZ381" s="349"/>
      <c r="QZA381" s="349"/>
      <c r="QZB381" s="349"/>
      <c r="QZC381" s="349"/>
      <c r="QZD381" s="349"/>
      <c r="QZE381" s="349"/>
      <c r="QZF381" s="349"/>
      <c r="QZG381" s="349"/>
      <c r="QZH381" s="349"/>
      <c r="QZI381" s="349"/>
      <c r="QZJ381" s="349"/>
      <c r="QZK381" s="349"/>
      <c r="QZL381" s="349"/>
      <c r="QZM381" s="349"/>
      <c r="QZN381" s="349"/>
      <c r="QZO381" s="349"/>
      <c r="QZP381" s="349"/>
      <c r="QZQ381" s="349"/>
      <c r="QZR381" s="349"/>
      <c r="QZS381" s="349"/>
      <c r="QZT381" s="349"/>
      <c r="QZU381" s="349"/>
      <c r="QZV381" s="349"/>
      <c r="QZW381" s="349"/>
      <c r="QZX381" s="349"/>
      <c r="QZY381" s="349"/>
      <c r="QZZ381" s="349"/>
      <c r="RAA381" s="349"/>
      <c r="RAB381" s="349"/>
      <c r="RAC381" s="349"/>
      <c r="RAD381" s="349"/>
      <c r="RAE381" s="349"/>
      <c r="RAF381" s="349"/>
      <c r="RAG381" s="349"/>
      <c r="RAH381" s="349"/>
      <c r="RAI381" s="349"/>
      <c r="RAJ381" s="349"/>
      <c r="RAK381" s="349"/>
      <c r="RAL381" s="349"/>
      <c r="RAM381" s="349"/>
      <c r="RAN381" s="349"/>
      <c r="RAO381" s="349"/>
      <c r="RAP381" s="349"/>
      <c r="RAQ381" s="349"/>
      <c r="RAR381" s="349"/>
      <c r="RAS381" s="349"/>
      <c r="RAT381" s="349"/>
      <c r="RAU381" s="349"/>
      <c r="RAV381" s="349"/>
      <c r="RAW381" s="349"/>
      <c r="RAX381" s="349"/>
      <c r="RAY381" s="349"/>
      <c r="RAZ381" s="349"/>
      <c r="RBA381" s="349"/>
      <c r="RBB381" s="349"/>
      <c r="RBC381" s="349"/>
      <c r="RBD381" s="349"/>
      <c r="RBE381" s="349"/>
      <c r="RBF381" s="349"/>
      <c r="RBG381" s="349"/>
      <c r="RBH381" s="349"/>
      <c r="RBI381" s="349"/>
      <c r="RBJ381" s="349"/>
      <c r="RBK381" s="349"/>
      <c r="RBL381" s="349"/>
      <c r="RBM381" s="349"/>
      <c r="RBN381" s="349"/>
      <c r="RBO381" s="349"/>
      <c r="RBP381" s="349"/>
      <c r="RBQ381" s="349"/>
      <c r="RBR381" s="349"/>
      <c r="RBS381" s="349"/>
      <c r="RBT381" s="349"/>
      <c r="RBU381" s="349"/>
      <c r="RBV381" s="349"/>
      <c r="RBW381" s="349"/>
      <c r="RBX381" s="349"/>
      <c r="RBY381" s="349"/>
      <c r="RBZ381" s="349"/>
      <c r="RCA381" s="349"/>
      <c r="RCB381" s="349"/>
      <c r="RCC381" s="349"/>
      <c r="RCD381" s="349"/>
      <c r="RCE381" s="349"/>
      <c r="RCF381" s="349"/>
      <c r="RCG381" s="349"/>
      <c r="RCH381" s="349"/>
      <c r="RCI381" s="349"/>
      <c r="RCJ381" s="349"/>
      <c r="RCK381" s="349"/>
      <c r="RCL381" s="349"/>
      <c r="RCM381" s="349"/>
      <c r="RCN381" s="349"/>
      <c r="RCO381" s="349"/>
      <c r="RCP381" s="349"/>
      <c r="RCQ381" s="349"/>
      <c r="RCR381" s="349"/>
      <c r="RCS381" s="349"/>
      <c r="RCT381" s="349"/>
      <c r="RCU381" s="349"/>
      <c r="RCV381" s="349"/>
      <c r="RCW381" s="349"/>
      <c r="RCX381" s="349"/>
      <c r="RCY381" s="349"/>
      <c r="RCZ381" s="349"/>
      <c r="RDA381" s="349"/>
      <c r="RDB381" s="349"/>
      <c r="RDC381" s="349"/>
      <c r="RDD381" s="349"/>
      <c r="RDE381" s="349"/>
      <c r="RDF381" s="349"/>
      <c r="RDG381" s="349"/>
      <c r="RDH381" s="349"/>
      <c r="RDI381" s="349"/>
      <c r="RDJ381" s="349"/>
      <c r="RDK381" s="349"/>
      <c r="RDL381" s="349"/>
      <c r="RDM381" s="349"/>
      <c r="RDN381" s="349"/>
      <c r="RDO381" s="349"/>
      <c r="RDP381" s="349"/>
      <c r="RDQ381" s="349"/>
      <c r="RDR381" s="349"/>
      <c r="RDS381" s="349"/>
      <c r="RDT381" s="349"/>
      <c r="RDU381" s="349"/>
      <c r="RDV381" s="349"/>
      <c r="RDW381" s="349"/>
      <c r="RDX381" s="349"/>
      <c r="RDY381" s="349"/>
      <c r="RDZ381" s="349"/>
      <c r="REA381" s="349"/>
      <c r="REB381" s="349"/>
      <c r="REC381" s="349"/>
      <c r="RED381" s="349"/>
      <c r="REE381" s="349"/>
      <c r="REF381" s="349"/>
      <c r="REG381" s="349"/>
      <c r="REH381" s="349"/>
      <c r="REI381" s="349"/>
      <c r="REJ381" s="349"/>
      <c r="REK381" s="349"/>
      <c r="REL381" s="349"/>
      <c r="REM381" s="349"/>
      <c r="REN381" s="349"/>
      <c r="REO381" s="349"/>
      <c r="REP381" s="349"/>
      <c r="REQ381" s="349"/>
      <c r="RER381" s="349"/>
      <c r="RES381" s="349"/>
      <c r="RET381" s="349"/>
      <c r="REU381" s="349"/>
      <c r="REV381" s="349"/>
      <c r="REW381" s="349"/>
      <c r="REX381" s="349"/>
      <c r="REY381" s="349"/>
      <c r="REZ381" s="349"/>
      <c r="RFA381" s="349"/>
      <c r="RFB381" s="349"/>
      <c r="RFC381" s="349"/>
      <c r="RFD381" s="349"/>
      <c r="RFE381" s="349"/>
      <c r="RFF381" s="349"/>
      <c r="RFG381" s="349"/>
      <c r="RFH381" s="349"/>
      <c r="RFI381" s="349"/>
      <c r="RFJ381" s="349"/>
      <c r="RFK381" s="349"/>
      <c r="RFL381" s="349"/>
      <c r="RFM381" s="349"/>
      <c r="RFN381" s="349"/>
      <c r="RFO381" s="349"/>
      <c r="RFP381" s="349"/>
      <c r="RFQ381" s="349"/>
      <c r="RFR381" s="349"/>
      <c r="RFS381" s="349"/>
      <c r="RFT381" s="349"/>
      <c r="RFU381" s="349"/>
      <c r="RFV381" s="349"/>
      <c r="RFW381" s="349"/>
      <c r="RFX381" s="349"/>
      <c r="RFY381" s="349"/>
      <c r="RFZ381" s="349"/>
      <c r="RGA381" s="349"/>
      <c r="RGB381" s="349"/>
      <c r="RGC381" s="349"/>
      <c r="RGD381" s="349"/>
      <c r="RGE381" s="349"/>
      <c r="RGF381" s="349"/>
      <c r="RGG381" s="349"/>
      <c r="RGH381" s="349"/>
      <c r="RGI381" s="349"/>
      <c r="RGJ381" s="349"/>
      <c r="RGK381" s="349"/>
      <c r="RGL381" s="349"/>
      <c r="RGM381" s="349"/>
      <c r="RGN381" s="349"/>
      <c r="RGO381" s="349"/>
      <c r="RGP381" s="349"/>
      <c r="RGQ381" s="349"/>
      <c r="RGR381" s="349"/>
      <c r="RGS381" s="349"/>
      <c r="RGT381" s="349"/>
      <c r="RGU381" s="349"/>
      <c r="RGV381" s="349"/>
      <c r="RGW381" s="349"/>
      <c r="RGX381" s="349"/>
      <c r="RGY381" s="349"/>
      <c r="RGZ381" s="349"/>
      <c r="RHA381" s="349"/>
      <c r="RHB381" s="349"/>
      <c r="RHC381" s="349"/>
      <c r="RHD381" s="349"/>
      <c r="RHE381" s="349"/>
      <c r="RHF381" s="349"/>
      <c r="RHG381" s="349"/>
      <c r="RHH381" s="349"/>
      <c r="RHI381" s="349"/>
      <c r="RHJ381" s="349"/>
      <c r="RHK381" s="349"/>
      <c r="RHL381" s="349"/>
      <c r="RHM381" s="349"/>
      <c r="RHN381" s="349"/>
      <c r="RHO381" s="349"/>
      <c r="RHP381" s="349"/>
      <c r="RHQ381" s="349"/>
      <c r="RHR381" s="349"/>
      <c r="RHS381" s="349"/>
      <c r="RHT381" s="349"/>
      <c r="RHU381" s="349"/>
      <c r="RHV381" s="349"/>
      <c r="RHW381" s="349"/>
      <c r="RHX381" s="349"/>
      <c r="RHY381" s="349"/>
      <c r="RHZ381" s="349"/>
      <c r="RIA381" s="349"/>
      <c r="RIB381" s="349"/>
      <c r="RIC381" s="349"/>
      <c r="RID381" s="349"/>
      <c r="RIE381" s="349"/>
      <c r="RIF381" s="349"/>
      <c r="RIG381" s="349"/>
      <c r="RIH381" s="349"/>
      <c r="RII381" s="349"/>
      <c r="RIJ381" s="349"/>
      <c r="RIK381" s="349"/>
      <c r="RIL381" s="349"/>
      <c r="RIM381" s="349"/>
      <c r="RIN381" s="349"/>
      <c r="RIO381" s="349"/>
      <c r="RIP381" s="349"/>
      <c r="RIQ381" s="349"/>
      <c r="RIR381" s="349"/>
      <c r="RIS381" s="349"/>
      <c r="RIT381" s="349"/>
      <c r="RIU381" s="349"/>
      <c r="RIV381" s="349"/>
      <c r="RIW381" s="349"/>
      <c r="RIX381" s="349"/>
      <c r="RIY381" s="349"/>
      <c r="RIZ381" s="349"/>
      <c r="RJA381" s="349"/>
      <c r="RJB381" s="349"/>
      <c r="RJC381" s="349"/>
      <c r="RJD381" s="349"/>
      <c r="RJE381" s="349"/>
      <c r="RJF381" s="349"/>
      <c r="RJG381" s="349"/>
      <c r="RJH381" s="349"/>
      <c r="RJI381" s="349"/>
      <c r="RJJ381" s="349"/>
      <c r="RJK381" s="349"/>
      <c r="RJL381" s="349"/>
      <c r="RJM381" s="349"/>
      <c r="RJN381" s="349"/>
      <c r="RJO381" s="349"/>
      <c r="RJP381" s="349"/>
      <c r="RJQ381" s="349"/>
      <c r="RJR381" s="349"/>
      <c r="RJS381" s="349"/>
      <c r="RJT381" s="349"/>
      <c r="RJU381" s="349"/>
      <c r="RJV381" s="349"/>
      <c r="RJW381" s="349"/>
      <c r="RJX381" s="349"/>
      <c r="RJY381" s="349"/>
      <c r="RJZ381" s="349"/>
      <c r="RKA381" s="349"/>
      <c r="RKB381" s="349"/>
      <c r="RKC381" s="349"/>
      <c r="RKD381" s="349"/>
      <c r="RKE381" s="349"/>
      <c r="RKF381" s="349"/>
      <c r="RKG381" s="349"/>
      <c r="RKH381" s="349"/>
      <c r="RKI381" s="349"/>
      <c r="RKJ381" s="349"/>
      <c r="RKK381" s="349"/>
      <c r="RKL381" s="349"/>
      <c r="RKM381" s="349"/>
      <c r="RKN381" s="349"/>
      <c r="RKO381" s="349"/>
      <c r="RKP381" s="349"/>
      <c r="RKQ381" s="349"/>
      <c r="RKR381" s="349"/>
      <c r="RKS381" s="349"/>
      <c r="RKT381" s="349"/>
      <c r="RKU381" s="349"/>
      <c r="RKV381" s="349"/>
      <c r="RKW381" s="349"/>
      <c r="RKX381" s="349"/>
      <c r="RKY381" s="349"/>
      <c r="RKZ381" s="349"/>
      <c r="RLA381" s="349"/>
      <c r="RLB381" s="349"/>
      <c r="RLC381" s="349"/>
      <c r="RLD381" s="349"/>
      <c r="RLE381" s="349"/>
      <c r="RLF381" s="349"/>
      <c r="RLG381" s="349"/>
      <c r="RLH381" s="349"/>
      <c r="RLI381" s="349"/>
      <c r="RLJ381" s="349"/>
      <c r="RLK381" s="349"/>
      <c r="RLL381" s="349"/>
      <c r="RLM381" s="349"/>
      <c r="RLN381" s="349"/>
      <c r="RLO381" s="349"/>
      <c r="RLP381" s="349"/>
      <c r="RLQ381" s="349"/>
      <c r="RLR381" s="349"/>
      <c r="RLS381" s="349"/>
      <c r="RLT381" s="349"/>
      <c r="RLU381" s="349"/>
      <c r="RLV381" s="349"/>
      <c r="RLW381" s="349"/>
      <c r="RLX381" s="349"/>
      <c r="RLY381" s="349"/>
      <c r="RLZ381" s="349"/>
      <c r="RMA381" s="349"/>
      <c r="RMB381" s="349"/>
      <c r="RMC381" s="349"/>
      <c r="RMD381" s="349"/>
      <c r="RME381" s="349"/>
      <c r="RMF381" s="349"/>
      <c r="RMG381" s="349"/>
      <c r="RMH381" s="349"/>
      <c r="RMI381" s="349"/>
      <c r="RMJ381" s="349"/>
      <c r="RMK381" s="349"/>
      <c r="RML381" s="349"/>
      <c r="RMM381" s="349"/>
      <c r="RMN381" s="349"/>
      <c r="RMO381" s="349"/>
      <c r="RMP381" s="349"/>
      <c r="RMQ381" s="349"/>
      <c r="RMR381" s="349"/>
      <c r="RMS381" s="349"/>
      <c r="RMT381" s="349"/>
      <c r="RMU381" s="349"/>
      <c r="RMV381" s="349"/>
      <c r="RMW381" s="349"/>
      <c r="RMX381" s="349"/>
      <c r="RMY381" s="349"/>
      <c r="RMZ381" s="349"/>
      <c r="RNA381" s="349"/>
      <c r="RNB381" s="349"/>
      <c r="RNC381" s="349"/>
      <c r="RND381" s="349"/>
      <c r="RNE381" s="349"/>
      <c r="RNF381" s="349"/>
      <c r="RNG381" s="349"/>
      <c r="RNH381" s="349"/>
      <c r="RNI381" s="349"/>
      <c r="RNJ381" s="349"/>
      <c r="RNK381" s="349"/>
      <c r="RNL381" s="349"/>
      <c r="RNM381" s="349"/>
      <c r="RNN381" s="349"/>
      <c r="RNO381" s="349"/>
      <c r="RNP381" s="349"/>
      <c r="RNQ381" s="349"/>
      <c r="RNR381" s="349"/>
      <c r="RNS381" s="349"/>
      <c r="RNT381" s="349"/>
      <c r="RNU381" s="349"/>
      <c r="RNV381" s="349"/>
      <c r="RNW381" s="349"/>
      <c r="RNX381" s="349"/>
      <c r="RNY381" s="349"/>
      <c r="RNZ381" s="349"/>
      <c r="ROA381" s="349"/>
      <c r="ROB381" s="349"/>
      <c r="ROC381" s="349"/>
      <c r="ROD381" s="349"/>
      <c r="ROE381" s="349"/>
      <c r="ROF381" s="349"/>
      <c r="ROG381" s="349"/>
      <c r="ROH381" s="349"/>
      <c r="ROI381" s="349"/>
      <c r="ROJ381" s="349"/>
      <c r="ROK381" s="349"/>
      <c r="ROL381" s="349"/>
      <c r="ROM381" s="349"/>
      <c r="RON381" s="349"/>
      <c r="ROO381" s="349"/>
      <c r="ROP381" s="349"/>
      <c r="ROQ381" s="349"/>
      <c r="ROR381" s="349"/>
      <c r="ROS381" s="349"/>
      <c r="ROT381" s="349"/>
      <c r="ROU381" s="349"/>
      <c r="ROV381" s="349"/>
      <c r="ROW381" s="349"/>
      <c r="ROX381" s="349"/>
      <c r="ROY381" s="349"/>
      <c r="ROZ381" s="349"/>
      <c r="RPA381" s="349"/>
      <c r="RPB381" s="349"/>
      <c r="RPC381" s="349"/>
      <c r="RPD381" s="349"/>
      <c r="RPE381" s="349"/>
      <c r="RPF381" s="349"/>
      <c r="RPG381" s="349"/>
      <c r="RPH381" s="349"/>
      <c r="RPI381" s="349"/>
      <c r="RPJ381" s="349"/>
      <c r="RPK381" s="349"/>
      <c r="RPL381" s="349"/>
      <c r="RPM381" s="349"/>
      <c r="RPN381" s="349"/>
      <c r="RPO381" s="349"/>
      <c r="RPP381" s="349"/>
      <c r="RPQ381" s="349"/>
      <c r="RPR381" s="349"/>
      <c r="RPS381" s="349"/>
      <c r="RPT381" s="349"/>
      <c r="RPU381" s="349"/>
      <c r="RPV381" s="349"/>
      <c r="RPW381" s="349"/>
      <c r="RPX381" s="349"/>
      <c r="RPY381" s="349"/>
      <c r="RPZ381" s="349"/>
      <c r="RQA381" s="349"/>
      <c r="RQB381" s="349"/>
      <c r="RQC381" s="349"/>
      <c r="RQD381" s="349"/>
      <c r="RQE381" s="349"/>
      <c r="RQF381" s="349"/>
      <c r="RQG381" s="349"/>
      <c r="RQH381" s="349"/>
      <c r="RQI381" s="349"/>
      <c r="RQJ381" s="349"/>
      <c r="RQK381" s="349"/>
      <c r="RQL381" s="349"/>
      <c r="RQM381" s="349"/>
      <c r="RQN381" s="349"/>
      <c r="RQO381" s="349"/>
      <c r="RQP381" s="349"/>
      <c r="RQQ381" s="349"/>
      <c r="RQR381" s="349"/>
      <c r="RQS381" s="349"/>
      <c r="RQT381" s="349"/>
      <c r="RQU381" s="349"/>
      <c r="RQV381" s="349"/>
      <c r="RQW381" s="349"/>
      <c r="RQX381" s="349"/>
      <c r="RQY381" s="349"/>
      <c r="RQZ381" s="349"/>
      <c r="RRA381" s="349"/>
      <c r="RRB381" s="349"/>
      <c r="RRC381" s="349"/>
      <c r="RRD381" s="349"/>
      <c r="RRE381" s="349"/>
      <c r="RRF381" s="349"/>
      <c r="RRG381" s="349"/>
      <c r="RRH381" s="349"/>
      <c r="RRI381" s="349"/>
      <c r="RRJ381" s="349"/>
      <c r="RRK381" s="349"/>
      <c r="RRL381" s="349"/>
      <c r="RRM381" s="349"/>
      <c r="RRN381" s="349"/>
      <c r="RRO381" s="349"/>
      <c r="RRP381" s="349"/>
      <c r="RRQ381" s="349"/>
      <c r="RRR381" s="349"/>
      <c r="RRS381" s="349"/>
      <c r="RRT381" s="349"/>
      <c r="RRU381" s="349"/>
      <c r="RRV381" s="349"/>
      <c r="RRW381" s="349"/>
      <c r="RRX381" s="349"/>
      <c r="RRY381" s="349"/>
      <c r="RRZ381" s="349"/>
      <c r="RSA381" s="349"/>
      <c r="RSB381" s="349"/>
      <c r="RSC381" s="349"/>
      <c r="RSD381" s="349"/>
      <c r="RSE381" s="349"/>
      <c r="RSF381" s="349"/>
      <c r="RSG381" s="349"/>
      <c r="RSH381" s="349"/>
      <c r="RSI381" s="349"/>
      <c r="RSJ381" s="349"/>
      <c r="RSK381" s="349"/>
      <c r="RSL381" s="349"/>
      <c r="RSM381" s="349"/>
      <c r="RSN381" s="349"/>
      <c r="RSO381" s="349"/>
      <c r="RSP381" s="349"/>
      <c r="RSQ381" s="349"/>
      <c r="RSR381" s="349"/>
      <c r="RSS381" s="349"/>
      <c r="RST381" s="349"/>
      <c r="RSU381" s="349"/>
      <c r="RSV381" s="349"/>
      <c r="RSW381" s="349"/>
      <c r="RSX381" s="349"/>
      <c r="RSY381" s="349"/>
      <c r="RSZ381" s="349"/>
      <c r="RTA381" s="349"/>
      <c r="RTB381" s="349"/>
      <c r="RTC381" s="349"/>
      <c r="RTD381" s="349"/>
      <c r="RTE381" s="349"/>
      <c r="RTF381" s="349"/>
      <c r="RTG381" s="349"/>
      <c r="RTH381" s="349"/>
      <c r="RTI381" s="349"/>
      <c r="RTJ381" s="349"/>
      <c r="RTK381" s="349"/>
      <c r="RTL381" s="349"/>
      <c r="RTM381" s="349"/>
      <c r="RTN381" s="349"/>
      <c r="RTO381" s="349"/>
      <c r="RTP381" s="349"/>
      <c r="RTQ381" s="349"/>
      <c r="RTR381" s="349"/>
      <c r="RTS381" s="349"/>
      <c r="RTT381" s="349"/>
      <c r="RTU381" s="349"/>
      <c r="RTV381" s="349"/>
      <c r="RTW381" s="349"/>
      <c r="RTX381" s="349"/>
      <c r="RTY381" s="349"/>
      <c r="RTZ381" s="349"/>
      <c r="RUA381" s="349"/>
      <c r="RUB381" s="349"/>
      <c r="RUC381" s="349"/>
      <c r="RUD381" s="349"/>
      <c r="RUE381" s="349"/>
      <c r="RUF381" s="349"/>
      <c r="RUG381" s="349"/>
      <c r="RUH381" s="349"/>
      <c r="RUI381" s="349"/>
      <c r="RUJ381" s="349"/>
      <c r="RUK381" s="349"/>
      <c r="RUL381" s="349"/>
      <c r="RUM381" s="349"/>
      <c r="RUN381" s="349"/>
      <c r="RUO381" s="349"/>
      <c r="RUP381" s="349"/>
      <c r="RUQ381" s="349"/>
      <c r="RUR381" s="349"/>
      <c r="RUS381" s="349"/>
      <c r="RUT381" s="349"/>
      <c r="RUU381" s="349"/>
      <c r="RUV381" s="349"/>
      <c r="RUW381" s="349"/>
      <c r="RUX381" s="349"/>
      <c r="RUY381" s="349"/>
      <c r="RUZ381" s="349"/>
      <c r="RVA381" s="349"/>
      <c r="RVB381" s="349"/>
      <c r="RVC381" s="349"/>
      <c r="RVD381" s="349"/>
      <c r="RVE381" s="349"/>
      <c r="RVF381" s="349"/>
      <c r="RVG381" s="349"/>
      <c r="RVH381" s="349"/>
      <c r="RVI381" s="349"/>
      <c r="RVJ381" s="349"/>
      <c r="RVK381" s="349"/>
      <c r="RVL381" s="349"/>
      <c r="RVM381" s="349"/>
      <c r="RVN381" s="349"/>
      <c r="RVO381" s="349"/>
      <c r="RVP381" s="349"/>
      <c r="RVQ381" s="349"/>
      <c r="RVR381" s="349"/>
      <c r="RVS381" s="349"/>
      <c r="RVT381" s="349"/>
      <c r="RVU381" s="349"/>
      <c r="RVV381" s="349"/>
      <c r="RVW381" s="349"/>
      <c r="RVX381" s="349"/>
      <c r="RVY381" s="349"/>
      <c r="RVZ381" s="349"/>
      <c r="RWA381" s="349"/>
      <c r="RWB381" s="349"/>
      <c r="RWC381" s="349"/>
      <c r="RWD381" s="349"/>
      <c r="RWE381" s="349"/>
      <c r="RWF381" s="349"/>
      <c r="RWG381" s="349"/>
      <c r="RWH381" s="349"/>
      <c r="RWI381" s="349"/>
      <c r="RWJ381" s="349"/>
      <c r="RWK381" s="349"/>
      <c r="RWL381" s="349"/>
      <c r="RWM381" s="349"/>
      <c r="RWN381" s="349"/>
      <c r="RWO381" s="349"/>
      <c r="RWP381" s="349"/>
      <c r="RWQ381" s="349"/>
      <c r="RWR381" s="349"/>
      <c r="RWS381" s="349"/>
      <c r="RWT381" s="349"/>
      <c r="RWU381" s="349"/>
      <c r="RWV381" s="349"/>
      <c r="RWW381" s="349"/>
      <c r="RWX381" s="349"/>
      <c r="RWY381" s="349"/>
      <c r="RWZ381" s="349"/>
      <c r="RXA381" s="349"/>
      <c r="RXB381" s="349"/>
      <c r="RXC381" s="349"/>
      <c r="RXD381" s="349"/>
      <c r="RXE381" s="349"/>
      <c r="RXF381" s="349"/>
      <c r="RXG381" s="349"/>
      <c r="RXH381" s="349"/>
      <c r="RXI381" s="349"/>
      <c r="RXJ381" s="349"/>
      <c r="RXK381" s="349"/>
      <c r="RXL381" s="349"/>
      <c r="RXM381" s="349"/>
      <c r="RXN381" s="349"/>
      <c r="RXO381" s="349"/>
      <c r="RXP381" s="349"/>
      <c r="RXQ381" s="349"/>
      <c r="RXR381" s="349"/>
      <c r="RXS381" s="349"/>
      <c r="RXT381" s="349"/>
      <c r="RXU381" s="349"/>
      <c r="RXV381" s="349"/>
      <c r="RXW381" s="349"/>
      <c r="RXX381" s="349"/>
      <c r="RXY381" s="349"/>
      <c r="RXZ381" s="349"/>
      <c r="RYA381" s="349"/>
      <c r="RYB381" s="349"/>
      <c r="RYC381" s="349"/>
      <c r="RYD381" s="349"/>
      <c r="RYE381" s="349"/>
      <c r="RYF381" s="349"/>
      <c r="RYG381" s="349"/>
      <c r="RYH381" s="349"/>
      <c r="RYI381" s="349"/>
      <c r="RYJ381" s="349"/>
      <c r="RYK381" s="349"/>
      <c r="RYL381" s="349"/>
      <c r="RYM381" s="349"/>
      <c r="RYN381" s="349"/>
      <c r="RYO381" s="349"/>
      <c r="RYP381" s="349"/>
      <c r="RYQ381" s="349"/>
      <c r="RYR381" s="349"/>
      <c r="RYS381" s="349"/>
      <c r="RYT381" s="349"/>
      <c r="RYU381" s="349"/>
      <c r="RYV381" s="349"/>
      <c r="RYW381" s="349"/>
      <c r="RYX381" s="349"/>
      <c r="RYY381" s="349"/>
      <c r="RYZ381" s="349"/>
      <c r="RZA381" s="349"/>
      <c r="RZB381" s="349"/>
      <c r="RZC381" s="349"/>
      <c r="RZD381" s="349"/>
      <c r="RZE381" s="349"/>
      <c r="RZF381" s="349"/>
      <c r="RZG381" s="349"/>
      <c r="RZH381" s="349"/>
      <c r="RZI381" s="349"/>
      <c r="RZJ381" s="349"/>
      <c r="RZK381" s="349"/>
      <c r="RZL381" s="349"/>
      <c r="RZM381" s="349"/>
      <c r="RZN381" s="349"/>
      <c r="RZO381" s="349"/>
      <c r="RZP381" s="349"/>
      <c r="RZQ381" s="349"/>
      <c r="RZR381" s="349"/>
      <c r="RZS381" s="349"/>
      <c r="RZT381" s="349"/>
      <c r="RZU381" s="349"/>
      <c r="RZV381" s="349"/>
      <c r="RZW381" s="349"/>
      <c r="RZX381" s="349"/>
      <c r="RZY381" s="349"/>
      <c r="RZZ381" s="349"/>
      <c r="SAA381" s="349"/>
      <c r="SAB381" s="349"/>
      <c r="SAC381" s="349"/>
      <c r="SAD381" s="349"/>
      <c r="SAE381" s="349"/>
      <c r="SAF381" s="349"/>
      <c r="SAG381" s="349"/>
      <c r="SAH381" s="349"/>
      <c r="SAI381" s="349"/>
      <c r="SAJ381" s="349"/>
      <c r="SAK381" s="349"/>
      <c r="SAL381" s="349"/>
      <c r="SAM381" s="349"/>
      <c r="SAN381" s="349"/>
      <c r="SAO381" s="349"/>
      <c r="SAP381" s="349"/>
      <c r="SAQ381" s="349"/>
      <c r="SAR381" s="349"/>
      <c r="SAS381" s="349"/>
      <c r="SAT381" s="349"/>
      <c r="SAU381" s="349"/>
      <c r="SAV381" s="349"/>
      <c r="SAW381" s="349"/>
      <c r="SAX381" s="349"/>
      <c r="SAY381" s="349"/>
      <c r="SAZ381" s="349"/>
      <c r="SBA381" s="349"/>
      <c r="SBB381" s="349"/>
      <c r="SBC381" s="349"/>
      <c r="SBD381" s="349"/>
      <c r="SBE381" s="349"/>
      <c r="SBF381" s="349"/>
      <c r="SBG381" s="349"/>
      <c r="SBH381" s="349"/>
      <c r="SBI381" s="349"/>
      <c r="SBJ381" s="349"/>
      <c r="SBK381" s="349"/>
      <c r="SBL381" s="349"/>
      <c r="SBM381" s="349"/>
      <c r="SBN381" s="349"/>
      <c r="SBO381" s="349"/>
      <c r="SBP381" s="349"/>
      <c r="SBQ381" s="349"/>
      <c r="SBR381" s="349"/>
      <c r="SBS381" s="349"/>
      <c r="SBT381" s="349"/>
      <c r="SBU381" s="349"/>
      <c r="SBV381" s="349"/>
      <c r="SBW381" s="349"/>
      <c r="SBX381" s="349"/>
      <c r="SBY381" s="349"/>
      <c r="SBZ381" s="349"/>
      <c r="SCA381" s="349"/>
      <c r="SCB381" s="349"/>
      <c r="SCC381" s="349"/>
      <c r="SCD381" s="349"/>
      <c r="SCE381" s="349"/>
      <c r="SCF381" s="349"/>
      <c r="SCG381" s="349"/>
      <c r="SCH381" s="349"/>
      <c r="SCI381" s="349"/>
      <c r="SCJ381" s="349"/>
      <c r="SCK381" s="349"/>
      <c r="SCL381" s="349"/>
      <c r="SCM381" s="349"/>
      <c r="SCN381" s="349"/>
      <c r="SCO381" s="349"/>
      <c r="SCP381" s="349"/>
      <c r="SCQ381" s="349"/>
      <c r="SCR381" s="349"/>
      <c r="SCS381" s="349"/>
      <c r="SCT381" s="349"/>
      <c r="SCU381" s="349"/>
      <c r="SCV381" s="349"/>
      <c r="SCW381" s="349"/>
      <c r="SCX381" s="349"/>
      <c r="SCY381" s="349"/>
      <c r="SCZ381" s="349"/>
      <c r="SDA381" s="349"/>
      <c r="SDB381" s="349"/>
      <c r="SDC381" s="349"/>
      <c r="SDD381" s="349"/>
      <c r="SDE381" s="349"/>
      <c r="SDF381" s="349"/>
      <c r="SDG381" s="349"/>
      <c r="SDH381" s="349"/>
      <c r="SDI381" s="349"/>
      <c r="SDJ381" s="349"/>
      <c r="SDK381" s="349"/>
      <c r="SDL381" s="349"/>
      <c r="SDM381" s="349"/>
      <c r="SDN381" s="349"/>
      <c r="SDO381" s="349"/>
      <c r="SDP381" s="349"/>
      <c r="SDQ381" s="349"/>
      <c r="SDR381" s="349"/>
      <c r="SDS381" s="349"/>
      <c r="SDT381" s="349"/>
      <c r="SDU381" s="349"/>
      <c r="SDV381" s="349"/>
      <c r="SDW381" s="349"/>
      <c r="SDX381" s="349"/>
      <c r="SDY381" s="349"/>
      <c r="SDZ381" s="349"/>
      <c r="SEA381" s="349"/>
      <c r="SEB381" s="349"/>
      <c r="SEC381" s="349"/>
      <c r="SED381" s="349"/>
      <c r="SEE381" s="349"/>
      <c r="SEF381" s="349"/>
      <c r="SEG381" s="349"/>
      <c r="SEH381" s="349"/>
      <c r="SEI381" s="349"/>
      <c r="SEJ381" s="349"/>
      <c r="SEK381" s="349"/>
      <c r="SEL381" s="349"/>
      <c r="SEM381" s="349"/>
      <c r="SEN381" s="349"/>
      <c r="SEO381" s="349"/>
      <c r="SEP381" s="349"/>
      <c r="SEQ381" s="349"/>
      <c r="SER381" s="349"/>
      <c r="SES381" s="349"/>
      <c r="SET381" s="349"/>
      <c r="SEU381" s="349"/>
      <c r="SEV381" s="349"/>
      <c r="SEW381" s="349"/>
      <c r="SEX381" s="349"/>
      <c r="SEY381" s="349"/>
      <c r="SEZ381" s="349"/>
      <c r="SFA381" s="349"/>
      <c r="SFB381" s="349"/>
      <c r="SFC381" s="349"/>
      <c r="SFD381" s="349"/>
      <c r="SFE381" s="349"/>
      <c r="SFF381" s="349"/>
      <c r="SFG381" s="349"/>
      <c r="SFH381" s="349"/>
      <c r="SFI381" s="349"/>
      <c r="SFJ381" s="349"/>
      <c r="SFK381" s="349"/>
      <c r="SFL381" s="349"/>
      <c r="SFM381" s="349"/>
      <c r="SFN381" s="349"/>
      <c r="SFO381" s="349"/>
      <c r="SFP381" s="349"/>
      <c r="SFQ381" s="349"/>
      <c r="SFR381" s="349"/>
      <c r="SFS381" s="349"/>
      <c r="SFT381" s="349"/>
      <c r="SFU381" s="349"/>
      <c r="SFV381" s="349"/>
      <c r="SFW381" s="349"/>
      <c r="SFX381" s="349"/>
      <c r="SFY381" s="349"/>
      <c r="SFZ381" s="349"/>
      <c r="SGA381" s="349"/>
      <c r="SGB381" s="349"/>
      <c r="SGC381" s="349"/>
      <c r="SGD381" s="349"/>
      <c r="SGE381" s="349"/>
      <c r="SGF381" s="349"/>
      <c r="SGG381" s="349"/>
      <c r="SGH381" s="349"/>
      <c r="SGI381" s="349"/>
      <c r="SGJ381" s="349"/>
      <c r="SGK381" s="349"/>
      <c r="SGL381" s="349"/>
      <c r="SGM381" s="349"/>
      <c r="SGN381" s="349"/>
      <c r="SGO381" s="349"/>
      <c r="SGP381" s="349"/>
      <c r="SGQ381" s="349"/>
      <c r="SGR381" s="349"/>
      <c r="SGS381" s="349"/>
      <c r="SGT381" s="349"/>
      <c r="SGU381" s="349"/>
      <c r="SGV381" s="349"/>
      <c r="SGW381" s="349"/>
      <c r="SGX381" s="349"/>
      <c r="SGY381" s="349"/>
      <c r="SGZ381" s="349"/>
      <c r="SHA381" s="349"/>
      <c r="SHB381" s="349"/>
      <c r="SHC381" s="349"/>
      <c r="SHD381" s="349"/>
      <c r="SHE381" s="349"/>
      <c r="SHF381" s="349"/>
      <c r="SHG381" s="349"/>
      <c r="SHH381" s="349"/>
      <c r="SHI381" s="349"/>
      <c r="SHJ381" s="349"/>
      <c r="SHK381" s="349"/>
      <c r="SHL381" s="349"/>
      <c r="SHM381" s="349"/>
      <c r="SHN381" s="349"/>
      <c r="SHO381" s="349"/>
      <c r="SHP381" s="349"/>
      <c r="SHQ381" s="349"/>
      <c r="SHR381" s="349"/>
      <c r="SHS381" s="349"/>
      <c r="SHT381" s="349"/>
      <c r="SHU381" s="349"/>
      <c r="SHV381" s="349"/>
      <c r="SHW381" s="349"/>
      <c r="SHX381" s="349"/>
      <c r="SHY381" s="349"/>
      <c r="SHZ381" s="349"/>
      <c r="SIA381" s="349"/>
      <c r="SIB381" s="349"/>
      <c r="SIC381" s="349"/>
      <c r="SID381" s="349"/>
      <c r="SIE381" s="349"/>
      <c r="SIF381" s="349"/>
      <c r="SIG381" s="349"/>
      <c r="SIH381" s="349"/>
      <c r="SII381" s="349"/>
      <c r="SIJ381" s="349"/>
      <c r="SIK381" s="349"/>
      <c r="SIL381" s="349"/>
      <c r="SIM381" s="349"/>
      <c r="SIN381" s="349"/>
      <c r="SIO381" s="349"/>
      <c r="SIP381" s="349"/>
      <c r="SIQ381" s="349"/>
      <c r="SIR381" s="349"/>
      <c r="SIS381" s="349"/>
      <c r="SIT381" s="349"/>
      <c r="SIU381" s="349"/>
      <c r="SIV381" s="349"/>
      <c r="SIW381" s="349"/>
      <c r="SIX381" s="349"/>
      <c r="SIY381" s="349"/>
      <c r="SIZ381" s="349"/>
      <c r="SJA381" s="349"/>
      <c r="SJB381" s="349"/>
      <c r="SJC381" s="349"/>
      <c r="SJD381" s="349"/>
      <c r="SJE381" s="349"/>
      <c r="SJF381" s="349"/>
      <c r="SJG381" s="349"/>
      <c r="SJH381" s="349"/>
      <c r="SJI381" s="349"/>
      <c r="SJJ381" s="349"/>
      <c r="SJK381" s="349"/>
      <c r="SJL381" s="349"/>
      <c r="SJM381" s="349"/>
      <c r="SJN381" s="349"/>
      <c r="SJO381" s="349"/>
      <c r="SJP381" s="349"/>
      <c r="SJQ381" s="349"/>
      <c r="SJR381" s="349"/>
      <c r="SJS381" s="349"/>
      <c r="SJT381" s="349"/>
      <c r="SJU381" s="349"/>
      <c r="SJV381" s="349"/>
      <c r="SJW381" s="349"/>
      <c r="SJX381" s="349"/>
      <c r="SJY381" s="349"/>
      <c r="SJZ381" s="349"/>
      <c r="SKA381" s="349"/>
      <c r="SKB381" s="349"/>
      <c r="SKC381" s="349"/>
      <c r="SKD381" s="349"/>
      <c r="SKE381" s="349"/>
      <c r="SKF381" s="349"/>
      <c r="SKG381" s="349"/>
      <c r="SKH381" s="349"/>
      <c r="SKI381" s="349"/>
      <c r="SKJ381" s="349"/>
      <c r="SKK381" s="349"/>
      <c r="SKL381" s="349"/>
      <c r="SKM381" s="349"/>
      <c r="SKN381" s="349"/>
      <c r="SKO381" s="349"/>
      <c r="SKP381" s="349"/>
      <c r="SKQ381" s="349"/>
      <c r="SKR381" s="349"/>
      <c r="SKS381" s="349"/>
      <c r="SKT381" s="349"/>
      <c r="SKU381" s="349"/>
      <c r="SKV381" s="349"/>
      <c r="SKW381" s="349"/>
      <c r="SKX381" s="349"/>
      <c r="SKY381" s="349"/>
      <c r="SKZ381" s="349"/>
      <c r="SLA381" s="349"/>
      <c r="SLB381" s="349"/>
      <c r="SLC381" s="349"/>
      <c r="SLD381" s="349"/>
      <c r="SLE381" s="349"/>
      <c r="SLF381" s="349"/>
      <c r="SLG381" s="349"/>
      <c r="SLH381" s="349"/>
      <c r="SLI381" s="349"/>
      <c r="SLJ381" s="349"/>
      <c r="SLK381" s="349"/>
      <c r="SLL381" s="349"/>
      <c r="SLM381" s="349"/>
      <c r="SLN381" s="349"/>
      <c r="SLO381" s="349"/>
      <c r="SLP381" s="349"/>
      <c r="SLQ381" s="349"/>
      <c r="SLR381" s="349"/>
      <c r="SLS381" s="349"/>
      <c r="SLT381" s="349"/>
      <c r="SLU381" s="349"/>
      <c r="SLV381" s="349"/>
      <c r="SLW381" s="349"/>
      <c r="SLX381" s="349"/>
      <c r="SLY381" s="349"/>
      <c r="SLZ381" s="349"/>
      <c r="SMA381" s="349"/>
      <c r="SMB381" s="349"/>
      <c r="SMC381" s="349"/>
      <c r="SMD381" s="349"/>
      <c r="SME381" s="349"/>
      <c r="SMF381" s="349"/>
      <c r="SMG381" s="349"/>
      <c r="SMH381" s="349"/>
      <c r="SMI381" s="349"/>
      <c r="SMJ381" s="349"/>
      <c r="SMK381" s="349"/>
      <c r="SML381" s="349"/>
      <c r="SMM381" s="349"/>
      <c r="SMN381" s="349"/>
      <c r="SMO381" s="349"/>
      <c r="SMP381" s="349"/>
      <c r="SMQ381" s="349"/>
      <c r="SMR381" s="349"/>
      <c r="SMS381" s="349"/>
      <c r="SMT381" s="349"/>
      <c r="SMU381" s="349"/>
      <c r="SMV381" s="349"/>
      <c r="SMW381" s="349"/>
      <c r="SMX381" s="349"/>
      <c r="SMY381" s="349"/>
      <c r="SMZ381" s="349"/>
      <c r="SNA381" s="349"/>
      <c r="SNB381" s="349"/>
      <c r="SNC381" s="349"/>
      <c r="SND381" s="349"/>
      <c r="SNE381" s="349"/>
      <c r="SNF381" s="349"/>
      <c r="SNG381" s="349"/>
      <c r="SNH381" s="349"/>
      <c r="SNI381" s="349"/>
      <c r="SNJ381" s="349"/>
      <c r="SNK381" s="349"/>
      <c r="SNL381" s="349"/>
      <c r="SNM381" s="349"/>
      <c r="SNN381" s="349"/>
      <c r="SNO381" s="349"/>
      <c r="SNP381" s="349"/>
      <c r="SNQ381" s="349"/>
      <c r="SNR381" s="349"/>
      <c r="SNS381" s="349"/>
      <c r="SNT381" s="349"/>
      <c r="SNU381" s="349"/>
      <c r="SNV381" s="349"/>
      <c r="SNW381" s="349"/>
      <c r="SNX381" s="349"/>
      <c r="SNY381" s="349"/>
      <c r="SNZ381" s="349"/>
      <c r="SOA381" s="349"/>
      <c r="SOB381" s="349"/>
      <c r="SOC381" s="349"/>
      <c r="SOD381" s="349"/>
      <c r="SOE381" s="349"/>
      <c r="SOF381" s="349"/>
      <c r="SOG381" s="349"/>
      <c r="SOH381" s="349"/>
      <c r="SOI381" s="349"/>
      <c r="SOJ381" s="349"/>
      <c r="SOK381" s="349"/>
      <c r="SOL381" s="349"/>
      <c r="SOM381" s="349"/>
      <c r="SON381" s="349"/>
      <c r="SOO381" s="349"/>
      <c r="SOP381" s="349"/>
      <c r="SOQ381" s="349"/>
      <c r="SOR381" s="349"/>
      <c r="SOS381" s="349"/>
      <c r="SOT381" s="349"/>
      <c r="SOU381" s="349"/>
      <c r="SOV381" s="349"/>
      <c r="SOW381" s="349"/>
      <c r="SOX381" s="349"/>
      <c r="SOY381" s="349"/>
      <c r="SOZ381" s="349"/>
      <c r="SPA381" s="349"/>
      <c r="SPB381" s="349"/>
      <c r="SPC381" s="349"/>
      <c r="SPD381" s="349"/>
      <c r="SPE381" s="349"/>
      <c r="SPF381" s="349"/>
      <c r="SPG381" s="349"/>
      <c r="SPH381" s="349"/>
      <c r="SPI381" s="349"/>
      <c r="SPJ381" s="349"/>
      <c r="SPK381" s="349"/>
      <c r="SPL381" s="349"/>
      <c r="SPM381" s="349"/>
      <c r="SPN381" s="349"/>
      <c r="SPO381" s="349"/>
      <c r="SPP381" s="349"/>
      <c r="SPQ381" s="349"/>
      <c r="SPR381" s="349"/>
      <c r="SPS381" s="349"/>
      <c r="SPT381" s="349"/>
      <c r="SPU381" s="349"/>
      <c r="SPV381" s="349"/>
      <c r="SPW381" s="349"/>
      <c r="SPX381" s="349"/>
      <c r="SPY381" s="349"/>
      <c r="SPZ381" s="349"/>
      <c r="SQA381" s="349"/>
      <c r="SQB381" s="349"/>
      <c r="SQC381" s="349"/>
      <c r="SQD381" s="349"/>
      <c r="SQE381" s="349"/>
      <c r="SQF381" s="349"/>
      <c r="SQG381" s="349"/>
      <c r="SQH381" s="349"/>
      <c r="SQI381" s="349"/>
      <c r="SQJ381" s="349"/>
      <c r="SQK381" s="349"/>
      <c r="SQL381" s="349"/>
      <c r="SQM381" s="349"/>
      <c r="SQN381" s="349"/>
      <c r="SQO381" s="349"/>
      <c r="SQP381" s="349"/>
      <c r="SQQ381" s="349"/>
      <c r="SQR381" s="349"/>
      <c r="SQS381" s="349"/>
      <c r="SQT381" s="349"/>
      <c r="SQU381" s="349"/>
      <c r="SQV381" s="349"/>
      <c r="SQW381" s="349"/>
      <c r="SQX381" s="349"/>
      <c r="SQY381" s="349"/>
      <c r="SQZ381" s="349"/>
      <c r="SRA381" s="349"/>
      <c r="SRB381" s="349"/>
      <c r="SRC381" s="349"/>
      <c r="SRD381" s="349"/>
      <c r="SRE381" s="349"/>
      <c r="SRF381" s="349"/>
      <c r="SRG381" s="349"/>
      <c r="SRH381" s="349"/>
      <c r="SRI381" s="349"/>
      <c r="SRJ381" s="349"/>
      <c r="SRK381" s="349"/>
      <c r="SRL381" s="349"/>
      <c r="SRM381" s="349"/>
      <c r="SRN381" s="349"/>
      <c r="SRO381" s="349"/>
      <c r="SRP381" s="349"/>
      <c r="SRQ381" s="349"/>
      <c r="SRR381" s="349"/>
      <c r="SRS381" s="349"/>
      <c r="SRT381" s="349"/>
      <c r="SRU381" s="349"/>
      <c r="SRV381" s="349"/>
      <c r="SRW381" s="349"/>
      <c r="SRX381" s="349"/>
      <c r="SRY381" s="349"/>
      <c r="SRZ381" s="349"/>
      <c r="SSA381" s="349"/>
      <c r="SSB381" s="349"/>
      <c r="SSC381" s="349"/>
      <c r="SSD381" s="349"/>
      <c r="SSE381" s="349"/>
      <c r="SSF381" s="349"/>
      <c r="SSG381" s="349"/>
      <c r="SSH381" s="349"/>
      <c r="SSI381" s="349"/>
      <c r="SSJ381" s="349"/>
      <c r="SSK381" s="349"/>
      <c r="SSL381" s="349"/>
      <c r="SSM381" s="349"/>
      <c r="SSN381" s="349"/>
      <c r="SSO381" s="349"/>
      <c r="SSP381" s="349"/>
      <c r="SSQ381" s="349"/>
      <c r="SSR381" s="349"/>
      <c r="SSS381" s="349"/>
      <c r="SST381" s="349"/>
      <c r="SSU381" s="349"/>
      <c r="SSV381" s="349"/>
      <c r="SSW381" s="349"/>
      <c r="SSX381" s="349"/>
      <c r="SSY381" s="349"/>
      <c r="SSZ381" s="349"/>
      <c r="STA381" s="349"/>
      <c r="STB381" s="349"/>
      <c r="STC381" s="349"/>
      <c r="STD381" s="349"/>
      <c r="STE381" s="349"/>
      <c r="STF381" s="349"/>
      <c r="STG381" s="349"/>
      <c r="STH381" s="349"/>
      <c r="STI381" s="349"/>
      <c r="STJ381" s="349"/>
      <c r="STK381" s="349"/>
      <c r="STL381" s="349"/>
      <c r="STM381" s="349"/>
      <c r="STN381" s="349"/>
      <c r="STO381" s="349"/>
      <c r="STP381" s="349"/>
      <c r="STQ381" s="349"/>
      <c r="STR381" s="349"/>
      <c r="STS381" s="349"/>
      <c r="STT381" s="349"/>
      <c r="STU381" s="349"/>
      <c r="STV381" s="349"/>
      <c r="STW381" s="349"/>
      <c r="STX381" s="349"/>
      <c r="STY381" s="349"/>
      <c r="STZ381" s="349"/>
      <c r="SUA381" s="349"/>
      <c r="SUB381" s="349"/>
      <c r="SUC381" s="349"/>
      <c r="SUD381" s="349"/>
      <c r="SUE381" s="349"/>
      <c r="SUF381" s="349"/>
      <c r="SUG381" s="349"/>
      <c r="SUH381" s="349"/>
      <c r="SUI381" s="349"/>
      <c r="SUJ381" s="349"/>
      <c r="SUK381" s="349"/>
      <c r="SUL381" s="349"/>
      <c r="SUM381" s="349"/>
      <c r="SUN381" s="349"/>
      <c r="SUO381" s="349"/>
      <c r="SUP381" s="349"/>
      <c r="SUQ381" s="349"/>
      <c r="SUR381" s="349"/>
      <c r="SUS381" s="349"/>
      <c r="SUT381" s="349"/>
      <c r="SUU381" s="349"/>
      <c r="SUV381" s="349"/>
      <c r="SUW381" s="349"/>
      <c r="SUX381" s="349"/>
      <c r="SUY381" s="349"/>
      <c r="SUZ381" s="349"/>
      <c r="SVA381" s="349"/>
      <c r="SVB381" s="349"/>
      <c r="SVC381" s="349"/>
      <c r="SVD381" s="349"/>
      <c r="SVE381" s="349"/>
      <c r="SVF381" s="349"/>
      <c r="SVG381" s="349"/>
      <c r="SVH381" s="349"/>
      <c r="SVI381" s="349"/>
      <c r="SVJ381" s="349"/>
      <c r="SVK381" s="349"/>
      <c r="SVL381" s="349"/>
      <c r="SVM381" s="349"/>
      <c r="SVN381" s="349"/>
      <c r="SVO381" s="349"/>
      <c r="SVP381" s="349"/>
      <c r="SVQ381" s="349"/>
      <c r="SVR381" s="349"/>
      <c r="SVS381" s="349"/>
      <c r="SVT381" s="349"/>
      <c r="SVU381" s="349"/>
      <c r="SVV381" s="349"/>
      <c r="SVW381" s="349"/>
      <c r="SVX381" s="349"/>
      <c r="SVY381" s="349"/>
      <c r="SVZ381" s="349"/>
      <c r="SWA381" s="349"/>
      <c r="SWB381" s="349"/>
      <c r="SWC381" s="349"/>
      <c r="SWD381" s="349"/>
      <c r="SWE381" s="349"/>
      <c r="SWF381" s="349"/>
      <c r="SWG381" s="349"/>
      <c r="SWH381" s="349"/>
      <c r="SWI381" s="349"/>
      <c r="SWJ381" s="349"/>
      <c r="SWK381" s="349"/>
      <c r="SWL381" s="349"/>
      <c r="SWM381" s="349"/>
      <c r="SWN381" s="349"/>
      <c r="SWO381" s="349"/>
      <c r="SWP381" s="349"/>
      <c r="SWQ381" s="349"/>
      <c r="SWR381" s="349"/>
      <c r="SWS381" s="349"/>
      <c r="SWT381" s="349"/>
      <c r="SWU381" s="349"/>
      <c r="SWV381" s="349"/>
      <c r="SWW381" s="349"/>
      <c r="SWX381" s="349"/>
      <c r="SWY381" s="349"/>
      <c r="SWZ381" s="349"/>
      <c r="SXA381" s="349"/>
      <c r="SXB381" s="349"/>
      <c r="SXC381" s="349"/>
      <c r="SXD381" s="349"/>
      <c r="SXE381" s="349"/>
      <c r="SXF381" s="349"/>
      <c r="SXG381" s="349"/>
      <c r="SXH381" s="349"/>
      <c r="SXI381" s="349"/>
      <c r="SXJ381" s="349"/>
      <c r="SXK381" s="349"/>
      <c r="SXL381" s="349"/>
      <c r="SXM381" s="349"/>
      <c r="SXN381" s="349"/>
      <c r="SXO381" s="349"/>
      <c r="SXP381" s="349"/>
      <c r="SXQ381" s="349"/>
      <c r="SXR381" s="349"/>
      <c r="SXS381" s="349"/>
      <c r="SXT381" s="349"/>
      <c r="SXU381" s="349"/>
      <c r="SXV381" s="349"/>
      <c r="SXW381" s="349"/>
      <c r="SXX381" s="349"/>
      <c r="SXY381" s="349"/>
      <c r="SXZ381" s="349"/>
      <c r="SYA381" s="349"/>
      <c r="SYB381" s="349"/>
      <c r="SYC381" s="349"/>
      <c r="SYD381" s="349"/>
      <c r="SYE381" s="349"/>
      <c r="SYF381" s="349"/>
      <c r="SYG381" s="349"/>
      <c r="SYH381" s="349"/>
      <c r="SYI381" s="349"/>
      <c r="SYJ381" s="349"/>
      <c r="SYK381" s="349"/>
      <c r="SYL381" s="349"/>
      <c r="SYM381" s="349"/>
      <c r="SYN381" s="349"/>
      <c r="SYO381" s="349"/>
      <c r="SYP381" s="349"/>
      <c r="SYQ381" s="349"/>
      <c r="SYR381" s="349"/>
      <c r="SYS381" s="349"/>
      <c r="SYT381" s="349"/>
      <c r="SYU381" s="349"/>
      <c r="SYV381" s="349"/>
      <c r="SYW381" s="349"/>
      <c r="SYX381" s="349"/>
      <c r="SYY381" s="349"/>
      <c r="SYZ381" s="349"/>
      <c r="SZA381" s="349"/>
      <c r="SZB381" s="349"/>
      <c r="SZC381" s="349"/>
      <c r="SZD381" s="349"/>
      <c r="SZE381" s="349"/>
      <c r="SZF381" s="349"/>
      <c r="SZG381" s="349"/>
      <c r="SZH381" s="349"/>
      <c r="SZI381" s="349"/>
      <c r="SZJ381" s="349"/>
      <c r="SZK381" s="349"/>
      <c r="SZL381" s="349"/>
      <c r="SZM381" s="349"/>
      <c r="SZN381" s="349"/>
      <c r="SZO381" s="349"/>
      <c r="SZP381" s="349"/>
      <c r="SZQ381" s="349"/>
      <c r="SZR381" s="349"/>
      <c r="SZS381" s="349"/>
      <c r="SZT381" s="349"/>
      <c r="SZU381" s="349"/>
      <c r="SZV381" s="349"/>
      <c r="SZW381" s="349"/>
      <c r="SZX381" s="349"/>
      <c r="SZY381" s="349"/>
      <c r="SZZ381" s="349"/>
      <c r="TAA381" s="349"/>
      <c r="TAB381" s="349"/>
      <c r="TAC381" s="349"/>
      <c r="TAD381" s="349"/>
      <c r="TAE381" s="349"/>
      <c r="TAF381" s="349"/>
      <c r="TAG381" s="349"/>
      <c r="TAH381" s="349"/>
      <c r="TAI381" s="349"/>
      <c r="TAJ381" s="349"/>
      <c r="TAK381" s="349"/>
      <c r="TAL381" s="349"/>
      <c r="TAM381" s="349"/>
      <c r="TAN381" s="349"/>
      <c r="TAO381" s="349"/>
      <c r="TAP381" s="349"/>
      <c r="TAQ381" s="349"/>
      <c r="TAR381" s="349"/>
      <c r="TAS381" s="349"/>
      <c r="TAT381" s="349"/>
      <c r="TAU381" s="349"/>
      <c r="TAV381" s="349"/>
      <c r="TAW381" s="349"/>
      <c r="TAX381" s="349"/>
      <c r="TAY381" s="349"/>
      <c r="TAZ381" s="349"/>
      <c r="TBA381" s="349"/>
      <c r="TBB381" s="349"/>
      <c r="TBC381" s="349"/>
      <c r="TBD381" s="349"/>
      <c r="TBE381" s="349"/>
      <c r="TBF381" s="349"/>
      <c r="TBG381" s="349"/>
      <c r="TBH381" s="349"/>
      <c r="TBI381" s="349"/>
      <c r="TBJ381" s="349"/>
      <c r="TBK381" s="349"/>
      <c r="TBL381" s="349"/>
      <c r="TBM381" s="349"/>
      <c r="TBN381" s="349"/>
      <c r="TBO381" s="349"/>
      <c r="TBP381" s="349"/>
      <c r="TBQ381" s="349"/>
      <c r="TBR381" s="349"/>
      <c r="TBS381" s="349"/>
      <c r="TBT381" s="349"/>
      <c r="TBU381" s="349"/>
      <c r="TBV381" s="349"/>
      <c r="TBW381" s="349"/>
      <c r="TBX381" s="349"/>
      <c r="TBY381" s="349"/>
      <c r="TBZ381" s="349"/>
      <c r="TCA381" s="349"/>
      <c r="TCB381" s="349"/>
      <c r="TCC381" s="349"/>
      <c r="TCD381" s="349"/>
      <c r="TCE381" s="349"/>
      <c r="TCF381" s="349"/>
      <c r="TCG381" s="349"/>
      <c r="TCH381" s="349"/>
      <c r="TCI381" s="349"/>
      <c r="TCJ381" s="349"/>
      <c r="TCK381" s="349"/>
      <c r="TCL381" s="349"/>
      <c r="TCM381" s="349"/>
      <c r="TCN381" s="349"/>
      <c r="TCO381" s="349"/>
      <c r="TCP381" s="349"/>
      <c r="TCQ381" s="349"/>
      <c r="TCR381" s="349"/>
      <c r="TCS381" s="349"/>
      <c r="TCT381" s="349"/>
      <c r="TCU381" s="349"/>
      <c r="TCV381" s="349"/>
      <c r="TCW381" s="349"/>
      <c r="TCX381" s="349"/>
      <c r="TCY381" s="349"/>
      <c r="TCZ381" s="349"/>
      <c r="TDA381" s="349"/>
      <c r="TDB381" s="349"/>
      <c r="TDC381" s="349"/>
      <c r="TDD381" s="349"/>
      <c r="TDE381" s="349"/>
      <c r="TDF381" s="349"/>
      <c r="TDG381" s="349"/>
      <c r="TDH381" s="349"/>
      <c r="TDI381" s="349"/>
      <c r="TDJ381" s="349"/>
      <c r="TDK381" s="349"/>
      <c r="TDL381" s="349"/>
      <c r="TDM381" s="349"/>
      <c r="TDN381" s="349"/>
      <c r="TDO381" s="349"/>
      <c r="TDP381" s="349"/>
      <c r="TDQ381" s="349"/>
      <c r="TDR381" s="349"/>
      <c r="TDS381" s="349"/>
      <c r="TDT381" s="349"/>
      <c r="TDU381" s="349"/>
      <c r="TDV381" s="349"/>
      <c r="TDW381" s="349"/>
      <c r="TDX381" s="349"/>
      <c r="TDY381" s="349"/>
      <c r="TDZ381" s="349"/>
      <c r="TEA381" s="349"/>
      <c r="TEB381" s="349"/>
      <c r="TEC381" s="349"/>
      <c r="TED381" s="349"/>
      <c r="TEE381" s="349"/>
      <c r="TEF381" s="349"/>
      <c r="TEG381" s="349"/>
      <c r="TEH381" s="349"/>
      <c r="TEI381" s="349"/>
      <c r="TEJ381" s="349"/>
      <c r="TEK381" s="349"/>
      <c r="TEL381" s="349"/>
      <c r="TEM381" s="349"/>
      <c r="TEN381" s="349"/>
      <c r="TEO381" s="349"/>
      <c r="TEP381" s="349"/>
      <c r="TEQ381" s="349"/>
      <c r="TER381" s="349"/>
      <c r="TES381" s="349"/>
      <c r="TET381" s="349"/>
      <c r="TEU381" s="349"/>
      <c r="TEV381" s="349"/>
      <c r="TEW381" s="349"/>
      <c r="TEX381" s="349"/>
      <c r="TEY381" s="349"/>
      <c r="TEZ381" s="349"/>
      <c r="TFA381" s="349"/>
      <c r="TFB381" s="349"/>
      <c r="TFC381" s="349"/>
      <c r="TFD381" s="349"/>
      <c r="TFE381" s="349"/>
      <c r="TFF381" s="349"/>
      <c r="TFG381" s="349"/>
      <c r="TFH381" s="349"/>
      <c r="TFI381" s="349"/>
      <c r="TFJ381" s="349"/>
      <c r="TFK381" s="349"/>
      <c r="TFL381" s="349"/>
      <c r="TFM381" s="349"/>
      <c r="TFN381" s="349"/>
      <c r="TFO381" s="349"/>
      <c r="TFP381" s="349"/>
      <c r="TFQ381" s="349"/>
      <c r="TFR381" s="349"/>
      <c r="TFS381" s="349"/>
      <c r="TFT381" s="349"/>
      <c r="TFU381" s="349"/>
      <c r="TFV381" s="349"/>
      <c r="TFW381" s="349"/>
      <c r="TFX381" s="349"/>
      <c r="TFY381" s="349"/>
      <c r="TFZ381" s="349"/>
      <c r="TGA381" s="349"/>
      <c r="TGB381" s="349"/>
      <c r="TGC381" s="349"/>
      <c r="TGD381" s="349"/>
      <c r="TGE381" s="349"/>
      <c r="TGF381" s="349"/>
      <c r="TGG381" s="349"/>
      <c r="TGH381" s="349"/>
      <c r="TGI381" s="349"/>
      <c r="TGJ381" s="349"/>
      <c r="TGK381" s="349"/>
      <c r="TGL381" s="349"/>
      <c r="TGM381" s="349"/>
      <c r="TGN381" s="349"/>
      <c r="TGO381" s="349"/>
      <c r="TGP381" s="349"/>
      <c r="TGQ381" s="349"/>
      <c r="TGR381" s="349"/>
      <c r="TGS381" s="349"/>
      <c r="TGT381" s="349"/>
      <c r="TGU381" s="349"/>
      <c r="TGV381" s="349"/>
      <c r="TGW381" s="349"/>
      <c r="TGX381" s="349"/>
      <c r="TGY381" s="349"/>
      <c r="TGZ381" s="349"/>
      <c r="THA381" s="349"/>
      <c r="THB381" s="349"/>
      <c r="THC381" s="349"/>
      <c r="THD381" s="349"/>
      <c r="THE381" s="349"/>
      <c r="THF381" s="349"/>
      <c r="THG381" s="349"/>
      <c r="THH381" s="349"/>
      <c r="THI381" s="349"/>
      <c r="THJ381" s="349"/>
      <c r="THK381" s="349"/>
      <c r="THL381" s="349"/>
      <c r="THM381" s="349"/>
      <c r="THN381" s="349"/>
      <c r="THO381" s="349"/>
      <c r="THP381" s="349"/>
      <c r="THQ381" s="349"/>
      <c r="THR381" s="349"/>
      <c r="THS381" s="349"/>
      <c r="THT381" s="349"/>
      <c r="THU381" s="349"/>
      <c r="THV381" s="349"/>
      <c r="THW381" s="349"/>
      <c r="THX381" s="349"/>
      <c r="THY381" s="349"/>
      <c r="THZ381" s="349"/>
      <c r="TIA381" s="349"/>
      <c r="TIB381" s="349"/>
      <c r="TIC381" s="349"/>
      <c r="TID381" s="349"/>
      <c r="TIE381" s="349"/>
      <c r="TIF381" s="349"/>
      <c r="TIG381" s="349"/>
      <c r="TIH381" s="349"/>
      <c r="TII381" s="349"/>
      <c r="TIJ381" s="349"/>
      <c r="TIK381" s="349"/>
      <c r="TIL381" s="349"/>
      <c r="TIM381" s="349"/>
      <c r="TIN381" s="349"/>
      <c r="TIO381" s="349"/>
      <c r="TIP381" s="349"/>
      <c r="TIQ381" s="349"/>
      <c r="TIR381" s="349"/>
      <c r="TIS381" s="349"/>
      <c r="TIT381" s="349"/>
      <c r="TIU381" s="349"/>
      <c r="TIV381" s="349"/>
      <c r="TIW381" s="349"/>
      <c r="TIX381" s="349"/>
      <c r="TIY381" s="349"/>
      <c r="TIZ381" s="349"/>
      <c r="TJA381" s="349"/>
      <c r="TJB381" s="349"/>
      <c r="TJC381" s="349"/>
      <c r="TJD381" s="349"/>
      <c r="TJE381" s="349"/>
      <c r="TJF381" s="349"/>
      <c r="TJG381" s="349"/>
      <c r="TJH381" s="349"/>
      <c r="TJI381" s="349"/>
      <c r="TJJ381" s="349"/>
      <c r="TJK381" s="349"/>
      <c r="TJL381" s="349"/>
      <c r="TJM381" s="349"/>
      <c r="TJN381" s="349"/>
      <c r="TJO381" s="349"/>
      <c r="TJP381" s="349"/>
      <c r="TJQ381" s="349"/>
      <c r="TJR381" s="349"/>
      <c r="TJS381" s="349"/>
      <c r="TJT381" s="349"/>
      <c r="TJU381" s="349"/>
      <c r="TJV381" s="349"/>
      <c r="TJW381" s="349"/>
      <c r="TJX381" s="349"/>
      <c r="TJY381" s="349"/>
      <c r="TJZ381" s="349"/>
      <c r="TKA381" s="349"/>
      <c r="TKB381" s="349"/>
      <c r="TKC381" s="349"/>
      <c r="TKD381" s="349"/>
      <c r="TKE381" s="349"/>
      <c r="TKF381" s="349"/>
      <c r="TKG381" s="349"/>
      <c r="TKH381" s="349"/>
      <c r="TKI381" s="349"/>
      <c r="TKJ381" s="349"/>
      <c r="TKK381" s="349"/>
      <c r="TKL381" s="349"/>
      <c r="TKM381" s="349"/>
      <c r="TKN381" s="349"/>
      <c r="TKO381" s="349"/>
      <c r="TKP381" s="349"/>
      <c r="TKQ381" s="349"/>
      <c r="TKR381" s="349"/>
      <c r="TKS381" s="349"/>
      <c r="TKT381" s="349"/>
      <c r="TKU381" s="349"/>
      <c r="TKV381" s="349"/>
      <c r="TKW381" s="349"/>
      <c r="TKX381" s="349"/>
      <c r="TKY381" s="349"/>
      <c r="TKZ381" s="349"/>
      <c r="TLA381" s="349"/>
      <c r="TLB381" s="349"/>
      <c r="TLC381" s="349"/>
      <c r="TLD381" s="349"/>
      <c r="TLE381" s="349"/>
      <c r="TLF381" s="349"/>
      <c r="TLG381" s="349"/>
      <c r="TLH381" s="349"/>
      <c r="TLI381" s="349"/>
      <c r="TLJ381" s="349"/>
      <c r="TLK381" s="349"/>
      <c r="TLL381" s="349"/>
      <c r="TLM381" s="349"/>
      <c r="TLN381" s="349"/>
      <c r="TLO381" s="349"/>
      <c r="TLP381" s="349"/>
      <c r="TLQ381" s="349"/>
      <c r="TLR381" s="349"/>
      <c r="TLS381" s="349"/>
      <c r="TLT381" s="349"/>
      <c r="TLU381" s="349"/>
      <c r="TLV381" s="349"/>
      <c r="TLW381" s="349"/>
      <c r="TLX381" s="349"/>
      <c r="TLY381" s="349"/>
      <c r="TLZ381" s="349"/>
      <c r="TMA381" s="349"/>
      <c r="TMB381" s="349"/>
      <c r="TMC381" s="349"/>
      <c r="TMD381" s="349"/>
      <c r="TME381" s="349"/>
      <c r="TMF381" s="349"/>
      <c r="TMG381" s="349"/>
      <c r="TMH381" s="349"/>
      <c r="TMI381" s="349"/>
      <c r="TMJ381" s="349"/>
      <c r="TMK381" s="349"/>
      <c r="TML381" s="349"/>
      <c r="TMM381" s="349"/>
      <c r="TMN381" s="349"/>
      <c r="TMO381" s="349"/>
      <c r="TMP381" s="349"/>
      <c r="TMQ381" s="349"/>
      <c r="TMR381" s="349"/>
      <c r="TMS381" s="349"/>
      <c r="TMT381" s="349"/>
      <c r="TMU381" s="349"/>
      <c r="TMV381" s="349"/>
      <c r="TMW381" s="349"/>
      <c r="TMX381" s="349"/>
      <c r="TMY381" s="349"/>
      <c r="TMZ381" s="349"/>
      <c r="TNA381" s="349"/>
      <c r="TNB381" s="349"/>
      <c r="TNC381" s="349"/>
      <c r="TND381" s="349"/>
      <c r="TNE381" s="349"/>
      <c r="TNF381" s="349"/>
      <c r="TNG381" s="349"/>
      <c r="TNH381" s="349"/>
      <c r="TNI381" s="349"/>
      <c r="TNJ381" s="349"/>
      <c r="TNK381" s="349"/>
      <c r="TNL381" s="349"/>
      <c r="TNM381" s="349"/>
      <c r="TNN381" s="349"/>
      <c r="TNO381" s="349"/>
      <c r="TNP381" s="349"/>
      <c r="TNQ381" s="349"/>
      <c r="TNR381" s="349"/>
      <c r="TNS381" s="349"/>
      <c r="TNT381" s="349"/>
      <c r="TNU381" s="349"/>
      <c r="TNV381" s="349"/>
      <c r="TNW381" s="349"/>
      <c r="TNX381" s="349"/>
      <c r="TNY381" s="349"/>
      <c r="TNZ381" s="349"/>
      <c r="TOA381" s="349"/>
      <c r="TOB381" s="349"/>
      <c r="TOC381" s="349"/>
      <c r="TOD381" s="349"/>
      <c r="TOE381" s="349"/>
      <c r="TOF381" s="349"/>
      <c r="TOG381" s="349"/>
      <c r="TOH381" s="349"/>
      <c r="TOI381" s="349"/>
      <c r="TOJ381" s="349"/>
      <c r="TOK381" s="349"/>
      <c r="TOL381" s="349"/>
      <c r="TOM381" s="349"/>
      <c r="TON381" s="349"/>
      <c r="TOO381" s="349"/>
      <c r="TOP381" s="349"/>
      <c r="TOQ381" s="349"/>
      <c r="TOR381" s="349"/>
      <c r="TOS381" s="349"/>
      <c r="TOT381" s="349"/>
      <c r="TOU381" s="349"/>
      <c r="TOV381" s="349"/>
      <c r="TOW381" s="349"/>
      <c r="TOX381" s="349"/>
      <c r="TOY381" s="349"/>
      <c r="TOZ381" s="349"/>
      <c r="TPA381" s="349"/>
      <c r="TPB381" s="349"/>
      <c r="TPC381" s="349"/>
      <c r="TPD381" s="349"/>
      <c r="TPE381" s="349"/>
      <c r="TPF381" s="349"/>
      <c r="TPG381" s="349"/>
      <c r="TPH381" s="349"/>
      <c r="TPI381" s="349"/>
      <c r="TPJ381" s="349"/>
      <c r="TPK381" s="349"/>
      <c r="TPL381" s="349"/>
      <c r="TPM381" s="349"/>
      <c r="TPN381" s="349"/>
      <c r="TPO381" s="349"/>
      <c r="TPP381" s="349"/>
      <c r="TPQ381" s="349"/>
      <c r="TPR381" s="349"/>
      <c r="TPS381" s="349"/>
      <c r="TPT381" s="349"/>
      <c r="TPU381" s="349"/>
      <c r="TPV381" s="349"/>
      <c r="TPW381" s="349"/>
      <c r="TPX381" s="349"/>
      <c r="TPY381" s="349"/>
      <c r="TPZ381" s="349"/>
      <c r="TQA381" s="349"/>
      <c r="TQB381" s="349"/>
      <c r="TQC381" s="349"/>
      <c r="TQD381" s="349"/>
      <c r="TQE381" s="349"/>
      <c r="TQF381" s="349"/>
      <c r="TQG381" s="349"/>
      <c r="TQH381" s="349"/>
      <c r="TQI381" s="349"/>
      <c r="TQJ381" s="349"/>
      <c r="TQK381" s="349"/>
      <c r="TQL381" s="349"/>
      <c r="TQM381" s="349"/>
      <c r="TQN381" s="349"/>
      <c r="TQO381" s="349"/>
      <c r="TQP381" s="349"/>
      <c r="TQQ381" s="349"/>
      <c r="TQR381" s="349"/>
      <c r="TQS381" s="349"/>
      <c r="TQT381" s="349"/>
      <c r="TQU381" s="349"/>
      <c r="TQV381" s="349"/>
      <c r="TQW381" s="349"/>
      <c r="TQX381" s="349"/>
      <c r="TQY381" s="349"/>
      <c r="TQZ381" s="349"/>
      <c r="TRA381" s="349"/>
      <c r="TRB381" s="349"/>
      <c r="TRC381" s="349"/>
      <c r="TRD381" s="349"/>
      <c r="TRE381" s="349"/>
      <c r="TRF381" s="349"/>
      <c r="TRG381" s="349"/>
      <c r="TRH381" s="349"/>
      <c r="TRI381" s="349"/>
      <c r="TRJ381" s="349"/>
      <c r="TRK381" s="349"/>
      <c r="TRL381" s="349"/>
      <c r="TRM381" s="349"/>
      <c r="TRN381" s="349"/>
      <c r="TRO381" s="349"/>
      <c r="TRP381" s="349"/>
      <c r="TRQ381" s="349"/>
      <c r="TRR381" s="349"/>
      <c r="TRS381" s="349"/>
      <c r="TRT381" s="349"/>
      <c r="TRU381" s="349"/>
      <c r="TRV381" s="349"/>
      <c r="TRW381" s="349"/>
      <c r="TRX381" s="349"/>
      <c r="TRY381" s="349"/>
      <c r="TRZ381" s="349"/>
      <c r="TSA381" s="349"/>
      <c r="TSB381" s="349"/>
      <c r="TSC381" s="349"/>
      <c r="TSD381" s="349"/>
      <c r="TSE381" s="349"/>
      <c r="TSF381" s="349"/>
      <c r="TSG381" s="349"/>
      <c r="TSH381" s="349"/>
      <c r="TSI381" s="349"/>
      <c r="TSJ381" s="349"/>
      <c r="TSK381" s="349"/>
      <c r="TSL381" s="349"/>
      <c r="TSM381" s="349"/>
      <c r="TSN381" s="349"/>
      <c r="TSO381" s="349"/>
      <c r="TSP381" s="349"/>
      <c r="TSQ381" s="349"/>
      <c r="TSR381" s="349"/>
      <c r="TSS381" s="349"/>
      <c r="TST381" s="349"/>
      <c r="TSU381" s="349"/>
      <c r="TSV381" s="349"/>
      <c r="TSW381" s="349"/>
      <c r="TSX381" s="349"/>
      <c r="TSY381" s="349"/>
      <c r="TSZ381" s="349"/>
      <c r="TTA381" s="349"/>
      <c r="TTB381" s="349"/>
      <c r="TTC381" s="349"/>
      <c r="TTD381" s="349"/>
      <c r="TTE381" s="349"/>
      <c r="TTF381" s="349"/>
      <c r="TTG381" s="349"/>
      <c r="TTH381" s="349"/>
      <c r="TTI381" s="349"/>
      <c r="TTJ381" s="349"/>
      <c r="TTK381" s="349"/>
      <c r="TTL381" s="349"/>
      <c r="TTM381" s="349"/>
      <c r="TTN381" s="349"/>
      <c r="TTO381" s="349"/>
      <c r="TTP381" s="349"/>
      <c r="TTQ381" s="349"/>
      <c r="TTR381" s="349"/>
      <c r="TTS381" s="349"/>
      <c r="TTT381" s="349"/>
      <c r="TTU381" s="349"/>
      <c r="TTV381" s="349"/>
      <c r="TTW381" s="349"/>
      <c r="TTX381" s="349"/>
      <c r="TTY381" s="349"/>
      <c r="TTZ381" s="349"/>
      <c r="TUA381" s="349"/>
      <c r="TUB381" s="349"/>
      <c r="TUC381" s="349"/>
      <c r="TUD381" s="349"/>
      <c r="TUE381" s="349"/>
      <c r="TUF381" s="349"/>
      <c r="TUG381" s="349"/>
      <c r="TUH381" s="349"/>
      <c r="TUI381" s="349"/>
      <c r="TUJ381" s="349"/>
      <c r="TUK381" s="349"/>
      <c r="TUL381" s="349"/>
      <c r="TUM381" s="349"/>
      <c r="TUN381" s="349"/>
      <c r="TUO381" s="349"/>
      <c r="TUP381" s="349"/>
      <c r="TUQ381" s="349"/>
      <c r="TUR381" s="349"/>
      <c r="TUS381" s="349"/>
      <c r="TUT381" s="349"/>
      <c r="TUU381" s="349"/>
      <c r="TUV381" s="349"/>
      <c r="TUW381" s="349"/>
      <c r="TUX381" s="349"/>
      <c r="TUY381" s="349"/>
      <c r="TUZ381" s="349"/>
      <c r="TVA381" s="349"/>
      <c r="TVB381" s="349"/>
      <c r="TVC381" s="349"/>
      <c r="TVD381" s="349"/>
      <c r="TVE381" s="349"/>
      <c r="TVF381" s="349"/>
      <c r="TVG381" s="349"/>
      <c r="TVH381" s="349"/>
      <c r="TVI381" s="349"/>
      <c r="TVJ381" s="349"/>
      <c r="TVK381" s="349"/>
      <c r="TVL381" s="349"/>
      <c r="TVM381" s="349"/>
      <c r="TVN381" s="349"/>
      <c r="TVO381" s="349"/>
      <c r="TVP381" s="349"/>
      <c r="TVQ381" s="349"/>
      <c r="TVR381" s="349"/>
      <c r="TVS381" s="349"/>
      <c r="TVT381" s="349"/>
      <c r="TVU381" s="349"/>
      <c r="TVV381" s="349"/>
      <c r="TVW381" s="349"/>
      <c r="TVX381" s="349"/>
      <c r="TVY381" s="349"/>
      <c r="TVZ381" s="349"/>
      <c r="TWA381" s="349"/>
      <c r="TWB381" s="349"/>
      <c r="TWC381" s="349"/>
      <c r="TWD381" s="349"/>
      <c r="TWE381" s="349"/>
      <c r="TWF381" s="349"/>
      <c r="TWG381" s="349"/>
      <c r="TWH381" s="349"/>
      <c r="TWI381" s="349"/>
      <c r="TWJ381" s="349"/>
      <c r="TWK381" s="349"/>
      <c r="TWL381" s="349"/>
      <c r="TWM381" s="349"/>
      <c r="TWN381" s="349"/>
      <c r="TWO381" s="349"/>
      <c r="TWP381" s="349"/>
      <c r="TWQ381" s="349"/>
      <c r="TWR381" s="349"/>
      <c r="TWS381" s="349"/>
      <c r="TWT381" s="349"/>
      <c r="TWU381" s="349"/>
      <c r="TWV381" s="349"/>
      <c r="TWW381" s="349"/>
      <c r="TWX381" s="349"/>
      <c r="TWY381" s="349"/>
      <c r="TWZ381" s="349"/>
      <c r="TXA381" s="349"/>
      <c r="TXB381" s="349"/>
      <c r="TXC381" s="349"/>
      <c r="TXD381" s="349"/>
      <c r="TXE381" s="349"/>
      <c r="TXF381" s="349"/>
      <c r="TXG381" s="349"/>
      <c r="TXH381" s="349"/>
      <c r="TXI381" s="349"/>
      <c r="TXJ381" s="349"/>
      <c r="TXK381" s="349"/>
      <c r="TXL381" s="349"/>
      <c r="TXM381" s="349"/>
      <c r="TXN381" s="349"/>
      <c r="TXO381" s="349"/>
      <c r="TXP381" s="349"/>
      <c r="TXQ381" s="349"/>
      <c r="TXR381" s="349"/>
      <c r="TXS381" s="349"/>
      <c r="TXT381" s="349"/>
      <c r="TXU381" s="349"/>
      <c r="TXV381" s="349"/>
      <c r="TXW381" s="349"/>
      <c r="TXX381" s="349"/>
      <c r="TXY381" s="349"/>
      <c r="TXZ381" s="349"/>
      <c r="TYA381" s="349"/>
      <c r="TYB381" s="349"/>
      <c r="TYC381" s="349"/>
      <c r="TYD381" s="349"/>
      <c r="TYE381" s="349"/>
      <c r="TYF381" s="349"/>
      <c r="TYG381" s="349"/>
      <c r="TYH381" s="349"/>
      <c r="TYI381" s="349"/>
      <c r="TYJ381" s="349"/>
      <c r="TYK381" s="349"/>
      <c r="TYL381" s="349"/>
      <c r="TYM381" s="349"/>
      <c r="TYN381" s="349"/>
      <c r="TYO381" s="349"/>
      <c r="TYP381" s="349"/>
      <c r="TYQ381" s="349"/>
      <c r="TYR381" s="349"/>
      <c r="TYS381" s="349"/>
      <c r="TYT381" s="349"/>
      <c r="TYU381" s="349"/>
      <c r="TYV381" s="349"/>
      <c r="TYW381" s="349"/>
      <c r="TYX381" s="349"/>
      <c r="TYY381" s="349"/>
      <c r="TYZ381" s="349"/>
      <c r="TZA381" s="349"/>
      <c r="TZB381" s="349"/>
      <c r="TZC381" s="349"/>
      <c r="TZD381" s="349"/>
      <c r="TZE381" s="349"/>
      <c r="TZF381" s="349"/>
      <c r="TZG381" s="349"/>
      <c r="TZH381" s="349"/>
      <c r="TZI381" s="349"/>
      <c r="TZJ381" s="349"/>
      <c r="TZK381" s="349"/>
      <c r="TZL381" s="349"/>
      <c r="TZM381" s="349"/>
      <c r="TZN381" s="349"/>
      <c r="TZO381" s="349"/>
      <c r="TZP381" s="349"/>
      <c r="TZQ381" s="349"/>
      <c r="TZR381" s="349"/>
      <c r="TZS381" s="349"/>
      <c r="TZT381" s="349"/>
      <c r="TZU381" s="349"/>
      <c r="TZV381" s="349"/>
      <c r="TZW381" s="349"/>
      <c r="TZX381" s="349"/>
      <c r="TZY381" s="349"/>
      <c r="TZZ381" s="349"/>
      <c r="UAA381" s="349"/>
      <c r="UAB381" s="349"/>
      <c r="UAC381" s="349"/>
      <c r="UAD381" s="349"/>
      <c r="UAE381" s="349"/>
      <c r="UAF381" s="349"/>
      <c r="UAG381" s="349"/>
      <c r="UAH381" s="349"/>
      <c r="UAI381" s="349"/>
      <c r="UAJ381" s="349"/>
      <c r="UAK381" s="349"/>
      <c r="UAL381" s="349"/>
      <c r="UAM381" s="349"/>
      <c r="UAN381" s="349"/>
      <c r="UAO381" s="349"/>
      <c r="UAP381" s="349"/>
      <c r="UAQ381" s="349"/>
      <c r="UAR381" s="349"/>
      <c r="UAS381" s="349"/>
      <c r="UAT381" s="349"/>
      <c r="UAU381" s="349"/>
      <c r="UAV381" s="349"/>
      <c r="UAW381" s="349"/>
      <c r="UAX381" s="349"/>
      <c r="UAY381" s="349"/>
      <c r="UAZ381" s="349"/>
      <c r="UBA381" s="349"/>
      <c r="UBB381" s="349"/>
      <c r="UBC381" s="349"/>
      <c r="UBD381" s="349"/>
      <c r="UBE381" s="349"/>
      <c r="UBF381" s="349"/>
      <c r="UBG381" s="349"/>
      <c r="UBH381" s="349"/>
      <c r="UBI381" s="349"/>
      <c r="UBJ381" s="349"/>
      <c r="UBK381" s="349"/>
      <c r="UBL381" s="349"/>
      <c r="UBM381" s="349"/>
      <c r="UBN381" s="349"/>
      <c r="UBO381" s="349"/>
      <c r="UBP381" s="349"/>
      <c r="UBQ381" s="349"/>
      <c r="UBR381" s="349"/>
      <c r="UBS381" s="349"/>
      <c r="UBT381" s="349"/>
      <c r="UBU381" s="349"/>
      <c r="UBV381" s="349"/>
      <c r="UBW381" s="349"/>
      <c r="UBX381" s="349"/>
      <c r="UBY381" s="349"/>
      <c r="UBZ381" s="349"/>
      <c r="UCA381" s="349"/>
      <c r="UCB381" s="349"/>
      <c r="UCC381" s="349"/>
      <c r="UCD381" s="349"/>
      <c r="UCE381" s="349"/>
      <c r="UCF381" s="349"/>
      <c r="UCG381" s="349"/>
      <c r="UCH381" s="349"/>
      <c r="UCI381" s="349"/>
      <c r="UCJ381" s="349"/>
      <c r="UCK381" s="349"/>
      <c r="UCL381" s="349"/>
      <c r="UCM381" s="349"/>
      <c r="UCN381" s="349"/>
      <c r="UCO381" s="349"/>
      <c r="UCP381" s="349"/>
      <c r="UCQ381" s="349"/>
      <c r="UCR381" s="349"/>
      <c r="UCS381" s="349"/>
      <c r="UCT381" s="349"/>
      <c r="UCU381" s="349"/>
      <c r="UCV381" s="349"/>
      <c r="UCW381" s="349"/>
      <c r="UCX381" s="349"/>
      <c r="UCY381" s="349"/>
      <c r="UCZ381" s="349"/>
      <c r="UDA381" s="349"/>
      <c r="UDB381" s="349"/>
      <c r="UDC381" s="349"/>
      <c r="UDD381" s="349"/>
      <c r="UDE381" s="349"/>
      <c r="UDF381" s="349"/>
      <c r="UDG381" s="349"/>
      <c r="UDH381" s="349"/>
      <c r="UDI381" s="349"/>
      <c r="UDJ381" s="349"/>
      <c r="UDK381" s="349"/>
      <c r="UDL381" s="349"/>
      <c r="UDM381" s="349"/>
      <c r="UDN381" s="349"/>
      <c r="UDO381" s="349"/>
      <c r="UDP381" s="349"/>
      <c r="UDQ381" s="349"/>
      <c r="UDR381" s="349"/>
      <c r="UDS381" s="349"/>
      <c r="UDT381" s="349"/>
      <c r="UDU381" s="349"/>
      <c r="UDV381" s="349"/>
      <c r="UDW381" s="349"/>
      <c r="UDX381" s="349"/>
      <c r="UDY381" s="349"/>
      <c r="UDZ381" s="349"/>
      <c r="UEA381" s="349"/>
      <c r="UEB381" s="349"/>
      <c r="UEC381" s="349"/>
      <c r="UED381" s="349"/>
      <c r="UEE381" s="349"/>
      <c r="UEF381" s="349"/>
      <c r="UEG381" s="349"/>
      <c r="UEH381" s="349"/>
      <c r="UEI381" s="349"/>
      <c r="UEJ381" s="349"/>
      <c r="UEK381" s="349"/>
      <c r="UEL381" s="349"/>
      <c r="UEM381" s="349"/>
      <c r="UEN381" s="349"/>
      <c r="UEO381" s="349"/>
      <c r="UEP381" s="349"/>
      <c r="UEQ381" s="349"/>
      <c r="UER381" s="349"/>
      <c r="UES381" s="349"/>
      <c r="UET381" s="349"/>
      <c r="UEU381" s="349"/>
      <c r="UEV381" s="349"/>
      <c r="UEW381" s="349"/>
      <c r="UEX381" s="349"/>
      <c r="UEY381" s="349"/>
      <c r="UEZ381" s="349"/>
      <c r="UFA381" s="349"/>
      <c r="UFB381" s="349"/>
      <c r="UFC381" s="349"/>
      <c r="UFD381" s="349"/>
      <c r="UFE381" s="349"/>
      <c r="UFF381" s="349"/>
      <c r="UFG381" s="349"/>
      <c r="UFH381" s="349"/>
      <c r="UFI381" s="349"/>
      <c r="UFJ381" s="349"/>
      <c r="UFK381" s="349"/>
      <c r="UFL381" s="349"/>
      <c r="UFM381" s="349"/>
      <c r="UFN381" s="349"/>
      <c r="UFO381" s="349"/>
      <c r="UFP381" s="349"/>
      <c r="UFQ381" s="349"/>
      <c r="UFR381" s="349"/>
      <c r="UFS381" s="349"/>
      <c r="UFT381" s="349"/>
      <c r="UFU381" s="349"/>
      <c r="UFV381" s="349"/>
      <c r="UFW381" s="349"/>
      <c r="UFX381" s="349"/>
      <c r="UFY381" s="349"/>
      <c r="UFZ381" s="349"/>
      <c r="UGA381" s="349"/>
      <c r="UGB381" s="349"/>
      <c r="UGC381" s="349"/>
      <c r="UGD381" s="349"/>
      <c r="UGE381" s="349"/>
      <c r="UGF381" s="349"/>
      <c r="UGG381" s="349"/>
      <c r="UGH381" s="349"/>
      <c r="UGI381" s="349"/>
      <c r="UGJ381" s="349"/>
      <c r="UGK381" s="349"/>
      <c r="UGL381" s="349"/>
      <c r="UGM381" s="349"/>
      <c r="UGN381" s="349"/>
      <c r="UGO381" s="349"/>
      <c r="UGP381" s="349"/>
      <c r="UGQ381" s="349"/>
      <c r="UGR381" s="349"/>
      <c r="UGS381" s="349"/>
      <c r="UGT381" s="349"/>
      <c r="UGU381" s="349"/>
      <c r="UGV381" s="349"/>
      <c r="UGW381" s="349"/>
      <c r="UGX381" s="349"/>
      <c r="UGY381" s="349"/>
      <c r="UGZ381" s="349"/>
      <c r="UHA381" s="349"/>
      <c r="UHB381" s="349"/>
      <c r="UHC381" s="349"/>
      <c r="UHD381" s="349"/>
      <c r="UHE381" s="349"/>
      <c r="UHF381" s="349"/>
      <c r="UHG381" s="349"/>
      <c r="UHH381" s="349"/>
      <c r="UHI381" s="349"/>
      <c r="UHJ381" s="349"/>
      <c r="UHK381" s="349"/>
      <c r="UHL381" s="349"/>
      <c r="UHM381" s="349"/>
      <c r="UHN381" s="349"/>
      <c r="UHO381" s="349"/>
      <c r="UHP381" s="349"/>
      <c r="UHQ381" s="349"/>
      <c r="UHR381" s="349"/>
      <c r="UHS381" s="349"/>
      <c r="UHT381" s="349"/>
      <c r="UHU381" s="349"/>
      <c r="UHV381" s="349"/>
      <c r="UHW381" s="349"/>
      <c r="UHX381" s="349"/>
      <c r="UHY381" s="349"/>
      <c r="UHZ381" s="349"/>
      <c r="UIA381" s="349"/>
      <c r="UIB381" s="349"/>
      <c r="UIC381" s="349"/>
      <c r="UID381" s="349"/>
      <c r="UIE381" s="349"/>
      <c r="UIF381" s="349"/>
      <c r="UIG381" s="349"/>
      <c r="UIH381" s="349"/>
      <c r="UII381" s="349"/>
      <c r="UIJ381" s="349"/>
      <c r="UIK381" s="349"/>
      <c r="UIL381" s="349"/>
      <c r="UIM381" s="349"/>
      <c r="UIN381" s="349"/>
      <c r="UIO381" s="349"/>
      <c r="UIP381" s="349"/>
      <c r="UIQ381" s="349"/>
      <c r="UIR381" s="349"/>
      <c r="UIS381" s="349"/>
      <c r="UIT381" s="349"/>
      <c r="UIU381" s="349"/>
      <c r="UIV381" s="349"/>
      <c r="UIW381" s="349"/>
      <c r="UIX381" s="349"/>
      <c r="UIY381" s="349"/>
      <c r="UIZ381" s="349"/>
      <c r="UJA381" s="349"/>
      <c r="UJB381" s="349"/>
      <c r="UJC381" s="349"/>
      <c r="UJD381" s="349"/>
      <c r="UJE381" s="349"/>
      <c r="UJF381" s="349"/>
      <c r="UJG381" s="349"/>
      <c r="UJH381" s="349"/>
      <c r="UJI381" s="349"/>
      <c r="UJJ381" s="349"/>
      <c r="UJK381" s="349"/>
      <c r="UJL381" s="349"/>
      <c r="UJM381" s="349"/>
      <c r="UJN381" s="349"/>
      <c r="UJO381" s="349"/>
      <c r="UJP381" s="349"/>
      <c r="UJQ381" s="349"/>
      <c r="UJR381" s="349"/>
      <c r="UJS381" s="349"/>
      <c r="UJT381" s="349"/>
      <c r="UJU381" s="349"/>
      <c r="UJV381" s="349"/>
      <c r="UJW381" s="349"/>
      <c r="UJX381" s="349"/>
      <c r="UJY381" s="349"/>
      <c r="UJZ381" s="349"/>
      <c r="UKA381" s="349"/>
      <c r="UKB381" s="349"/>
      <c r="UKC381" s="349"/>
      <c r="UKD381" s="349"/>
      <c r="UKE381" s="349"/>
      <c r="UKF381" s="349"/>
      <c r="UKG381" s="349"/>
      <c r="UKH381" s="349"/>
      <c r="UKI381" s="349"/>
      <c r="UKJ381" s="349"/>
      <c r="UKK381" s="349"/>
      <c r="UKL381" s="349"/>
      <c r="UKM381" s="349"/>
      <c r="UKN381" s="349"/>
      <c r="UKO381" s="349"/>
      <c r="UKP381" s="349"/>
      <c r="UKQ381" s="349"/>
      <c r="UKR381" s="349"/>
      <c r="UKS381" s="349"/>
      <c r="UKT381" s="349"/>
      <c r="UKU381" s="349"/>
      <c r="UKV381" s="349"/>
      <c r="UKW381" s="349"/>
      <c r="UKX381" s="349"/>
      <c r="UKY381" s="349"/>
      <c r="UKZ381" s="349"/>
      <c r="ULA381" s="349"/>
      <c r="ULB381" s="349"/>
      <c r="ULC381" s="349"/>
      <c r="ULD381" s="349"/>
      <c r="ULE381" s="349"/>
      <c r="ULF381" s="349"/>
      <c r="ULG381" s="349"/>
      <c r="ULH381" s="349"/>
      <c r="ULI381" s="349"/>
      <c r="ULJ381" s="349"/>
      <c r="ULK381" s="349"/>
      <c r="ULL381" s="349"/>
      <c r="ULM381" s="349"/>
      <c r="ULN381" s="349"/>
      <c r="ULO381" s="349"/>
      <c r="ULP381" s="349"/>
      <c r="ULQ381" s="349"/>
      <c r="ULR381" s="349"/>
      <c r="ULS381" s="349"/>
      <c r="ULT381" s="349"/>
      <c r="ULU381" s="349"/>
      <c r="ULV381" s="349"/>
      <c r="ULW381" s="349"/>
      <c r="ULX381" s="349"/>
      <c r="ULY381" s="349"/>
      <c r="ULZ381" s="349"/>
      <c r="UMA381" s="349"/>
      <c r="UMB381" s="349"/>
      <c r="UMC381" s="349"/>
      <c r="UMD381" s="349"/>
      <c r="UME381" s="349"/>
      <c r="UMF381" s="349"/>
      <c r="UMG381" s="349"/>
      <c r="UMH381" s="349"/>
      <c r="UMI381" s="349"/>
      <c r="UMJ381" s="349"/>
      <c r="UMK381" s="349"/>
      <c r="UML381" s="349"/>
      <c r="UMM381" s="349"/>
      <c r="UMN381" s="349"/>
      <c r="UMO381" s="349"/>
      <c r="UMP381" s="349"/>
      <c r="UMQ381" s="349"/>
      <c r="UMR381" s="349"/>
      <c r="UMS381" s="349"/>
      <c r="UMT381" s="349"/>
      <c r="UMU381" s="349"/>
      <c r="UMV381" s="349"/>
      <c r="UMW381" s="349"/>
      <c r="UMX381" s="349"/>
      <c r="UMY381" s="349"/>
      <c r="UMZ381" s="349"/>
      <c r="UNA381" s="349"/>
      <c r="UNB381" s="349"/>
      <c r="UNC381" s="349"/>
      <c r="UND381" s="349"/>
      <c r="UNE381" s="349"/>
      <c r="UNF381" s="349"/>
      <c r="UNG381" s="349"/>
      <c r="UNH381" s="349"/>
      <c r="UNI381" s="349"/>
      <c r="UNJ381" s="349"/>
      <c r="UNK381" s="349"/>
      <c r="UNL381" s="349"/>
      <c r="UNM381" s="349"/>
      <c r="UNN381" s="349"/>
      <c r="UNO381" s="349"/>
      <c r="UNP381" s="349"/>
      <c r="UNQ381" s="349"/>
      <c r="UNR381" s="349"/>
      <c r="UNS381" s="349"/>
      <c r="UNT381" s="349"/>
      <c r="UNU381" s="349"/>
      <c r="UNV381" s="349"/>
      <c r="UNW381" s="349"/>
      <c r="UNX381" s="349"/>
      <c r="UNY381" s="349"/>
      <c r="UNZ381" s="349"/>
      <c r="UOA381" s="349"/>
      <c r="UOB381" s="349"/>
      <c r="UOC381" s="349"/>
      <c r="UOD381" s="349"/>
      <c r="UOE381" s="349"/>
      <c r="UOF381" s="349"/>
      <c r="UOG381" s="349"/>
      <c r="UOH381" s="349"/>
      <c r="UOI381" s="349"/>
      <c r="UOJ381" s="349"/>
      <c r="UOK381" s="349"/>
      <c r="UOL381" s="349"/>
      <c r="UOM381" s="349"/>
      <c r="UON381" s="349"/>
      <c r="UOO381" s="349"/>
      <c r="UOP381" s="349"/>
      <c r="UOQ381" s="349"/>
      <c r="UOR381" s="349"/>
      <c r="UOS381" s="349"/>
      <c r="UOT381" s="349"/>
      <c r="UOU381" s="349"/>
      <c r="UOV381" s="349"/>
      <c r="UOW381" s="349"/>
      <c r="UOX381" s="349"/>
      <c r="UOY381" s="349"/>
      <c r="UOZ381" s="349"/>
      <c r="UPA381" s="349"/>
      <c r="UPB381" s="349"/>
      <c r="UPC381" s="349"/>
      <c r="UPD381" s="349"/>
      <c r="UPE381" s="349"/>
      <c r="UPF381" s="349"/>
      <c r="UPG381" s="349"/>
      <c r="UPH381" s="349"/>
      <c r="UPI381" s="349"/>
      <c r="UPJ381" s="349"/>
      <c r="UPK381" s="349"/>
      <c r="UPL381" s="349"/>
      <c r="UPM381" s="349"/>
      <c r="UPN381" s="349"/>
      <c r="UPO381" s="349"/>
      <c r="UPP381" s="349"/>
      <c r="UPQ381" s="349"/>
      <c r="UPR381" s="349"/>
      <c r="UPS381" s="349"/>
      <c r="UPT381" s="349"/>
      <c r="UPU381" s="349"/>
      <c r="UPV381" s="349"/>
      <c r="UPW381" s="349"/>
      <c r="UPX381" s="349"/>
      <c r="UPY381" s="349"/>
      <c r="UPZ381" s="349"/>
      <c r="UQA381" s="349"/>
      <c r="UQB381" s="349"/>
      <c r="UQC381" s="349"/>
      <c r="UQD381" s="349"/>
      <c r="UQE381" s="349"/>
      <c r="UQF381" s="349"/>
      <c r="UQG381" s="349"/>
      <c r="UQH381" s="349"/>
      <c r="UQI381" s="349"/>
      <c r="UQJ381" s="349"/>
      <c r="UQK381" s="349"/>
      <c r="UQL381" s="349"/>
      <c r="UQM381" s="349"/>
      <c r="UQN381" s="349"/>
      <c r="UQO381" s="349"/>
      <c r="UQP381" s="349"/>
      <c r="UQQ381" s="349"/>
      <c r="UQR381" s="349"/>
      <c r="UQS381" s="349"/>
      <c r="UQT381" s="349"/>
      <c r="UQU381" s="349"/>
      <c r="UQV381" s="349"/>
      <c r="UQW381" s="349"/>
      <c r="UQX381" s="349"/>
      <c r="UQY381" s="349"/>
      <c r="UQZ381" s="349"/>
      <c r="URA381" s="349"/>
      <c r="URB381" s="349"/>
      <c r="URC381" s="349"/>
      <c r="URD381" s="349"/>
      <c r="URE381" s="349"/>
      <c r="URF381" s="349"/>
      <c r="URG381" s="349"/>
      <c r="URH381" s="349"/>
      <c r="URI381" s="349"/>
      <c r="URJ381" s="349"/>
      <c r="URK381" s="349"/>
      <c r="URL381" s="349"/>
      <c r="URM381" s="349"/>
      <c r="URN381" s="349"/>
      <c r="URO381" s="349"/>
      <c r="URP381" s="349"/>
      <c r="URQ381" s="349"/>
      <c r="URR381" s="349"/>
      <c r="URS381" s="349"/>
      <c r="URT381" s="349"/>
      <c r="URU381" s="349"/>
      <c r="URV381" s="349"/>
      <c r="URW381" s="349"/>
      <c r="URX381" s="349"/>
      <c r="URY381" s="349"/>
      <c r="URZ381" s="349"/>
      <c r="USA381" s="349"/>
      <c r="USB381" s="349"/>
      <c r="USC381" s="349"/>
      <c r="USD381" s="349"/>
      <c r="USE381" s="349"/>
      <c r="USF381" s="349"/>
      <c r="USG381" s="349"/>
      <c r="USH381" s="349"/>
      <c r="USI381" s="349"/>
      <c r="USJ381" s="349"/>
      <c r="USK381" s="349"/>
      <c r="USL381" s="349"/>
      <c r="USM381" s="349"/>
      <c r="USN381" s="349"/>
      <c r="USO381" s="349"/>
      <c r="USP381" s="349"/>
      <c r="USQ381" s="349"/>
      <c r="USR381" s="349"/>
      <c r="USS381" s="349"/>
      <c r="UST381" s="349"/>
      <c r="USU381" s="349"/>
      <c r="USV381" s="349"/>
      <c r="USW381" s="349"/>
      <c r="USX381" s="349"/>
      <c r="USY381" s="349"/>
      <c r="USZ381" s="349"/>
      <c r="UTA381" s="349"/>
      <c r="UTB381" s="349"/>
      <c r="UTC381" s="349"/>
      <c r="UTD381" s="349"/>
      <c r="UTE381" s="349"/>
      <c r="UTF381" s="349"/>
      <c r="UTG381" s="349"/>
      <c r="UTH381" s="349"/>
      <c r="UTI381" s="349"/>
      <c r="UTJ381" s="349"/>
      <c r="UTK381" s="349"/>
      <c r="UTL381" s="349"/>
      <c r="UTM381" s="349"/>
      <c r="UTN381" s="349"/>
      <c r="UTO381" s="349"/>
      <c r="UTP381" s="349"/>
      <c r="UTQ381" s="349"/>
      <c r="UTR381" s="349"/>
      <c r="UTS381" s="349"/>
      <c r="UTT381" s="349"/>
      <c r="UTU381" s="349"/>
      <c r="UTV381" s="349"/>
      <c r="UTW381" s="349"/>
      <c r="UTX381" s="349"/>
      <c r="UTY381" s="349"/>
      <c r="UTZ381" s="349"/>
      <c r="UUA381" s="349"/>
      <c r="UUB381" s="349"/>
      <c r="UUC381" s="349"/>
      <c r="UUD381" s="349"/>
      <c r="UUE381" s="349"/>
      <c r="UUF381" s="349"/>
      <c r="UUG381" s="349"/>
      <c r="UUH381" s="349"/>
      <c r="UUI381" s="349"/>
      <c r="UUJ381" s="349"/>
      <c r="UUK381" s="349"/>
      <c r="UUL381" s="349"/>
      <c r="UUM381" s="349"/>
      <c r="UUN381" s="349"/>
      <c r="UUO381" s="349"/>
      <c r="UUP381" s="349"/>
      <c r="UUQ381" s="349"/>
      <c r="UUR381" s="349"/>
      <c r="UUS381" s="349"/>
      <c r="UUT381" s="349"/>
      <c r="UUU381" s="349"/>
      <c r="UUV381" s="349"/>
      <c r="UUW381" s="349"/>
      <c r="UUX381" s="349"/>
      <c r="UUY381" s="349"/>
      <c r="UUZ381" s="349"/>
      <c r="UVA381" s="349"/>
      <c r="UVB381" s="349"/>
      <c r="UVC381" s="349"/>
      <c r="UVD381" s="349"/>
      <c r="UVE381" s="349"/>
      <c r="UVF381" s="349"/>
      <c r="UVG381" s="349"/>
      <c r="UVH381" s="349"/>
      <c r="UVI381" s="349"/>
      <c r="UVJ381" s="349"/>
      <c r="UVK381" s="349"/>
      <c r="UVL381" s="349"/>
      <c r="UVM381" s="349"/>
      <c r="UVN381" s="349"/>
      <c r="UVO381" s="349"/>
      <c r="UVP381" s="349"/>
      <c r="UVQ381" s="349"/>
      <c r="UVR381" s="349"/>
      <c r="UVS381" s="349"/>
      <c r="UVT381" s="349"/>
      <c r="UVU381" s="349"/>
      <c r="UVV381" s="349"/>
      <c r="UVW381" s="349"/>
      <c r="UVX381" s="349"/>
      <c r="UVY381" s="349"/>
      <c r="UVZ381" s="349"/>
      <c r="UWA381" s="349"/>
      <c r="UWB381" s="349"/>
      <c r="UWC381" s="349"/>
      <c r="UWD381" s="349"/>
      <c r="UWE381" s="349"/>
      <c r="UWF381" s="349"/>
      <c r="UWG381" s="349"/>
      <c r="UWH381" s="349"/>
      <c r="UWI381" s="349"/>
      <c r="UWJ381" s="349"/>
      <c r="UWK381" s="349"/>
      <c r="UWL381" s="349"/>
      <c r="UWM381" s="349"/>
      <c r="UWN381" s="349"/>
      <c r="UWO381" s="349"/>
      <c r="UWP381" s="349"/>
      <c r="UWQ381" s="349"/>
      <c r="UWR381" s="349"/>
      <c r="UWS381" s="349"/>
      <c r="UWT381" s="349"/>
      <c r="UWU381" s="349"/>
      <c r="UWV381" s="349"/>
      <c r="UWW381" s="349"/>
      <c r="UWX381" s="349"/>
      <c r="UWY381" s="349"/>
      <c r="UWZ381" s="349"/>
      <c r="UXA381" s="349"/>
      <c r="UXB381" s="349"/>
      <c r="UXC381" s="349"/>
      <c r="UXD381" s="349"/>
      <c r="UXE381" s="349"/>
      <c r="UXF381" s="349"/>
      <c r="UXG381" s="349"/>
      <c r="UXH381" s="349"/>
      <c r="UXI381" s="349"/>
      <c r="UXJ381" s="349"/>
      <c r="UXK381" s="349"/>
      <c r="UXL381" s="349"/>
      <c r="UXM381" s="349"/>
      <c r="UXN381" s="349"/>
      <c r="UXO381" s="349"/>
      <c r="UXP381" s="349"/>
      <c r="UXQ381" s="349"/>
      <c r="UXR381" s="349"/>
      <c r="UXS381" s="349"/>
      <c r="UXT381" s="349"/>
      <c r="UXU381" s="349"/>
      <c r="UXV381" s="349"/>
      <c r="UXW381" s="349"/>
      <c r="UXX381" s="349"/>
      <c r="UXY381" s="349"/>
      <c r="UXZ381" s="349"/>
      <c r="UYA381" s="349"/>
      <c r="UYB381" s="349"/>
      <c r="UYC381" s="349"/>
      <c r="UYD381" s="349"/>
      <c r="UYE381" s="349"/>
      <c r="UYF381" s="349"/>
      <c r="UYG381" s="349"/>
      <c r="UYH381" s="349"/>
      <c r="UYI381" s="349"/>
      <c r="UYJ381" s="349"/>
      <c r="UYK381" s="349"/>
      <c r="UYL381" s="349"/>
      <c r="UYM381" s="349"/>
      <c r="UYN381" s="349"/>
      <c r="UYO381" s="349"/>
      <c r="UYP381" s="349"/>
      <c r="UYQ381" s="349"/>
      <c r="UYR381" s="349"/>
      <c r="UYS381" s="349"/>
      <c r="UYT381" s="349"/>
      <c r="UYU381" s="349"/>
      <c r="UYV381" s="349"/>
      <c r="UYW381" s="349"/>
      <c r="UYX381" s="349"/>
      <c r="UYY381" s="349"/>
      <c r="UYZ381" s="349"/>
      <c r="UZA381" s="349"/>
      <c r="UZB381" s="349"/>
      <c r="UZC381" s="349"/>
      <c r="UZD381" s="349"/>
      <c r="UZE381" s="349"/>
      <c r="UZF381" s="349"/>
      <c r="UZG381" s="349"/>
      <c r="UZH381" s="349"/>
      <c r="UZI381" s="349"/>
      <c r="UZJ381" s="349"/>
      <c r="UZK381" s="349"/>
      <c r="UZL381" s="349"/>
      <c r="UZM381" s="349"/>
      <c r="UZN381" s="349"/>
      <c r="UZO381" s="349"/>
      <c r="UZP381" s="349"/>
      <c r="UZQ381" s="349"/>
      <c r="UZR381" s="349"/>
      <c r="UZS381" s="349"/>
      <c r="UZT381" s="349"/>
      <c r="UZU381" s="349"/>
      <c r="UZV381" s="349"/>
      <c r="UZW381" s="349"/>
      <c r="UZX381" s="349"/>
      <c r="UZY381" s="349"/>
      <c r="UZZ381" s="349"/>
      <c r="VAA381" s="349"/>
      <c r="VAB381" s="349"/>
      <c r="VAC381" s="349"/>
      <c r="VAD381" s="349"/>
      <c r="VAE381" s="349"/>
      <c r="VAF381" s="349"/>
      <c r="VAG381" s="349"/>
      <c r="VAH381" s="349"/>
      <c r="VAI381" s="349"/>
      <c r="VAJ381" s="349"/>
      <c r="VAK381" s="349"/>
      <c r="VAL381" s="349"/>
      <c r="VAM381" s="349"/>
      <c r="VAN381" s="349"/>
      <c r="VAO381" s="349"/>
      <c r="VAP381" s="349"/>
      <c r="VAQ381" s="349"/>
      <c r="VAR381" s="349"/>
      <c r="VAS381" s="349"/>
      <c r="VAT381" s="349"/>
      <c r="VAU381" s="349"/>
      <c r="VAV381" s="349"/>
      <c r="VAW381" s="349"/>
      <c r="VAX381" s="349"/>
      <c r="VAY381" s="349"/>
      <c r="VAZ381" s="349"/>
      <c r="VBA381" s="349"/>
      <c r="VBB381" s="349"/>
      <c r="VBC381" s="349"/>
      <c r="VBD381" s="349"/>
      <c r="VBE381" s="349"/>
      <c r="VBF381" s="349"/>
      <c r="VBG381" s="349"/>
      <c r="VBH381" s="349"/>
      <c r="VBI381" s="349"/>
      <c r="VBJ381" s="349"/>
      <c r="VBK381" s="349"/>
      <c r="VBL381" s="349"/>
      <c r="VBM381" s="349"/>
      <c r="VBN381" s="349"/>
      <c r="VBO381" s="349"/>
      <c r="VBP381" s="349"/>
      <c r="VBQ381" s="349"/>
      <c r="VBR381" s="349"/>
      <c r="VBS381" s="349"/>
      <c r="VBT381" s="349"/>
      <c r="VBU381" s="349"/>
      <c r="VBV381" s="349"/>
      <c r="VBW381" s="349"/>
      <c r="VBX381" s="349"/>
      <c r="VBY381" s="349"/>
      <c r="VBZ381" s="349"/>
      <c r="VCA381" s="349"/>
      <c r="VCB381" s="349"/>
      <c r="VCC381" s="349"/>
      <c r="VCD381" s="349"/>
      <c r="VCE381" s="349"/>
      <c r="VCF381" s="349"/>
      <c r="VCG381" s="349"/>
      <c r="VCH381" s="349"/>
      <c r="VCI381" s="349"/>
      <c r="VCJ381" s="349"/>
      <c r="VCK381" s="349"/>
      <c r="VCL381" s="349"/>
      <c r="VCM381" s="349"/>
      <c r="VCN381" s="349"/>
      <c r="VCO381" s="349"/>
      <c r="VCP381" s="349"/>
      <c r="VCQ381" s="349"/>
      <c r="VCR381" s="349"/>
      <c r="VCS381" s="349"/>
      <c r="VCT381" s="349"/>
      <c r="VCU381" s="349"/>
      <c r="VCV381" s="349"/>
      <c r="VCW381" s="349"/>
      <c r="VCX381" s="349"/>
      <c r="VCY381" s="349"/>
      <c r="VCZ381" s="349"/>
      <c r="VDA381" s="349"/>
      <c r="VDB381" s="349"/>
      <c r="VDC381" s="349"/>
      <c r="VDD381" s="349"/>
      <c r="VDE381" s="349"/>
      <c r="VDF381" s="349"/>
      <c r="VDG381" s="349"/>
      <c r="VDH381" s="349"/>
      <c r="VDI381" s="349"/>
      <c r="VDJ381" s="349"/>
      <c r="VDK381" s="349"/>
      <c r="VDL381" s="349"/>
      <c r="VDM381" s="349"/>
      <c r="VDN381" s="349"/>
      <c r="VDO381" s="349"/>
      <c r="VDP381" s="349"/>
      <c r="VDQ381" s="349"/>
      <c r="VDR381" s="349"/>
      <c r="VDS381" s="349"/>
      <c r="VDT381" s="349"/>
      <c r="VDU381" s="349"/>
      <c r="VDV381" s="349"/>
      <c r="VDW381" s="349"/>
      <c r="VDX381" s="349"/>
      <c r="VDY381" s="349"/>
      <c r="VDZ381" s="349"/>
      <c r="VEA381" s="349"/>
      <c r="VEB381" s="349"/>
      <c r="VEC381" s="349"/>
      <c r="VED381" s="349"/>
      <c r="VEE381" s="349"/>
      <c r="VEF381" s="349"/>
      <c r="VEG381" s="349"/>
      <c r="VEH381" s="349"/>
      <c r="VEI381" s="349"/>
      <c r="VEJ381" s="349"/>
      <c r="VEK381" s="349"/>
      <c r="VEL381" s="349"/>
      <c r="VEM381" s="349"/>
      <c r="VEN381" s="349"/>
      <c r="VEO381" s="349"/>
      <c r="VEP381" s="349"/>
      <c r="VEQ381" s="349"/>
      <c r="VER381" s="349"/>
      <c r="VES381" s="349"/>
      <c r="VET381" s="349"/>
      <c r="VEU381" s="349"/>
      <c r="VEV381" s="349"/>
      <c r="VEW381" s="349"/>
      <c r="VEX381" s="349"/>
      <c r="VEY381" s="349"/>
      <c r="VEZ381" s="349"/>
      <c r="VFA381" s="349"/>
      <c r="VFB381" s="349"/>
      <c r="VFC381" s="349"/>
      <c r="VFD381" s="349"/>
      <c r="VFE381" s="349"/>
      <c r="VFF381" s="349"/>
      <c r="VFG381" s="349"/>
      <c r="VFH381" s="349"/>
      <c r="VFI381" s="349"/>
      <c r="VFJ381" s="349"/>
      <c r="VFK381" s="349"/>
      <c r="VFL381" s="349"/>
      <c r="VFM381" s="349"/>
      <c r="VFN381" s="349"/>
      <c r="VFO381" s="349"/>
      <c r="VFP381" s="349"/>
      <c r="VFQ381" s="349"/>
      <c r="VFR381" s="349"/>
      <c r="VFS381" s="349"/>
      <c r="VFT381" s="349"/>
      <c r="VFU381" s="349"/>
      <c r="VFV381" s="349"/>
      <c r="VFW381" s="349"/>
      <c r="VFX381" s="349"/>
      <c r="VFY381" s="349"/>
      <c r="VFZ381" s="349"/>
      <c r="VGA381" s="349"/>
      <c r="VGB381" s="349"/>
      <c r="VGC381" s="349"/>
      <c r="VGD381" s="349"/>
      <c r="VGE381" s="349"/>
      <c r="VGF381" s="349"/>
      <c r="VGG381" s="349"/>
      <c r="VGH381" s="349"/>
      <c r="VGI381" s="349"/>
      <c r="VGJ381" s="349"/>
      <c r="VGK381" s="349"/>
      <c r="VGL381" s="349"/>
      <c r="VGM381" s="349"/>
      <c r="VGN381" s="349"/>
      <c r="VGO381" s="349"/>
      <c r="VGP381" s="349"/>
      <c r="VGQ381" s="349"/>
      <c r="VGR381" s="349"/>
      <c r="VGS381" s="349"/>
      <c r="VGT381" s="349"/>
      <c r="VGU381" s="349"/>
      <c r="VGV381" s="349"/>
      <c r="VGW381" s="349"/>
      <c r="VGX381" s="349"/>
      <c r="VGY381" s="349"/>
      <c r="VGZ381" s="349"/>
      <c r="VHA381" s="349"/>
      <c r="VHB381" s="349"/>
      <c r="VHC381" s="349"/>
      <c r="VHD381" s="349"/>
      <c r="VHE381" s="349"/>
      <c r="VHF381" s="349"/>
      <c r="VHG381" s="349"/>
      <c r="VHH381" s="349"/>
      <c r="VHI381" s="349"/>
      <c r="VHJ381" s="349"/>
      <c r="VHK381" s="349"/>
      <c r="VHL381" s="349"/>
      <c r="VHM381" s="349"/>
      <c r="VHN381" s="349"/>
      <c r="VHO381" s="349"/>
      <c r="VHP381" s="349"/>
      <c r="VHQ381" s="349"/>
      <c r="VHR381" s="349"/>
      <c r="VHS381" s="349"/>
      <c r="VHT381" s="349"/>
      <c r="VHU381" s="349"/>
      <c r="VHV381" s="349"/>
      <c r="VHW381" s="349"/>
      <c r="VHX381" s="349"/>
      <c r="VHY381" s="349"/>
      <c r="VHZ381" s="349"/>
      <c r="VIA381" s="349"/>
      <c r="VIB381" s="349"/>
      <c r="VIC381" s="349"/>
      <c r="VID381" s="349"/>
      <c r="VIE381" s="349"/>
      <c r="VIF381" s="349"/>
      <c r="VIG381" s="349"/>
      <c r="VIH381" s="349"/>
      <c r="VII381" s="349"/>
      <c r="VIJ381" s="349"/>
      <c r="VIK381" s="349"/>
      <c r="VIL381" s="349"/>
      <c r="VIM381" s="349"/>
      <c r="VIN381" s="349"/>
      <c r="VIO381" s="349"/>
      <c r="VIP381" s="349"/>
      <c r="VIQ381" s="349"/>
      <c r="VIR381" s="349"/>
      <c r="VIS381" s="349"/>
      <c r="VIT381" s="349"/>
      <c r="VIU381" s="349"/>
      <c r="VIV381" s="349"/>
      <c r="VIW381" s="349"/>
      <c r="VIX381" s="349"/>
      <c r="VIY381" s="349"/>
      <c r="VIZ381" s="349"/>
      <c r="VJA381" s="349"/>
      <c r="VJB381" s="349"/>
      <c r="VJC381" s="349"/>
      <c r="VJD381" s="349"/>
      <c r="VJE381" s="349"/>
      <c r="VJF381" s="349"/>
      <c r="VJG381" s="349"/>
      <c r="VJH381" s="349"/>
      <c r="VJI381" s="349"/>
      <c r="VJJ381" s="349"/>
      <c r="VJK381" s="349"/>
      <c r="VJL381" s="349"/>
      <c r="VJM381" s="349"/>
      <c r="VJN381" s="349"/>
      <c r="VJO381" s="349"/>
      <c r="VJP381" s="349"/>
      <c r="VJQ381" s="349"/>
      <c r="VJR381" s="349"/>
      <c r="VJS381" s="349"/>
      <c r="VJT381" s="349"/>
      <c r="VJU381" s="349"/>
      <c r="VJV381" s="349"/>
      <c r="VJW381" s="349"/>
      <c r="VJX381" s="349"/>
      <c r="VJY381" s="349"/>
      <c r="VJZ381" s="349"/>
      <c r="VKA381" s="349"/>
      <c r="VKB381" s="349"/>
      <c r="VKC381" s="349"/>
      <c r="VKD381" s="349"/>
      <c r="VKE381" s="349"/>
      <c r="VKF381" s="349"/>
      <c r="VKG381" s="349"/>
      <c r="VKH381" s="349"/>
      <c r="VKI381" s="349"/>
      <c r="VKJ381" s="349"/>
      <c r="VKK381" s="349"/>
      <c r="VKL381" s="349"/>
      <c r="VKM381" s="349"/>
      <c r="VKN381" s="349"/>
      <c r="VKO381" s="349"/>
      <c r="VKP381" s="349"/>
      <c r="VKQ381" s="349"/>
      <c r="VKR381" s="349"/>
      <c r="VKS381" s="349"/>
      <c r="VKT381" s="349"/>
      <c r="VKU381" s="349"/>
      <c r="VKV381" s="349"/>
      <c r="VKW381" s="349"/>
      <c r="VKX381" s="349"/>
      <c r="VKY381" s="349"/>
      <c r="VKZ381" s="349"/>
      <c r="VLA381" s="349"/>
      <c r="VLB381" s="349"/>
      <c r="VLC381" s="349"/>
      <c r="VLD381" s="349"/>
      <c r="VLE381" s="349"/>
      <c r="VLF381" s="349"/>
      <c r="VLG381" s="349"/>
      <c r="VLH381" s="349"/>
      <c r="VLI381" s="349"/>
      <c r="VLJ381" s="349"/>
      <c r="VLK381" s="349"/>
      <c r="VLL381" s="349"/>
      <c r="VLM381" s="349"/>
      <c r="VLN381" s="349"/>
      <c r="VLO381" s="349"/>
      <c r="VLP381" s="349"/>
      <c r="VLQ381" s="349"/>
      <c r="VLR381" s="349"/>
      <c r="VLS381" s="349"/>
      <c r="VLT381" s="349"/>
      <c r="VLU381" s="349"/>
      <c r="VLV381" s="349"/>
      <c r="VLW381" s="349"/>
      <c r="VLX381" s="349"/>
      <c r="VLY381" s="349"/>
      <c r="VLZ381" s="349"/>
      <c r="VMA381" s="349"/>
      <c r="VMB381" s="349"/>
      <c r="VMC381" s="349"/>
      <c r="VMD381" s="349"/>
      <c r="VME381" s="349"/>
      <c r="VMF381" s="349"/>
      <c r="VMG381" s="349"/>
      <c r="VMH381" s="349"/>
      <c r="VMI381" s="349"/>
      <c r="VMJ381" s="349"/>
      <c r="VMK381" s="349"/>
      <c r="VML381" s="349"/>
      <c r="VMM381" s="349"/>
      <c r="VMN381" s="349"/>
      <c r="VMO381" s="349"/>
      <c r="VMP381" s="349"/>
      <c r="VMQ381" s="349"/>
      <c r="VMR381" s="349"/>
      <c r="VMS381" s="349"/>
      <c r="VMT381" s="349"/>
      <c r="VMU381" s="349"/>
      <c r="VMV381" s="349"/>
      <c r="VMW381" s="349"/>
      <c r="VMX381" s="349"/>
      <c r="VMY381" s="349"/>
      <c r="VMZ381" s="349"/>
      <c r="VNA381" s="349"/>
      <c r="VNB381" s="349"/>
      <c r="VNC381" s="349"/>
      <c r="VND381" s="349"/>
      <c r="VNE381" s="349"/>
      <c r="VNF381" s="349"/>
      <c r="VNG381" s="349"/>
      <c r="VNH381" s="349"/>
      <c r="VNI381" s="349"/>
      <c r="VNJ381" s="349"/>
      <c r="VNK381" s="349"/>
      <c r="VNL381" s="349"/>
      <c r="VNM381" s="349"/>
      <c r="VNN381" s="349"/>
      <c r="VNO381" s="349"/>
      <c r="VNP381" s="349"/>
      <c r="VNQ381" s="349"/>
      <c r="VNR381" s="349"/>
      <c r="VNS381" s="349"/>
      <c r="VNT381" s="349"/>
      <c r="VNU381" s="349"/>
      <c r="VNV381" s="349"/>
      <c r="VNW381" s="349"/>
      <c r="VNX381" s="349"/>
      <c r="VNY381" s="349"/>
      <c r="VNZ381" s="349"/>
      <c r="VOA381" s="349"/>
      <c r="VOB381" s="349"/>
      <c r="VOC381" s="349"/>
      <c r="VOD381" s="349"/>
      <c r="VOE381" s="349"/>
      <c r="VOF381" s="349"/>
      <c r="VOG381" s="349"/>
      <c r="VOH381" s="349"/>
      <c r="VOI381" s="349"/>
      <c r="VOJ381" s="349"/>
      <c r="VOK381" s="349"/>
      <c r="VOL381" s="349"/>
      <c r="VOM381" s="349"/>
      <c r="VON381" s="349"/>
      <c r="VOO381" s="349"/>
      <c r="VOP381" s="349"/>
      <c r="VOQ381" s="349"/>
      <c r="VOR381" s="349"/>
      <c r="VOS381" s="349"/>
      <c r="VOT381" s="349"/>
      <c r="VOU381" s="349"/>
      <c r="VOV381" s="349"/>
      <c r="VOW381" s="349"/>
      <c r="VOX381" s="349"/>
      <c r="VOY381" s="349"/>
      <c r="VOZ381" s="349"/>
      <c r="VPA381" s="349"/>
      <c r="VPB381" s="349"/>
      <c r="VPC381" s="349"/>
      <c r="VPD381" s="349"/>
      <c r="VPE381" s="349"/>
      <c r="VPF381" s="349"/>
      <c r="VPG381" s="349"/>
      <c r="VPH381" s="349"/>
      <c r="VPI381" s="349"/>
      <c r="VPJ381" s="349"/>
      <c r="VPK381" s="349"/>
      <c r="VPL381" s="349"/>
      <c r="VPM381" s="349"/>
      <c r="VPN381" s="349"/>
      <c r="VPO381" s="349"/>
      <c r="VPP381" s="349"/>
      <c r="VPQ381" s="349"/>
      <c r="VPR381" s="349"/>
      <c r="VPS381" s="349"/>
      <c r="VPT381" s="349"/>
      <c r="VPU381" s="349"/>
      <c r="VPV381" s="349"/>
      <c r="VPW381" s="349"/>
      <c r="VPX381" s="349"/>
      <c r="VPY381" s="349"/>
      <c r="VPZ381" s="349"/>
      <c r="VQA381" s="349"/>
      <c r="VQB381" s="349"/>
      <c r="VQC381" s="349"/>
      <c r="VQD381" s="349"/>
      <c r="VQE381" s="349"/>
      <c r="VQF381" s="349"/>
      <c r="VQG381" s="349"/>
      <c r="VQH381" s="349"/>
      <c r="VQI381" s="349"/>
      <c r="VQJ381" s="349"/>
      <c r="VQK381" s="349"/>
      <c r="VQL381" s="349"/>
      <c r="VQM381" s="349"/>
      <c r="VQN381" s="349"/>
      <c r="VQO381" s="349"/>
      <c r="VQP381" s="349"/>
      <c r="VQQ381" s="349"/>
      <c r="VQR381" s="349"/>
      <c r="VQS381" s="349"/>
      <c r="VQT381" s="349"/>
      <c r="VQU381" s="349"/>
      <c r="VQV381" s="349"/>
      <c r="VQW381" s="349"/>
      <c r="VQX381" s="349"/>
      <c r="VQY381" s="349"/>
      <c r="VQZ381" s="349"/>
      <c r="VRA381" s="349"/>
      <c r="VRB381" s="349"/>
      <c r="VRC381" s="349"/>
      <c r="VRD381" s="349"/>
      <c r="VRE381" s="349"/>
      <c r="VRF381" s="349"/>
      <c r="VRG381" s="349"/>
      <c r="VRH381" s="349"/>
      <c r="VRI381" s="349"/>
      <c r="VRJ381" s="349"/>
      <c r="VRK381" s="349"/>
      <c r="VRL381" s="349"/>
      <c r="VRM381" s="349"/>
      <c r="VRN381" s="349"/>
      <c r="VRO381" s="349"/>
      <c r="VRP381" s="349"/>
      <c r="VRQ381" s="349"/>
      <c r="VRR381" s="349"/>
      <c r="VRS381" s="349"/>
      <c r="VRT381" s="349"/>
      <c r="VRU381" s="349"/>
      <c r="VRV381" s="349"/>
      <c r="VRW381" s="349"/>
      <c r="VRX381" s="349"/>
      <c r="VRY381" s="349"/>
      <c r="VRZ381" s="349"/>
      <c r="VSA381" s="349"/>
      <c r="VSB381" s="349"/>
      <c r="VSC381" s="349"/>
      <c r="VSD381" s="349"/>
      <c r="VSE381" s="349"/>
      <c r="VSF381" s="349"/>
      <c r="VSG381" s="349"/>
      <c r="VSH381" s="349"/>
      <c r="VSI381" s="349"/>
      <c r="VSJ381" s="349"/>
      <c r="VSK381" s="349"/>
      <c r="VSL381" s="349"/>
      <c r="VSM381" s="349"/>
      <c r="VSN381" s="349"/>
      <c r="VSO381" s="349"/>
      <c r="VSP381" s="349"/>
      <c r="VSQ381" s="349"/>
      <c r="VSR381" s="349"/>
      <c r="VSS381" s="349"/>
      <c r="VST381" s="349"/>
      <c r="VSU381" s="349"/>
      <c r="VSV381" s="349"/>
      <c r="VSW381" s="349"/>
      <c r="VSX381" s="349"/>
      <c r="VSY381" s="349"/>
      <c r="VSZ381" s="349"/>
      <c r="VTA381" s="349"/>
      <c r="VTB381" s="349"/>
      <c r="VTC381" s="349"/>
      <c r="VTD381" s="349"/>
      <c r="VTE381" s="349"/>
      <c r="VTF381" s="349"/>
      <c r="VTG381" s="349"/>
      <c r="VTH381" s="349"/>
      <c r="VTI381" s="349"/>
      <c r="VTJ381" s="349"/>
      <c r="VTK381" s="349"/>
      <c r="VTL381" s="349"/>
      <c r="VTM381" s="349"/>
      <c r="VTN381" s="349"/>
      <c r="VTO381" s="349"/>
      <c r="VTP381" s="349"/>
      <c r="VTQ381" s="349"/>
      <c r="VTR381" s="349"/>
      <c r="VTS381" s="349"/>
      <c r="VTT381" s="349"/>
      <c r="VTU381" s="349"/>
      <c r="VTV381" s="349"/>
      <c r="VTW381" s="349"/>
      <c r="VTX381" s="349"/>
      <c r="VTY381" s="349"/>
      <c r="VTZ381" s="349"/>
      <c r="VUA381" s="349"/>
      <c r="VUB381" s="349"/>
      <c r="VUC381" s="349"/>
      <c r="VUD381" s="349"/>
      <c r="VUE381" s="349"/>
      <c r="VUF381" s="349"/>
      <c r="VUG381" s="349"/>
      <c r="VUH381" s="349"/>
      <c r="VUI381" s="349"/>
      <c r="VUJ381" s="349"/>
      <c r="VUK381" s="349"/>
      <c r="VUL381" s="349"/>
      <c r="VUM381" s="349"/>
      <c r="VUN381" s="349"/>
      <c r="VUO381" s="349"/>
      <c r="VUP381" s="349"/>
      <c r="VUQ381" s="349"/>
      <c r="VUR381" s="349"/>
      <c r="VUS381" s="349"/>
      <c r="VUT381" s="349"/>
      <c r="VUU381" s="349"/>
      <c r="VUV381" s="349"/>
      <c r="VUW381" s="349"/>
      <c r="VUX381" s="349"/>
      <c r="VUY381" s="349"/>
      <c r="VUZ381" s="349"/>
      <c r="VVA381" s="349"/>
      <c r="VVB381" s="349"/>
      <c r="VVC381" s="349"/>
      <c r="VVD381" s="349"/>
      <c r="VVE381" s="349"/>
      <c r="VVF381" s="349"/>
      <c r="VVG381" s="349"/>
      <c r="VVH381" s="349"/>
      <c r="VVI381" s="349"/>
      <c r="VVJ381" s="349"/>
      <c r="VVK381" s="349"/>
      <c r="VVL381" s="349"/>
      <c r="VVM381" s="349"/>
      <c r="VVN381" s="349"/>
      <c r="VVO381" s="349"/>
      <c r="VVP381" s="349"/>
      <c r="VVQ381" s="349"/>
      <c r="VVR381" s="349"/>
      <c r="VVS381" s="349"/>
      <c r="VVT381" s="349"/>
      <c r="VVU381" s="349"/>
      <c r="VVV381" s="349"/>
      <c r="VVW381" s="349"/>
      <c r="VVX381" s="349"/>
      <c r="VVY381" s="349"/>
      <c r="VVZ381" s="349"/>
      <c r="VWA381" s="349"/>
      <c r="VWB381" s="349"/>
      <c r="VWC381" s="349"/>
      <c r="VWD381" s="349"/>
      <c r="VWE381" s="349"/>
      <c r="VWF381" s="349"/>
      <c r="VWG381" s="349"/>
      <c r="VWH381" s="349"/>
      <c r="VWI381" s="349"/>
      <c r="VWJ381" s="349"/>
      <c r="VWK381" s="349"/>
      <c r="VWL381" s="349"/>
      <c r="VWM381" s="349"/>
      <c r="VWN381" s="349"/>
      <c r="VWO381" s="349"/>
      <c r="VWP381" s="349"/>
      <c r="VWQ381" s="349"/>
      <c r="VWR381" s="349"/>
      <c r="VWS381" s="349"/>
      <c r="VWT381" s="349"/>
      <c r="VWU381" s="349"/>
      <c r="VWV381" s="349"/>
      <c r="VWW381" s="349"/>
      <c r="VWX381" s="349"/>
      <c r="VWY381" s="349"/>
      <c r="VWZ381" s="349"/>
      <c r="VXA381" s="349"/>
      <c r="VXB381" s="349"/>
      <c r="VXC381" s="349"/>
      <c r="VXD381" s="349"/>
      <c r="VXE381" s="349"/>
      <c r="VXF381" s="349"/>
      <c r="VXG381" s="349"/>
      <c r="VXH381" s="349"/>
      <c r="VXI381" s="349"/>
      <c r="VXJ381" s="349"/>
      <c r="VXK381" s="349"/>
      <c r="VXL381" s="349"/>
      <c r="VXM381" s="349"/>
      <c r="VXN381" s="349"/>
      <c r="VXO381" s="349"/>
      <c r="VXP381" s="349"/>
      <c r="VXQ381" s="349"/>
      <c r="VXR381" s="349"/>
      <c r="VXS381" s="349"/>
      <c r="VXT381" s="349"/>
      <c r="VXU381" s="349"/>
      <c r="VXV381" s="349"/>
      <c r="VXW381" s="349"/>
      <c r="VXX381" s="349"/>
      <c r="VXY381" s="349"/>
      <c r="VXZ381" s="349"/>
      <c r="VYA381" s="349"/>
      <c r="VYB381" s="349"/>
      <c r="VYC381" s="349"/>
      <c r="VYD381" s="349"/>
      <c r="VYE381" s="349"/>
      <c r="VYF381" s="349"/>
      <c r="VYG381" s="349"/>
      <c r="VYH381" s="349"/>
      <c r="VYI381" s="349"/>
      <c r="VYJ381" s="349"/>
      <c r="VYK381" s="349"/>
      <c r="VYL381" s="349"/>
      <c r="VYM381" s="349"/>
      <c r="VYN381" s="349"/>
      <c r="VYO381" s="349"/>
      <c r="VYP381" s="349"/>
      <c r="VYQ381" s="349"/>
      <c r="VYR381" s="349"/>
      <c r="VYS381" s="349"/>
      <c r="VYT381" s="349"/>
      <c r="VYU381" s="349"/>
      <c r="VYV381" s="349"/>
      <c r="VYW381" s="349"/>
      <c r="VYX381" s="349"/>
      <c r="VYY381" s="349"/>
      <c r="VYZ381" s="349"/>
      <c r="VZA381" s="349"/>
      <c r="VZB381" s="349"/>
      <c r="VZC381" s="349"/>
      <c r="VZD381" s="349"/>
      <c r="VZE381" s="349"/>
      <c r="VZF381" s="349"/>
      <c r="VZG381" s="349"/>
      <c r="VZH381" s="349"/>
      <c r="VZI381" s="349"/>
      <c r="VZJ381" s="349"/>
      <c r="VZK381" s="349"/>
      <c r="VZL381" s="349"/>
      <c r="VZM381" s="349"/>
      <c r="VZN381" s="349"/>
      <c r="VZO381" s="349"/>
      <c r="VZP381" s="349"/>
      <c r="VZQ381" s="349"/>
      <c r="VZR381" s="349"/>
      <c r="VZS381" s="349"/>
      <c r="VZT381" s="349"/>
      <c r="VZU381" s="349"/>
      <c r="VZV381" s="349"/>
      <c r="VZW381" s="349"/>
      <c r="VZX381" s="349"/>
      <c r="VZY381" s="349"/>
      <c r="VZZ381" s="349"/>
      <c r="WAA381" s="349"/>
      <c r="WAB381" s="349"/>
      <c r="WAC381" s="349"/>
      <c r="WAD381" s="349"/>
      <c r="WAE381" s="349"/>
      <c r="WAF381" s="349"/>
      <c r="WAG381" s="349"/>
      <c r="WAH381" s="349"/>
      <c r="WAI381" s="349"/>
      <c r="WAJ381" s="349"/>
      <c r="WAK381" s="349"/>
      <c r="WAL381" s="349"/>
      <c r="WAM381" s="349"/>
      <c r="WAN381" s="349"/>
      <c r="WAO381" s="349"/>
      <c r="WAP381" s="349"/>
      <c r="WAQ381" s="349"/>
      <c r="WAR381" s="349"/>
      <c r="WAS381" s="349"/>
      <c r="WAT381" s="349"/>
      <c r="WAU381" s="349"/>
      <c r="WAV381" s="349"/>
      <c r="WAW381" s="349"/>
      <c r="WAX381" s="349"/>
      <c r="WAY381" s="349"/>
      <c r="WAZ381" s="349"/>
      <c r="WBA381" s="349"/>
      <c r="WBB381" s="349"/>
      <c r="WBC381" s="349"/>
      <c r="WBD381" s="349"/>
      <c r="WBE381" s="349"/>
      <c r="WBF381" s="349"/>
      <c r="WBG381" s="349"/>
      <c r="WBH381" s="349"/>
      <c r="WBI381" s="349"/>
      <c r="WBJ381" s="349"/>
      <c r="WBK381" s="349"/>
      <c r="WBL381" s="349"/>
      <c r="WBM381" s="349"/>
      <c r="WBN381" s="349"/>
      <c r="WBO381" s="349"/>
      <c r="WBP381" s="349"/>
      <c r="WBQ381" s="349"/>
      <c r="WBR381" s="349"/>
      <c r="WBS381" s="349"/>
      <c r="WBT381" s="349"/>
      <c r="WBU381" s="349"/>
      <c r="WBV381" s="349"/>
      <c r="WBW381" s="349"/>
      <c r="WBX381" s="349"/>
      <c r="WBY381" s="349"/>
      <c r="WBZ381" s="349"/>
      <c r="WCA381" s="349"/>
      <c r="WCB381" s="349"/>
      <c r="WCC381" s="349"/>
      <c r="WCD381" s="349"/>
      <c r="WCE381" s="349"/>
      <c r="WCF381" s="349"/>
      <c r="WCG381" s="349"/>
      <c r="WCH381" s="349"/>
      <c r="WCI381" s="349"/>
      <c r="WCJ381" s="349"/>
      <c r="WCK381" s="349"/>
      <c r="WCL381" s="349"/>
      <c r="WCM381" s="349"/>
      <c r="WCN381" s="349"/>
      <c r="WCO381" s="349"/>
      <c r="WCP381" s="349"/>
      <c r="WCQ381" s="349"/>
      <c r="WCR381" s="349"/>
      <c r="WCS381" s="349"/>
      <c r="WCT381" s="349"/>
      <c r="WCU381" s="349"/>
      <c r="WCV381" s="349"/>
      <c r="WCW381" s="349"/>
      <c r="WCX381" s="349"/>
      <c r="WCY381" s="349"/>
      <c r="WCZ381" s="349"/>
      <c r="WDA381" s="349"/>
      <c r="WDB381" s="349"/>
      <c r="WDC381" s="349"/>
      <c r="WDD381" s="349"/>
      <c r="WDE381" s="349"/>
      <c r="WDF381" s="349"/>
      <c r="WDG381" s="349"/>
      <c r="WDH381" s="349"/>
      <c r="WDI381" s="349"/>
      <c r="WDJ381" s="349"/>
      <c r="WDK381" s="349"/>
      <c r="WDL381" s="349"/>
      <c r="WDM381" s="349"/>
      <c r="WDN381" s="349"/>
      <c r="WDO381" s="349"/>
      <c r="WDP381" s="349"/>
      <c r="WDQ381" s="349"/>
      <c r="WDR381" s="349"/>
      <c r="WDS381" s="349"/>
      <c r="WDT381" s="349"/>
      <c r="WDU381" s="349"/>
      <c r="WDV381" s="349"/>
      <c r="WDW381" s="349"/>
      <c r="WDX381" s="349"/>
      <c r="WDY381" s="349"/>
      <c r="WDZ381" s="349"/>
      <c r="WEA381" s="349"/>
      <c r="WEB381" s="349"/>
      <c r="WEC381" s="349"/>
      <c r="WED381" s="349"/>
      <c r="WEE381" s="349"/>
      <c r="WEF381" s="349"/>
      <c r="WEG381" s="349"/>
      <c r="WEH381" s="349"/>
      <c r="WEI381" s="349"/>
      <c r="WEJ381" s="349"/>
      <c r="WEK381" s="349"/>
      <c r="WEL381" s="349"/>
      <c r="WEM381" s="349"/>
      <c r="WEN381" s="349"/>
      <c r="WEO381" s="349"/>
      <c r="WEP381" s="349"/>
      <c r="WEQ381" s="349"/>
      <c r="WER381" s="349"/>
      <c r="WES381" s="349"/>
      <c r="WET381" s="349"/>
      <c r="WEU381" s="349"/>
      <c r="WEV381" s="349"/>
      <c r="WEW381" s="349"/>
      <c r="WEX381" s="349"/>
      <c r="WEY381" s="349"/>
      <c r="WEZ381" s="349"/>
      <c r="WFA381" s="349"/>
      <c r="WFB381" s="349"/>
      <c r="WFC381" s="349"/>
      <c r="WFD381" s="349"/>
      <c r="WFE381" s="349"/>
      <c r="WFF381" s="349"/>
      <c r="WFG381" s="349"/>
      <c r="WFH381" s="349"/>
      <c r="WFI381" s="349"/>
      <c r="WFJ381" s="349"/>
      <c r="WFK381" s="349"/>
      <c r="WFL381" s="349"/>
      <c r="WFM381" s="349"/>
      <c r="WFN381" s="349"/>
      <c r="WFO381" s="349"/>
      <c r="WFP381" s="349"/>
      <c r="WFQ381" s="349"/>
      <c r="WFR381" s="349"/>
      <c r="WFS381" s="349"/>
      <c r="WFT381" s="349"/>
      <c r="WFU381" s="349"/>
      <c r="WFV381" s="349"/>
      <c r="WFW381" s="349"/>
      <c r="WFX381" s="349"/>
      <c r="WFY381" s="349"/>
      <c r="WFZ381" s="349"/>
      <c r="WGA381" s="349"/>
      <c r="WGB381" s="349"/>
      <c r="WGC381" s="349"/>
      <c r="WGD381" s="349"/>
      <c r="WGE381" s="349"/>
      <c r="WGF381" s="349"/>
      <c r="WGG381" s="349"/>
      <c r="WGH381" s="349"/>
      <c r="WGI381" s="349"/>
      <c r="WGJ381" s="349"/>
      <c r="WGK381" s="349"/>
      <c r="WGL381" s="349"/>
      <c r="WGM381" s="349"/>
      <c r="WGN381" s="349"/>
      <c r="WGO381" s="349"/>
      <c r="WGP381" s="349"/>
      <c r="WGQ381" s="349"/>
      <c r="WGR381" s="349"/>
      <c r="WGS381" s="349"/>
      <c r="WGT381" s="349"/>
      <c r="WGU381" s="349"/>
      <c r="WGV381" s="349"/>
      <c r="WGW381" s="349"/>
      <c r="WGX381" s="349"/>
      <c r="WGY381" s="349"/>
      <c r="WGZ381" s="349"/>
      <c r="WHA381" s="349"/>
      <c r="WHB381" s="349"/>
      <c r="WHC381" s="349"/>
      <c r="WHD381" s="349"/>
      <c r="WHE381" s="349"/>
      <c r="WHF381" s="349"/>
      <c r="WHG381" s="349"/>
      <c r="WHH381" s="349"/>
      <c r="WHI381" s="349"/>
      <c r="WHJ381" s="349"/>
      <c r="WHK381" s="349"/>
      <c r="WHL381" s="349"/>
      <c r="WHM381" s="349"/>
      <c r="WHN381" s="349"/>
      <c r="WHO381" s="349"/>
      <c r="WHP381" s="349"/>
      <c r="WHQ381" s="349"/>
      <c r="WHR381" s="349"/>
      <c r="WHS381" s="349"/>
      <c r="WHT381" s="349"/>
      <c r="WHU381" s="349"/>
      <c r="WHV381" s="349"/>
      <c r="WHW381" s="349"/>
      <c r="WHX381" s="349"/>
      <c r="WHY381" s="349"/>
      <c r="WHZ381" s="349"/>
      <c r="WIA381" s="349"/>
      <c r="WIB381" s="349"/>
      <c r="WIC381" s="349"/>
      <c r="WID381" s="349"/>
      <c r="WIE381" s="349"/>
      <c r="WIF381" s="349"/>
      <c r="WIG381" s="349"/>
      <c r="WIH381" s="349"/>
      <c r="WII381" s="349"/>
      <c r="WIJ381" s="349"/>
      <c r="WIK381" s="349"/>
      <c r="WIL381" s="349"/>
      <c r="WIM381" s="349"/>
      <c r="WIN381" s="349"/>
      <c r="WIO381" s="349"/>
      <c r="WIP381" s="349"/>
      <c r="WIQ381" s="349"/>
      <c r="WIR381" s="349"/>
      <c r="WIS381" s="349"/>
      <c r="WIT381" s="349"/>
      <c r="WIU381" s="349"/>
      <c r="WIV381" s="349"/>
      <c r="WIW381" s="349"/>
      <c r="WIX381" s="349"/>
      <c r="WIY381" s="349"/>
      <c r="WIZ381" s="349"/>
      <c r="WJA381" s="349"/>
      <c r="WJB381" s="349"/>
      <c r="WJC381" s="349"/>
      <c r="WJD381" s="349"/>
      <c r="WJE381" s="349"/>
      <c r="WJF381" s="349"/>
      <c r="WJG381" s="349"/>
      <c r="WJH381" s="349"/>
      <c r="WJI381" s="349"/>
      <c r="WJJ381" s="349"/>
      <c r="WJK381" s="349"/>
      <c r="WJL381" s="349"/>
      <c r="WJM381" s="349"/>
      <c r="WJN381" s="349"/>
      <c r="WJO381" s="349"/>
      <c r="WJP381" s="349"/>
      <c r="WJQ381" s="349"/>
      <c r="WJR381" s="349"/>
      <c r="WJS381" s="349"/>
      <c r="WJT381" s="349"/>
      <c r="WJU381" s="349"/>
      <c r="WJV381" s="349"/>
      <c r="WJW381" s="349"/>
      <c r="WJX381" s="349"/>
      <c r="WJY381" s="349"/>
      <c r="WJZ381" s="349"/>
      <c r="WKA381" s="349"/>
      <c r="WKB381" s="349"/>
      <c r="WKC381" s="349"/>
      <c r="WKD381" s="349"/>
      <c r="WKE381" s="349"/>
      <c r="WKF381" s="349"/>
      <c r="WKG381" s="349"/>
      <c r="WKH381" s="349"/>
      <c r="WKI381" s="349"/>
      <c r="WKJ381" s="349"/>
      <c r="WKK381" s="349"/>
      <c r="WKL381" s="349"/>
      <c r="WKM381" s="349"/>
      <c r="WKN381" s="349"/>
      <c r="WKO381" s="349"/>
      <c r="WKP381" s="349"/>
      <c r="WKQ381" s="349"/>
      <c r="WKR381" s="349"/>
      <c r="WKS381" s="349"/>
      <c r="WKT381" s="349"/>
      <c r="WKU381" s="349"/>
      <c r="WKV381" s="349"/>
      <c r="WKW381" s="349"/>
      <c r="WKX381" s="349"/>
      <c r="WKY381" s="349"/>
      <c r="WKZ381" s="349"/>
      <c r="WLA381" s="349"/>
      <c r="WLB381" s="349"/>
      <c r="WLC381" s="349"/>
      <c r="WLD381" s="349"/>
      <c r="WLE381" s="349"/>
      <c r="WLF381" s="349"/>
      <c r="WLG381" s="349"/>
      <c r="WLH381" s="349"/>
      <c r="WLI381" s="349"/>
      <c r="WLJ381" s="349"/>
      <c r="WLK381" s="349"/>
      <c r="WLL381" s="349"/>
      <c r="WLM381" s="349"/>
      <c r="WLN381" s="349"/>
      <c r="WLO381" s="349"/>
      <c r="WLP381" s="349"/>
      <c r="WLQ381" s="349"/>
      <c r="WLR381" s="349"/>
      <c r="WLS381" s="349"/>
      <c r="WLT381" s="349"/>
      <c r="WLU381" s="349"/>
      <c r="WLV381" s="349"/>
      <c r="WLW381" s="349"/>
      <c r="WLX381" s="349"/>
      <c r="WLY381" s="349"/>
      <c r="WLZ381" s="349"/>
      <c r="WMA381" s="349"/>
      <c r="WMB381" s="349"/>
      <c r="WMC381" s="349"/>
      <c r="WMD381" s="349"/>
      <c r="WME381" s="349"/>
      <c r="WMF381" s="349"/>
      <c r="WMG381" s="349"/>
      <c r="WMH381" s="349"/>
      <c r="WMI381" s="349"/>
      <c r="WMJ381" s="349"/>
      <c r="WMK381" s="349"/>
      <c r="WML381" s="349"/>
      <c r="WMM381" s="349"/>
      <c r="WMN381" s="349"/>
      <c r="WMO381" s="349"/>
      <c r="WMP381" s="349"/>
      <c r="WMQ381" s="349"/>
      <c r="WMR381" s="349"/>
      <c r="WMS381" s="349"/>
      <c r="WMT381" s="349"/>
      <c r="WMU381" s="349"/>
      <c r="WMV381" s="349"/>
      <c r="WMW381" s="349"/>
      <c r="WMX381" s="349"/>
      <c r="WMY381" s="349"/>
      <c r="WMZ381" s="349"/>
      <c r="WNA381" s="349"/>
      <c r="WNB381" s="349"/>
      <c r="WNC381" s="349"/>
      <c r="WND381" s="349"/>
      <c r="WNE381" s="349"/>
      <c r="WNF381" s="349"/>
      <c r="WNG381" s="349"/>
      <c r="WNH381" s="349"/>
      <c r="WNI381" s="349"/>
      <c r="WNJ381" s="349"/>
      <c r="WNK381" s="349"/>
      <c r="WNL381" s="349"/>
      <c r="WNM381" s="349"/>
      <c r="WNN381" s="349"/>
      <c r="WNO381" s="349"/>
      <c r="WNP381" s="349"/>
      <c r="WNQ381" s="349"/>
      <c r="WNR381" s="349"/>
      <c r="WNS381" s="349"/>
      <c r="WNT381" s="349"/>
      <c r="WNU381" s="349"/>
      <c r="WNV381" s="349"/>
      <c r="WNW381" s="349"/>
      <c r="WNX381" s="349"/>
      <c r="WNY381" s="349"/>
      <c r="WNZ381" s="349"/>
      <c r="WOA381" s="349"/>
      <c r="WOB381" s="349"/>
      <c r="WOC381" s="349"/>
      <c r="WOD381" s="349"/>
      <c r="WOE381" s="349"/>
      <c r="WOF381" s="349"/>
      <c r="WOG381" s="349"/>
      <c r="WOH381" s="349"/>
      <c r="WOI381" s="349"/>
      <c r="WOJ381" s="349"/>
      <c r="WOK381" s="349"/>
      <c r="WOL381" s="349"/>
      <c r="WOM381" s="349"/>
      <c r="WON381" s="349"/>
      <c r="WOO381" s="349"/>
      <c r="WOP381" s="349"/>
      <c r="WOQ381" s="349"/>
      <c r="WOR381" s="349"/>
      <c r="WOS381" s="349"/>
      <c r="WOT381" s="349"/>
      <c r="WOU381" s="349"/>
      <c r="WOV381" s="349"/>
      <c r="WOW381" s="349"/>
      <c r="WOX381" s="349"/>
      <c r="WOY381" s="349"/>
      <c r="WOZ381" s="349"/>
      <c r="WPA381" s="349"/>
      <c r="WPB381" s="349"/>
      <c r="WPC381" s="349"/>
      <c r="WPD381" s="349"/>
      <c r="WPE381" s="349"/>
      <c r="WPF381" s="349"/>
      <c r="WPG381" s="349"/>
      <c r="WPH381" s="349"/>
      <c r="WPI381" s="349"/>
      <c r="WPJ381" s="349"/>
      <c r="WPK381" s="349"/>
      <c r="WPL381" s="349"/>
      <c r="WPM381" s="349"/>
      <c r="WPN381" s="349"/>
      <c r="WPO381" s="349"/>
      <c r="WPP381" s="349"/>
      <c r="WPQ381" s="349"/>
      <c r="WPR381" s="349"/>
      <c r="WPS381" s="349"/>
      <c r="WPT381" s="349"/>
      <c r="WPU381" s="349"/>
      <c r="WPV381" s="349"/>
      <c r="WPW381" s="349"/>
      <c r="WPX381" s="349"/>
      <c r="WPY381" s="349"/>
      <c r="WPZ381" s="349"/>
      <c r="WQA381" s="349"/>
      <c r="WQB381" s="349"/>
      <c r="WQC381" s="349"/>
      <c r="WQD381" s="349"/>
      <c r="WQE381" s="349"/>
      <c r="WQF381" s="349"/>
      <c r="WQG381" s="349"/>
      <c r="WQH381" s="349"/>
      <c r="WQI381" s="349"/>
      <c r="WQJ381" s="349"/>
      <c r="WQK381" s="349"/>
      <c r="WQL381" s="349"/>
      <c r="WQM381" s="349"/>
      <c r="WQN381" s="349"/>
      <c r="WQO381" s="349"/>
      <c r="WQP381" s="349"/>
      <c r="WQQ381" s="349"/>
      <c r="WQR381" s="349"/>
      <c r="WQS381" s="349"/>
      <c r="WQT381" s="349"/>
      <c r="WQU381" s="349"/>
      <c r="WQV381" s="349"/>
      <c r="WQW381" s="349"/>
      <c r="WQX381" s="349"/>
      <c r="WQY381" s="349"/>
      <c r="WQZ381" s="349"/>
      <c r="WRA381" s="349"/>
      <c r="WRB381" s="349"/>
      <c r="WRC381" s="349"/>
      <c r="WRD381" s="349"/>
      <c r="WRE381" s="349"/>
      <c r="WRF381" s="349"/>
      <c r="WRG381" s="349"/>
      <c r="WRH381" s="349"/>
      <c r="WRI381" s="349"/>
      <c r="WRJ381" s="349"/>
      <c r="WRK381" s="349"/>
      <c r="WRL381" s="349"/>
      <c r="WRM381" s="349"/>
      <c r="WRN381" s="349"/>
      <c r="WRO381" s="349"/>
      <c r="WRP381" s="349"/>
      <c r="WRQ381" s="349"/>
      <c r="WRR381" s="349"/>
      <c r="WRS381" s="349"/>
      <c r="WRT381" s="349"/>
      <c r="WRU381" s="349"/>
      <c r="WRV381" s="349"/>
      <c r="WRW381" s="349"/>
      <c r="WRX381" s="349"/>
      <c r="WRY381" s="349"/>
      <c r="WRZ381" s="349"/>
      <c r="WSA381" s="349"/>
      <c r="WSB381" s="349"/>
      <c r="WSC381" s="349"/>
      <c r="WSD381" s="349"/>
      <c r="WSE381" s="349"/>
      <c r="WSF381" s="349"/>
      <c r="WSG381" s="349"/>
      <c r="WSH381" s="349"/>
      <c r="WSI381" s="349"/>
      <c r="WSJ381" s="349"/>
      <c r="WSK381" s="349"/>
      <c r="WSL381" s="349"/>
      <c r="WSM381" s="349"/>
      <c r="WSN381" s="349"/>
      <c r="WSO381" s="349"/>
      <c r="WSP381" s="349"/>
      <c r="WSQ381" s="349"/>
      <c r="WSR381" s="349"/>
      <c r="WSS381" s="349"/>
      <c r="WST381" s="349"/>
      <c r="WSU381" s="349"/>
      <c r="WSV381" s="349"/>
      <c r="WSW381" s="349"/>
      <c r="WSX381" s="349"/>
      <c r="WSY381" s="349"/>
      <c r="WSZ381" s="349"/>
      <c r="WTA381" s="349"/>
      <c r="WTB381" s="349"/>
      <c r="WTC381" s="349"/>
      <c r="WTD381" s="349"/>
      <c r="WTE381" s="349"/>
      <c r="WTF381" s="349"/>
      <c r="WTG381" s="349"/>
      <c r="WTH381" s="349"/>
      <c r="WTI381" s="349"/>
      <c r="WTJ381" s="349"/>
      <c r="WTK381" s="349"/>
      <c r="WTL381" s="349"/>
      <c r="WTM381" s="349"/>
      <c r="WTN381" s="349"/>
      <c r="WTO381" s="349"/>
      <c r="WTP381" s="349"/>
      <c r="WTQ381" s="349"/>
      <c r="WTR381" s="349"/>
      <c r="WTS381" s="349"/>
      <c r="WTT381" s="349"/>
      <c r="WTU381" s="349"/>
      <c r="WTV381" s="349"/>
      <c r="WTW381" s="349"/>
      <c r="WTX381" s="349"/>
      <c r="WTY381" s="349"/>
      <c r="WTZ381" s="349"/>
      <c r="WUA381" s="349"/>
      <c r="WUB381" s="349"/>
      <c r="WUC381" s="349"/>
      <c r="WUD381" s="349"/>
      <c r="WUE381" s="349"/>
      <c r="WUF381" s="349"/>
      <c r="WUG381" s="349"/>
      <c r="WUH381" s="349"/>
      <c r="WUI381" s="349"/>
      <c r="WUJ381" s="349"/>
      <c r="WUK381" s="349"/>
      <c r="WUL381" s="349"/>
      <c r="WUM381" s="349"/>
      <c r="WUN381" s="349"/>
      <c r="WUO381" s="349"/>
      <c r="WUP381" s="349"/>
      <c r="WUQ381" s="349"/>
      <c r="WUR381" s="349"/>
      <c r="WUS381" s="349"/>
      <c r="WUT381" s="349"/>
      <c r="WUU381" s="349"/>
      <c r="WUV381" s="349"/>
      <c r="WUW381" s="349"/>
      <c r="WUX381" s="349"/>
      <c r="WUY381" s="349"/>
      <c r="WUZ381" s="349"/>
      <c r="WVA381" s="349"/>
      <c r="WVB381" s="349"/>
      <c r="WVC381" s="349"/>
      <c r="WVD381" s="349"/>
      <c r="WVE381" s="349"/>
      <c r="WVF381" s="349"/>
      <c r="WVG381" s="349"/>
      <c r="WVH381" s="349"/>
      <c r="WVI381" s="349"/>
      <c r="WVJ381" s="349"/>
      <c r="WVK381" s="349"/>
      <c r="WVL381" s="349"/>
      <c r="WVM381" s="349"/>
      <c r="WVN381" s="349"/>
    </row>
    <row r="382" spans="1:16134" s="351" customFormat="1" x14ac:dyDescent="0.25">
      <c r="A382" s="541"/>
      <c r="B382" s="467" t="s">
        <v>1490</v>
      </c>
      <c r="C382" s="484" t="s">
        <v>1491</v>
      </c>
      <c r="D382" s="484" t="s">
        <v>1492</v>
      </c>
      <c r="E382" s="485">
        <v>47157</v>
      </c>
      <c r="F382" s="484" t="s">
        <v>641</v>
      </c>
      <c r="IW382" s="349"/>
      <c r="IX382" s="349"/>
      <c r="IY382" s="349"/>
      <c r="IZ382" s="349"/>
      <c r="JA382" s="349"/>
      <c r="JB382" s="349"/>
      <c r="JC382" s="349"/>
      <c r="JD382" s="349"/>
      <c r="JE382" s="349"/>
      <c r="JF382" s="349"/>
      <c r="JG382" s="349"/>
      <c r="JH382" s="349"/>
      <c r="JI382" s="349"/>
      <c r="JJ382" s="349"/>
      <c r="JK382" s="349"/>
      <c r="JL382" s="349"/>
      <c r="JM382" s="349"/>
      <c r="JN382" s="349"/>
      <c r="JO382" s="349"/>
      <c r="JP382" s="349"/>
      <c r="JQ382" s="349"/>
      <c r="JR382" s="349"/>
      <c r="JS382" s="349"/>
      <c r="JT382" s="349"/>
      <c r="JU382" s="349"/>
      <c r="JV382" s="349"/>
      <c r="JW382" s="349"/>
      <c r="JX382" s="349"/>
      <c r="JY382" s="349"/>
      <c r="JZ382" s="349"/>
      <c r="KA382" s="349"/>
      <c r="KB382" s="349"/>
      <c r="KC382" s="349"/>
      <c r="KD382" s="349"/>
      <c r="KE382" s="349"/>
      <c r="KF382" s="349"/>
      <c r="KG382" s="349"/>
      <c r="KH382" s="349"/>
      <c r="KI382" s="349"/>
      <c r="KJ382" s="349"/>
      <c r="KK382" s="349"/>
      <c r="KL382" s="349"/>
      <c r="KM382" s="349"/>
      <c r="KN382" s="349"/>
      <c r="KO382" s="349"/>
      <c r="KP382" s="349"/>
      <c r="KQ382" s="349"/>
      <c r="KR382" s="349"/>
      <c r="KS382" s="349"/>
      <c r="KT382" s="349"/>
      <c r="KU382" s="349"/>
      <c r="KV382" s="349"/>
      <c r="KW382" s="349"/>
      <c r="KX382" s="349"/>
      <c r="KY382" s="349"/>
      <c r="KZ382" s="349"/>
      <c r="LA382" s="349"/>
      <c r="LB382" s="349"/>
      <c r="LC382" s="349"/>
      <c r="LD382" s="349"/>
      <c r="LE382" s="349"/>
      <c r="LF382" s="349"/>
      <c r="LG382" s="349"/>
      <c r="LH382" s="349"/>
      <c r="LI382" s="349"/>
      <c r="LJ382" s="349"/>
      <c r="LK382" s="349"/>
      <c r="LL382" s="349"/>
      <c r="LM382" s="349"/>
      <c r="LN382" s="349"/>
      <c r="LO382" s="349"/>
      <c r="LP382" s="349"/>
      <c r="LQ382" s="349"/>
      <c r="LR382" s="349"/>
      <c r="LS382" s="349"/>
      <c r="LT382" s="349"/>
      <c r="LU382" s="349"/>
      <c r="LV382" s="349"/>
      <c r="LW382" s="349"/>
      <c r="LX382" s="349"/>
      <c r="LY382" s="349"/>
      <c r="LZ382" s="349"/>
      <c r="MA382" s="349"/>
      <c r="MB382" s="349"/>
      <c r="MC382" s="349"/>
      <c r="MD382" s="349"/>
      <c r="ME382" s="349"/>
      <c r="MF382" s="349"/>
      <c r="MG382" s="349"/>
      <c r="MH382" s="349"/>
      <c r="MI382" s="349"/>
      <c r="MJ382" s="349"/>
      <c r="MK382" s="349"/>
      <c r="ML382" s="349"/>
      <c r="MM382" s="349"/>
      <c r="MN382" s="349"/>
      <c r="MO382" s="349"/>
      <c r="MP382" s="349"/>
      <c r="MQ382" s="349"/>
      <c r="MR382" s="349"/>
      <c r="MS382" s="349"/>
      <c r="MT382" s="349"/>
      <c r="MU382" s="349"/>
      <c r="MV382" s="349"/>
      <c r="MW382" s="349"/>
      <c r="MX382" s="349"/>
      <c r="MY382" s="349"/>
      <c r="MZ382" s="349"/>
      <c r="NA382" s="349"/>
      <c r="NB382" s="349"/>
      <c r="NC382" s="349"/>
      <c r="ND382" s="349"/>
      <c r="NE382" s="349"/>
      <c r="NF382" s="349"/>
      <c r="NG382" s="349"/>
      <c r="NH382" s="349"/>
      <c r="NI382" s="349"/>
      <c r="NJ382" s="349"/>
      <c r="NK382" s="349"/>
      <c r="NL382" s="349"/>
      <c r="NM382" s="349"/>
      <c r="NN382" s="349"/>
      <c r="NO382" s="349"/>
      <c r="NP382" s="349"/>
      <c r="NQ382" s="349"/>
      <c r="NR382" s="349"/>
      <c r="NS382" s="349"/>
      <c r="NT382" s="349"/>
      <c r="NU382" s="349"/>
      <c r="NV382" s="349"/>
      <c r="NW382" s="349"/>
      <c r="NX382" s="349"/>
      <c r="NY382" s="349"/>
      <c r="NZ382" s="349"/>
      <c r="OA382" s="349"/>
      <c r="OB382" s="349"/>
      <c r="OC382" s="349"/>
      <c r="OD382" s="349"/>
      <c r="OE382" s="349"/>
      <c r="OF382" s="349"/>
      <c r="OG382" s="349"/>
      <c r="OH382" s="349"/>
      <c r="OI382" s="349"/>
      <c r="OJ382" s="349"/>
      <c r="OK382" s="349"/>
      <c r="OL382" s="349"/>
      <c r="OM382" s="349"/>
      <c r="ON382" s="349"/>
      <c r="OO382" s="349"/>
      <c r="OP382" s="349"/>
      <c r="OQ382" s="349"/>
      <c r="OR382" s="349"/>
      <c r="OS382" s="349"/>
      <c r="OT382" s="349"/>
      <c r="OU382" s="349"/>
      <c r="OV382" s="349"/>
      <c r="OW382" s="349"/>
      <c r="OX382" s="349"/>
      <c r="OY382" s="349"/>
      <c r="OZ382" s="349"/>
      <c r="PA382" s="349"/>
      <c r="PB382" s="349"/>
      <c r="PC382" s="349"/>
      <c r="PD382" s="349"/>
      <c r="PE382" s="349"/>
      <c r="PF382" s="349"/>
      <c r="PG382" s="349"/>
      <c r="PH382" s="349"/>
      <c r="PI382" s="349"/>
      <c r="PJ382" s="349"/>
      <c r="PK382" s="349"/>
      <c r="PL382" s="349"/>
      <c r="PM382" s="349"/>
      <c r="PN382" s="349"/>
      <c r="PO382" s="349"/>
      <c r="PP382" s="349"/>
      <c r="PQ382" s="349"/>
      <c r="PR382" s="349"/>
      <c r="PS382" s="349"/>
      <c r="PT382" s="349"/>
      <c r="PU382" s="349"/>
      <c r="PV382" s="349"/>
      <c r="PW382" s="349"/>
      <c r="PX382" s="349"/>
      <c r="PY382" s="349"/>
      <c r="PZ382" s="349"/>
      <c r="QA382" s="349"/>
      <c r="QB382" s="349"/>
      <c r="QC382" s="349"/>
      <c r="QD382" s="349"/>
      <c r="QE382" s="349"/>
      <c r="QF382" s="349"/>
      <c r="QG382" s="349"/>
      <c r="QH382" s="349"/>
      <c r="QI382" s="349"/>
      <c r="QJ382" s="349"/>
      <c r="QK382" s="349"/>
      <c r="QL382" s="349"/>
      <c r="QM382" s="349"/>
      <c r="QN382" s="349"/>
      <c r="QO382" s="349"/>
      <c r="QP382" s="349"/>
      <c r="QQ382" s="349"/>
      <c r="QR382" s="349"/>
      <c r="QS382" s="349"/>
      <c r="QT382" s="349"/>
      <c r="QU382" s="349"/>
      <c r="QV382" s="349"/>
      <c r="QW382" s="349"/>
      <c r="QX382" s="349"/>
      <c r="QY382" s="349"/>
      <c r="QZ382" s="349"/>
      <c r="RA382" s="349"/>
      <c r="RB382" s="349"/>
      <c r="RC382" s="349"/>
      <c r="RD382" s="349"/>
      <c r="RE382" s="349"/>
      <c r="RF382" s="349"/>
      <c r="RG382" s="349"/>
      <c r="RH382" s="349"/>
      <c r="RI382" s="349"/>
      <c r="RJ382" s="349"/>
      <c r="RK382" s="349"/>
      <c r="RL382" s="349"/>
      <c r="RM382" s="349"/>
      <c r="RN382" s="349"/>
      <c r="RO382" s="349"/>
      <c r="RP382" s="349"/>
      <c r="RQ382" s="349"/>
      <c r="RR382" s="349"/>
      <c r="RS382" s="349"/>
      <c r="RT382" s="349"/>
      <c r="RU382" s="349"/>
      <c r="RV382" s="349"/>
      <c r="RW382" s="349"/>
      <c r="RX382" s="349"/>
      <c r="RY382" s="349"/>
      <c r="RZ382" s="349"/>
      <c r="SA382" s="349"/>
      <c r="SB382" s="349"/>
      <c r="SC382" s="349"/>
      <c r="SD382" s="349"/>
      <c r="SE382" s="349"/>
      <c r="SF382" s="349"/>
      <c r="SG382" s="349"/>
      <c r="SH382" s="349"/>
      <c r="SI382" s="349"/>
      <c r="SJ382" s="349"/>
      <c r="SK382" s="349"/>
      <c r="SL382" s="349"/>
      <c r="SM382" s="349"/>
      <c r="SN382" s="349"/>
      <c r="SO382" s="349"/>
      <c r="SP382" s="349"/>
      <c r="SQ382" s="349"/>
      <c r="SR382" s="349"/>
      <c r="SS382" s="349"/>
      <c r="ST382" s="349"/>
      <c r="SU382" s="349"/>
      <c r="SV382" s="349"/>
      <c r="SW382" s="349"/>
      <c r="SX382" s="349"/>
      <c r="SY382" s="349"/>
      <c r="SZ382" s="349"/>
      <c r="TA382" s="349"/>
      <c r="TB382" s="349"/>
      <c r="TC382" s="349"/>
      <c r="TD382" s="349"/>
      <c r="TE382" s="349"/>
      <c r="TF382" s="349"/>
      <c r="TG382" s="349"/>
      <c r="TH382" s="349"/>
      <c r="TI382" s="349"/>
      <c r="TJ382" s="349"/>
      <c r="TK382" s="349"/>
      <c r="TL382" s="349"/>
      <c r="TM382" s="349"/>
      <c r="TN382" s="349"/>
      <c r="TO382" s="349"/>
      <c r="TP382" s="349"/>
      <c r="TQ382" s="349"/>
      <c r="TR382" s="349"/>
      <c r="TS382" s="349"/>
      <c r="TT382" s="349"/>
      <c r="TU382" s="349"/>
      <c r="TV382" s="349"/>
      <c r="TW382" s="349"/>
      <c r="TX382" s="349"/>
      <c r="TY382" s="349"/>
      <c r="TZ382" s="349"/>
      <c r="UA382" s="349"/>
      <c r="UB382" s="349"/>
      <c r="UC382" s="349"/>
      <c r="UD382" s="349"/>
      <c r="UE382" s="349"/>
      <c r="UF382" s="349"/>
      <c r="UG382" s="349"/>
      <c r="UH382" s="349"/>
      <c r="UI382" s="349"/>
      <c r="UJ382" s="349"/>
      <c r="UK382" s="349"/>
      <c r="UL382" s="349"/>
      <c r="UM382" s="349"/>
      <c r="UN382" s="349"/>
      <c r="UO382" s="349"/>
      <c r="UP382" s="349"/>
      <c r="UQ382" s="349"/>
      <c r="UR382" s="349"/>
      <c r="US382" s="349"/>
      <c r="UT382" s="349"/>
      <c r="UU382" s="349"/>
      <c r="UV382" s="349"/>
      <c r="UW382" s="349"/>
      <c r="UX382" s="349"/>
      <c r="UY382" s="349"/>
      <c r="UZ382" s="349"/>
      <c r="VA382" s="349"/>
      <c r="VB382" s="349"/>
      <c r="VC382" s="349"/>
      <c r="VD382" s="349"/>
      <c r="VE382" s="349"/>
      <c r="VF382" s="349"/>
      <c r="VG382" s="349"/>
      <c r="VH382" s="349"/>
      <c r="VI382" s="349"/>
      <c r="VJ382" s="349"/>
      <c r="VK382" s="349"/>
      <c r="VL382" s="349"/>
      <c r="VM382" s="349"/>
      <c r="VN382" s="349"/>
      <c r="VO382" s="349"/>
      <c r="VP382" s="349"/>
      <c r="VQ382" s="349"/>
      <c r="VR382" s="349"/>
      <c r="VS382" s="349"/>
      <c r="VT382" s="349"/>
      <c r="VU382" s="349"/>
      <c r="VV382" s="349"/>
      <c r="VW382" s="349"/>
      <c r="VX382" s="349"/>
      <c r="VY382" s="349"/>
      <c r="VZ382" s="349"/>
      <c r="WA382" s="349"/>
      <c r="WB382" s="349"/>
      <c r="WC382" s="349"/>
      <c r="WD382" s="349"/>
      <c r="WE382" s="349"/>
      <c r="WF382" s="349"/>
      <c r="WG382" s="349"/>
      <c r="WH382" s="349"/>
      <c r="WI382" s="349"/>
      <c r="WJ382" s="349"/>
      <c r="WK382" s="349"/>
      <c r="WL382" s="349"/>
      <c r="WM382" s="349"/>
      <c r="WN382" s="349"/>
      <c r="WO382" s="349"/>
      <c r="WP382" s="349"/>
      <c r="WQ382" s="349"/>
      <c r="WR382" s="349"/>
      <c r="WS382" s="349"/>
      <c r="WT382" s="349"/>
      <c r="WU382" s="349"/>
      <c r="WV382" s="349"/>
      <c r="WW382" s="349"/>
      <c r="WX382" s="349"/>
      <c r="WY382" s="349"/>
      <c r="WZ382" s="349"/>
      <c r="XA382" s="349"/>
      <c r="XB382" s="349"/>
      <c r="XC382" s="349"/>
      <c r="XD382" s="349"/>
      <c r="XE382" s="349"/>
      <c r="XF382" s="349"/>
      <c r="XG382" s="349"/>
      <c r="XH382" s="349"/>
      <c r="XI382" s="349"/>
      <c r="XJ382" s="349"/>
      <c r="XK382" s="349"/>
      <c r="XL382" s="349"/>
      <c r="XM382" s="349"/>
      <c r="XN382" s="349"/>
      <c r="XO382" s="349"/>
      <c r="XP382" s="349"/>
      <c r="XQ382" s="349"/>
      <c r="XR382" s="349"/>
      <c r="XS382" s="349"/>
      <c r="XT382" s="349"/>
      <c r="XU382" s="349"/>
      <c r="XV382" s="349"/>
      <c r="XW382" s="349"/>
      <c r="XX382" s="349"/>
      <c r="XY382" s="349"/>
      <c r="XZ382" s="349"/>
      <c r="YA382" s="349"/>
      <c r="YB382" s="349"/>
      <c r="YC382" s="349"/>
      <c r="YD382" s="349"/>
      <c r="YE382" s="349"/>
      <c r="YF382" s="349"/>
      <c r="YG382" s="349"/>
      <c r="YH382" s="349"/>
      <c r="YI382" s="349"/>
      <c r="YJ382" s="349"/>
      <c r="YK382" s="349"/>
      <c r="YL382" s="349"/>
      <c r="YM382" s="349"/>
      <c r="YN382" s="349"/>
      <c r="YO382" s="349"/>
      <c r="YP382" s="349"/>
      <c r="YQ382" s="349"/>
      <c r="YR382" s="349"/>
      <c r="YS382" s="349"/>
      <c r="YT382" s="349"/>
      <c r="YU382" s="349"/>
      <c r="YV382" s="349"/>
      <c r="YW382" s="349"/>
      <c r="YX382" s="349"/>
      <c r="YY382" s="349"/>
      <c r="YZ382" s="349"/>
      <c r="ZA382" s="349"/>
      <c r="ZB382" s="349"/>
      <c r="ZC382" s="349"/>
      <c r="ZD382" s="349"/>
      <c r="ZE382" s="349"/>
      <c r="ZF382" s="349"/>
      <c r="ZG382" s="349"/>
      <c r="ZH382" s="349"/>
      <c r="ZI382" s="349"/>
      <c r="ZJ382" s="349"/>
      <c r="ZK382" s="349"/>
      <c r="ZL382" s="349"/>
      <c r="ZM382" s="349"/>
      <c r="ZN382" s="349"/>
      <c r="ZO382" s="349"/>
      <c r="ZP382" s="349"/>
      <c r="ZQ382" s="349"/>
      <c r="ZR382" s="349"/>
      <c r="ZS382" s="349"/>
      <c r="ZT382" s="349"/>
      <c r="ZU382" s="349"/>
      <c r="ZV382" s="349"/>
      <c r="ZW382" s="349"/>
      <c r="ZX382" s="349"/>
      <c r="ZY382" s="349"/>
      <c r="ZZ382" s="349"/>
      <c r="AAA382" s="349"/>
      <c r="AAB382" s="349"/>
      <c r="AAC382" s="349"/>
      <c r="AAD382" s="349"/>
      <c r="AAE382" s="349"/>
      <c r="AAF382" s="349"/>
      <c r="AAG382" s="349"/>
      <c r="AAH382" s="349"/>
      <c r="AAI382" s="349"/>
      <c r="AAJ382" s="349"/>
      <c r="AAK382" s="349"/>
      <c r="AAL382" s="349"/>
      <c r="AAM382" s="349"/>
      <c r="AAN382" s="349"/>
      <c r="AAO382" s="349"/>
      <c r="AAP382" s="349"/>
      <c r="AAQ382" s="349"/>
      <c r="AAR382" s="349"/>
      <c r="AAS382" s="349"/>
      <c r="AAT382" s="349"/>
      <c r="AAU382" s="349"/>
      <c r="AAV382" s="349"/>
      <c r="AAW382" s="349"/>
      <c r="AAX382" s="349"/>
      <c r="AAY382" s="349"/>
      <c r="AAZ382" s="349"/>
      <c r="ABA382" s="349"/>
      <c r="ABB382" s="349"/>
      <c r="ABC382" s="349"/>
      <c r="ABD382" s="349"/>
      <c r="ABE382" s="349"/>
      <c r="ABF382" s="349"/>
      <c r="ABG382" s="349"/>
      <c r="ABH382" s="349"/>
      <c r="ABI382" s="349"/>
      <c r="ABJ382" s="349"/>
      <c r="ABK382" s="349"/>
      <c r="ABL382" s="349"/>
      <c r="ABM382" s="349"/>
      <c r="ABN382" s="349"/>
      <c r="ABO382" s="349"/>
      <c r="ABP382" s="349"/>
      <c r="ABQ382" s="349"/>
      <c r="ABR382" s="349"/>
      <c r="ABS382" s="349"/>
      <c r="ABT382" s="349"/>
      <c r="ABU382" s="349"/>
      <c r="ABV382" s="349"/>
      <c r="ABW382" s="349"/>
      <c r="ABX382" s="349"/>
      <c r="ABY382" s="349"/>
      <c r="ABZ382" s="349"/>
      <c r="ACA382" s="349"/>
      <c r="ACB382" s="349"/>
      <c r="ACC382" s="349"/>
      <c r="ACD382" s="349"/>
      <c r="ACE382" s="349"/>
      <c r="ACF382" s="349"/>
      <c r="ACG382" s="349"/>
      <c r="ACH382" s="349"/>
      <c r="ACI382" s="349"/>
      <c r="ACJ382" s="349"/>
      <c r="ACK382" s="349"/>
      <c r="ACL382" s="349"/>
      <c r="ACM382" s="349"/>
      <c r="ACN382" s="349"/>
      <c r="ACO382" s="349"/>
      <c r="ACP382" s="349"/>
      <c r="ACQ382" s="349"/>
      <c r="ACR382" s="349"/>
      <c r="ACS382" s="349"/>
      <c r="ACT382" s="349"/>
      <c r="ACU382" s="349"/>
      <c r="ACV382" s="349"/>
      <c r="ACW382" s="349"/>
      <c r="ACX382" s="349"/>
      <c r="ACY382" s="349"/>
      <c r="ACZ382" s="349"/>
      <c r="ADA382" s="349"/>
      <c r="ADB382" s="349"/>
      <c r="ADC382" s="349"/>
      <c r="ADD382" s="349"/>
      <c r="ADE382" s="349"/>
      <c r="ADF382" s="349"/>
      <c r="ADG382" s="349"/>
      <c r="ADH382" s="349"/>
      <c r="ADI382" s="349"/>
      <c r="ADJ382" s="349"/>
      <c r="ADK382" s="349"/>
      <c r="ADL382" s="349"/>
      <c r="ADM382" s="349"/>
      <c r="ADN382" s="349"/>
      <c r="ADO382" s="349"/>
      <c r="ADP382" s="349"/>
      <c r="ADQ382" s="349"/>
      <c r="ADR382" s="349"/>
      <c r="ADS382" s="349"/>
      <c r="ADT382" s="349"/>
      <c r="ADU382" s="349"/>
      <c r="ADV382" s="349"/>
      <c r="ADW382" s="349"/>
      <c r="ADX382" s="349"/>
      <c r="ADY382" s="349"/>
      <c r="ADZ382" s="349"/>
      <c r="AEA382" s="349"/>
      <c r="AEB382" s="349"/>
      <c r="AEC382" s="349"/>
      <c r="AED382" s="349"/>
      <c r="AEE382" s="349"/>
      <c r="AEF382" s="349"/>
      <c r="AEG382" s="349"/>
      <c r="AEH382" s="349"/>
      <c r="AEI382" s="349"/>
      <c r="AEJ382" s="349"/>
      <c r="AEK382" s="349"/>
      <c r="AEL382" s="349"/>
      <c r="AEM382" s="349"/>
      <c r="AEN382" s="349"/>
      <c r="AEO382" s="349"/>
      <c r="AEP382" s="349"/>
      <c r="AEQ382" s="349"/>
      <c r="AER382" s="349"/>
      <c r="AES382" s="349"/>
      <c r="AET382" s="349"/>
      <c r="AEU382" s="349"/>
      <c r="AEV382" s="349"/>
      <c r="AEW382" s="349"/>
      <c r="AEX382" s="349"/>
      <c r="AEY382" s="349"/>
      <c r="AEZ382" s="349"/>
      <c r="AFA382" s="349"/>
      <c r="AFB382" s="349"/>
      <c r="AFC382" s="349"/>
      <c r="AFD382" s="349"/>
      <c r="AFE382" s="349"/>
      <c r="AFF382" s="349"/>
      <c r="AFG382" s="349"/>
      <c r="AFH382" s="349"/>
      <c r="AFI382" s="349"/>
      <c r="AFJ382" s="349"/>
      <c r="AFK382" s="349"/>
      <c r="AFL382" s="349"/>
      <c r="AFM382" s="349"/>
      <c r="AFN382" s="349"/>
      <c r="AFO382" s="349"/>
      <c r="AFP382" s="349"/>
      <c r="AFQ382" s="349"/>
      <c r="AFR382" s="349"/>
      <c r="AFS382" s="349"/>
      <c r="AFT382" s="349"/>
      <c r="AFU382" s="349"/>
      <c r="AFV382" s="349"/>
      <c r="AFW382" s="349"/>
      <c r="AFX382" s="349"/>
      <c r="AFY382" s="349"/>
      <c r="AFZ382" s="349"/>
      <c r="AGA382" s="349"/>
      <c r="AGB382" s="349"/>
      <c r="AGC382" s="349"/>
      <c r="AGD382" s="349"/>
      <c r="AGE382" s="349"/>
      <c r="AGF382" s="349"/>
      <c r="AGG382" s="349"/>
      <c r="AGH382" s="349"/>
      <c r="AGI382" s="349"/>
      <c r="AGJ382" s="349"/>
      <c r="AGK382" s="349"/>
      <c r="AGL382" s="349"/>
      <c r="AGM382" s="349"/>
      <c r="AGN382" s="349"/>
      <c r="AGO382" s="349"/>
      <c r="AGP382" s="349"/>
      <c r="AGQ382" s="349"/>
      <c r="AGR382" s="349"/>
      <c r="AGS382" s="349"/>
      <c r="AGT382" s="349"/>
      <c r="AGU382" s="349"/>
      <c r="AGV382" s="349"/>
      <c r="AGW382" s="349"/>
      <c r="AGX382" s="349"/>
      <c r="AGY382" s="349"/>
      <c r="AGZ382" s="349"/>
      <c r="AHA382" s="349"/>
      <c r="AHB382" s="349"/>
      <c r="AHC382" s="349"/>
      <c r="AHD382" s="349"/>
      <c r="AHE382" s="349"/>
      <c r="AHF382" s="349"/>
      <c r="AHG382" s="349"/>
      <c r="AHH382" s="349"/>
      <c r="AHI382" s="349"/>
      <c r="AHJ382" s="349"/>
      <c r="AHK382" s="349"/>
      <c r="AHL382" s="349"/>
      <c r="AHM382" s="349"/>
      <c r="AHN382" s="349"/>
      <c r="AHO382" s="349"/>
      <c r="AHP382" s="349"/>
      <c r="AHQ382" s="349"/>
      <c r="AHR382" s="349"/>
      <c r="AHS382" s="349"/>
      <c r="AHT382" s="349"/>
      <c r="AHU382" s="349"/>
      <c r="AHV382" s="349"/>
      <c r="AHW382" s="349"/>
      <c r="AHX382" s="349"/>
      <c r="AHY382" s="349"/>
      <c r="AHZ382" s="349"/>
      <c r="AIA382" s="349"/>
      <c r="AIB382" s="349"/>
      <c r="AIC382" s="349"/>
      <c r="AID382" s="349"/>
      <c r="AIE382" s="349"/>
      <c r="AIF382" s="349"/>
      <c r="AIG382" s="349"/>
      <c r="AIH382" s="349"/>
      <c r="AII382" s="349"/>
      <c r="AIJ382" s="349"/>
      <c r="AIK382" s="349"/>
      <c r="AIL382" s="349"/>
      <c r="AIM382" s="349"/>
      <c r="AIN382" s="349"/>
      <c r="AIO382" s="349"/>
      <c r="AIP382" s="349"/>
      <c r="AIQ382" s="349"/>
      <c r="AIR382" s="349"/>
      <c r="AIS382" s="349"/>
      <c r="AIT382" s="349"/>
      <c r="AIU382" s="349"/>
      <c r="AIV382" s="349"/>
      <c r="AIW382" s="349"/>
      <c r="AIX382" s="349"/>
      <c r="AIY382" s="349"/>
      <c r="AIZ382" s="349"/>
      <c r="AJA382" s="349"/>
      <c r="AJB382" s="349"/>
      <c r="AJC382" s="349"/>
      <c r="AJD382" s="349"/>
      <c r="AJE382" s="349"/>
      <c r="AJF382" s="349"/>
      <c r="AJG382" s="349"/>
      <c r="AJH382" s="349"/>
      <c r="AJI382" s="349"/>
      <c r="AJJ382" s="349"/>
      <c r="AJK382" s="349"/>
      <c r="AJL382" s="349"/>
      <c r="AJM382" s="349"/>
      <c r="AJN382" s="349"/>
      <c r="AJO382" s="349"/>
      <c r="AJP382" s="349"/>
      <c r="AJQ382" s="349"/>
      <c r="AJR382" s="349"/>
      <c r="AJS382" s="349"/>
      <c r="AJT382" s="349"/>
      <c r="AJU382" s="349"/>
      <c r="AJV382" s="349"/>
      <c r="AJW382" s="349"/>
      <c r="AJX382" s="349"/>
      <c r="AJY382" s="349"/>
      <c r="AJZ382" s="349"/>
      <c r="AKA382" s="349"/>
      <c r="AKB382" s="349"/>
      <c r="AKC382" s="349"/>
      <c r="AKD382" s="349"/>
      <c r="AKE382" s="349"/>
      <c r="AKF382" s="349"/>
      <c r="AKG382" s="349"/>
      <c r="AKH382" s="349"/>
      <c r="AKI382" s="349"/>
      <c r="AKJ382" s="349"/>
      <c r="AKK382" s="349"/>
      <c r="AKL382" s="349"/>
      <c r="AKM382" s="349"/>
      <c r="AKN382" s="349"/>
      <c r="AKO382" s="349"/>
      <c r="AKP382" s="349"/>
      <c r="AKQ382" s="349"/>
      <c r="AKR382" s="349"/>
      <c r="AKS382" s="349"/>
      <c r="AKT382" s="349"/>
      <c r="AKU382" s="349"/>
      <c r="AKV382" s="349"/>
      <c r="AKW382" s="349"/>
      <c r="AKX382" s="349"/>
      <c r="AKY382" s="349"/>
      <c r="AKZ382" s="349"/>
      <c r="ALA382" s="349"/>
      <c r="ALB382" s="349"/>
      <c r="ALC382" s="349"/>
      <c r="ALD382" s="349"/>
      <c r="ALE382" s="349"/>
      <c r="ALF382" s="349"/>
      <c r="ALG382" s="349"/>
      <c r="ALH382" s="349"/>
      <c r="ALI382" s="349"/>
      <c r="ALJ382" s="349"/>
      <c r="ALK382" s="349"/>
      <c r="ALL382" s="349"/>
      <c r="ALM382" s="349"/>
      <c r="ALN382" s="349"/>
      <c r="ALO382" s="349"/>
      <c r="ALP382" s="349"/>
      <c r="ALQ382" s="349"/>
      <c r="ALR382" s="349"/>
      <c r="ALS382" s="349"/>
      <c r="ALT382" s="349"/>
      <c r="ALU382" s="349"/>
      <c r="ALV382" s="349"/>
      <c r="ALW382" s="349"/>
      <c r="ALX382" s="349"/>
      <c r="ALY382" s="349"/>
      <c r="ALZ382" s="349"/>
      <c r="AMA382" s="349"/>
      <c r="AMB382" s="349"/>
      <c r="AMC382" s="349"/>
      <c r="AMD382" s="349"/>
      <c r="AME382" s="349"/>
      <c r="AMF382" s="349"/>
      <c r="AMG382" s="349"/>
      <c r="AMH382" s="349"/>
      <c r="AMI382" s="349"/>
      <c r="AMJ382" s="349"/>
      <c r="AMK382" s="349"/>
      <c r="AML382" s="349"/>
      <c r="AMM382" s="349"/>
      <c r="AMN382" s="349"/>
      <c r="AMO382" s="349"/>
      <c r="AMP382" s="349"/>
      <c r="AMQ382" s="349"/>
      <c r="AMR382" s="349"/>
      <c r="AMS382" s="349"/>
      <c r="AMT382" s="349"/>
      <c r="AMU382" s="349"/>
      <c r="AMV382" s="349"/>
      <c r="AMW382" s="349"/>
      <c r="AMX382" s="349"/>
      <c r="AMY382" s="349"/>
      <c r="AMZ382" s="349"/>
      <c r="ANA382" s="349"/>
      <c r="ANB382" s="349"/>
      <c r="ANC382" s="349"/>
      <c r="AND382" s="349"/>
      <c r="ANE382" s="349"/>
      <c r="ANF382" s="349"/>
      <c r="ANG382" s="349"/>
      <c r="ANH382" s="349"/>
      <c r="ANI382" s="349"/>
      <c r="ANJ382" s="349"/>
      <c r="ANK382" s="349"/>
      <c r="ANL382" s="349"/>
      <c r="ANM382" s="349"/>
      <c r="ANN382" s="349"/>
      <c r="ANO382" s="349"/>
      <c r="ANP382" s="349"/>
      <c r="ANQ382" s="349"/>
      <c r="ANR382" s="349"/>
      <c r="ANS382" s="349"/>
      <c r="ANT382" s="349"/>
      <c r="ANU382" s="349"/>
      <c r="ANV382" s="349"/>
      <c r="ANW382" s="349"/>
      <c r="ANX382" s="349"/>
      <c r="ANY382" s="349"/>
      <c r="ANZ382" s="349"/>
      <c r="AOA382" s="349"/>
      <c r="AOB382" s="349"/>
      <c r="AOC382" s="349"/>
      <c r="AOD382" s="349"/>
      <c r="AOE382" s="349"/>
      <c r="AOF382" s="349"/>
      <c r="AOG382" s="349"/>
      <c r="AOH382" s="349"/>
      <c r="AOI382" s="349"/>
      <c r="AOJ382" s="349"/>
      <c r="AOK382" s="349"/>
      <c r="AOL382" s="349"/>
      <c r="AOM382" s="349"/>
      <c r="AON382" s="349"/>
      <c r="AOO382" s="349"/>
      <c r="AOP382" s="349"/>
      <c r="AOQ382" s="349"/>
      <c r="AOR382" s="349"/>
      <c r="AOS382" s="349"/>
      <c r="AOT382" s="349"/>
      <c r="AOU382" s="349"/>
      <c r="AOV382" s="349"/>
      <c r="AOW382" s="349"/>
      <c r="AOX382" s="349"/>
      <c r="AOY382" s="349"/>
      <c r="AOZ382" s="349"/>
      <c r="APA382" s="349"/>
      <c r="APB382" s="349"/>
      <c r="APC382" s="349"/>
      <c r="APD382" s="349"/>
      <c r="APE382" s="349"/>
      <c r="APF382" s="349"/>
      <c r="APG382" s="349"/>
      <c r="APH382" s="349"/>
      <c r="API382" s="349"/>
      <c r="APJ382" s="349"/>
      <c r="APK382" s="349"/>
      <c r="APL382" s="349"/>
      <c r="APM382" s="349"/>
      <c r="APN382" s="349"/>
      <c r="APO382" s="349"/>
      <c r="APP382" s="349"/>
      <c r="APQ382" s="349"/>
      <c r="APR382" s="349"/>
      <c r="APS382" s="349"/>
      <c r="APT382" s="349"/>
      <c r="APU382" s="349"/>
      <c r="APV382" s="349"/>
      <c r="APW382" s="349"/>
      <c r="APX382" s="349"/>
      <c r="APY382" s="349"/>
      <c r="APZ382" s="349"/>
      <c r="AQA382" s="349"/>
      <c r="AQB382" s="349"/>
      <c r="AQC382" s="349"/>
      <c r="AQD382" s="349"/>
      <c r="AQE382" s="349"/>
      <c r="AQF382" s="349"/>
      <c r="AQG382" s="349"/>
      <c r="AQH382" s="349"/>
      <c r="AQI382" s="349"/>
      <c r="AQJ382" s="349"/>
      <c r="AQK382" s="349"/>
      <c r="AQL382" s="349"/>
      <c r="AQM382" s="349"/>
      <c r="AQN382" s="349"/>
      <c r="AQO382" s="349"/>
      <c r="AQP382" s="349"/>
      <c r="AQQ382" s="349"/>
      <c r="AQR382" s="349"/>
      <c r="AQS382" s="349"/>
      <c r="AQT382" s="349"/>
      <c r="AQU382" s="349"/>
      <c r="AQV382" s="349"/>
      <c r="AQW382" s="349"/>
      <c r="AQX382" s="349"/>
      <c r="AQY382" s="349"/>
      <c r="AQZ382" s="349"/>
      <c r="ARA382" s="349"/>
      <c r="ARB382" s="349"/>
      <c r="ARC382" s="349"/>
      <c r="ARD382" s="349"/>
      <c r="ARE382" s="349"/>
      <c r="ARF382" s="349"/>
      <c r="ARG382" s="349"/>
      <c r="ARH382" s="349"/>
      <c r="ARI382" s="349"/>
      <c r="ARJ382" s="349"/>
      <c r="ARK382" s="349"/>
      <c r="ARL382" s="349"/>
      <c r="ARM382" s="349"/>
      <c r="ARN382" s="349"/>
      <c r="ARO382" s="349"/>
      <c r="ARP382" s="349"/>
      <c r="ARQ382" s="349"/>
      <c r="ARR382" s="349"/>
      <c r="ARS382" s="349"/>
      <c r="ART382" s="349"/>
      <c r="ARU382" s="349"/>
      <c r="ARV382" s="349"/>
      <c r="ARW382" s="349"/>
      <c r="ARX382" s="349"/>
      <c r="ARY382" s="349"/>
      <c r="ARZ382" s="349"/>
      <c r="ASA382" s="349"/>
      <c r="ASB382" s="349"/>
      <c r="ASC382" s="349"/>
      <c r="ASD382" s="349"/>
      <c r="ASE382" s="349"/>
      <c r="ASF382" s="349"/>
      <c r="ASG382" s="349"/>
      <c r="ASH382" s="349"/>
      <c r="ASI382" s="349"/>
      <c r="ASJ382" s="349"/>
      <c r="ASK382" s="349"/>
      <c r="ASL382" s="349"/>
      <c r="ASM382" s="349"/>
      <c r="ASN382" s="349"/>
      <c r="ASO382" s="349"/>
      <c r="ASP382" s="349"/>
      <c r="ASQ382" s="349"/>
      <c r="ASR382" s="349"/>
      <c r="ASS382" s="349"/>
      <c r="AST382" s="349"/>
      <c r="ASU382" s="349"/>
      <c r="ASV382" s="349"/>
      <c r="ASW382" s="349"/>
      <c r="ASX382" s="349"/>
      <c r="ASY382" s="349"/>
      <c r="ASZ382" s="349"/>
      <c r="ATA382" s="349"/>
      <c r="ATB382" s="349"/>
      <c r="ATC382" s="349"/>
      <c r="ATD382" s="349"/>
      <c r="ATE382" s="349"/>
      <c r="ATF382" s="349"/>
      <c r="ATG382" s="349"/>
      <c r="ATH382" s="349"/>
      <c r="ATI382" s="349"/>
      <c r="ATJ382" s="349"/>
      <c r="ATK382" s="349"/>
      <c r="ATL382" s="349"/>
      <c r="ATM382" s="349"/>
      <c r="ATN382" s="349"/>
      <c r="ATO382" s="349"/>
      <c r="ATP382" s="349"/>
      <c r="ATQ382" s="349"/>
      <c r="ATR382" s="349"/>
      <c r="ATS382" s="349"/>
      <c r="ATT382" s="349"/>
      <c r="ATU382" s="349"/>
      <c r="ATV382" s="349"/>
      <c r="ATW382" s="349"/>
      <c r="ATX382" s="349"/>
      <c r="ATY382" s="349"/>
      <c r="ATZ382" s="349"/>
      <c r="AUA382" s="349"/>
      <c r="AUB382" s="349"/>
      <c r="AUC382" s="349"/>
      <c r="AUD382" s="349"/>
      <c r="AUE382" s="349"/>
      <c r="AUF382" s="349"/>
      <c r="AUG382" s="349"/>
      <c r="AUH382" s="349"/>
      <c r="AUI382" s="349"/>
      <c r="AUJ382" s="349"/>
      <c r="AUK382" s="349"/>
      <c r="AUL382" s="349"/>
      <c r="AUM382" s="349"/>
      <c r="AUN382" s="349"/>
      <c r="AUO382" s="349"/>
      <c r="AUP382" s="349"/>
      <c r="AUQ382" s="349"/>
      <c r="AUR382" s="349"/>
      <c r="AUS382" s="349"/>
      <c r="AUT382" s="349"/>
      <c r="AUU382" s="349"/>
      <c r="AUV382" s="349"/>
      <c r="AUW382" s="349"/>
      <c r="AUX382" s="349"/>
      <c r="AUY382" s="349"/>
      <c r="AUZ382" s="349"/>
      <c r="AVA382" s="349"/>
      <c r="AVB382" s="349"/>
      <c r="AVC382" s="349"/>
      <c r="AVD382" s="349"/>
      <c r="AVE382" s="349"/>
      <c r="AVF382" s="349"/>
      <c r="AVG382" s="349"/>
      <c r="AVH382" s="349"/>
      <c r="AVI382" s="349"/>
      <c r="AVJ382" s="349"/>
      <c r="AVK382" s="349"/>
      <c r="AVL382" s="349"/>
      <c r="AVM382" s="349"/>
      <c r="AVN382" s="349"/>
      <c r="AVO382" s="349"/>
      <c r="AVP382" s="349"/>
      <c r="AVQ382" s="349"/>
      <c r="AVR382" s="349"/>
      <c r="AVS382" s="349"/>
      <c r="AVT382" s="349"/>
      <c r="AVU382" s="349"/>
      <c r="AVV382" s="349"/>
      <c r="AVW382" s="349"/>
      <c r="AVX382" s="349"/>
      <c r="AVY382" s="349"/>
      <c r="AVZ382" s="349"/>
      <c r="AWA382" s="349"/>
      <c r="AWB382" s="349"/>
      <c r="AWC382" s="349"/>
      <c r="AWD382" s="349"/>
      <c r="AWE382" s="349"/>
      <c r="AWF382" s="349"/>
      <c r="AWG382" s="349"/>
      <c r="AWH382" s="349"/>
      <c r="AWI382" s="349"/>
      <c r="AWJ382" s="349"/>
      <c r="AWK382" s="349"/>
      <c r="AWL382" s="349"/>
      <c r="AWM382" s="349"/>
      <c r="AWN382" s="349"/>
      <c r="AWO382" s="349"/>
      <c r="AWP382" s="349"/>
      <c r="AWQ382" s="349"/>
      <c r="AWR382" s="349"/>
      <c r="AWS382" s="349"/>
      <c r="AWT382" s="349"/>
      <c r="AWU382" s="349"/>
      <c r="AWV382" s="349"/>
      <c r="AWW382" s="349"/>
      <c r="AWX382" s="349"/>
      <c r="AWY382" s="349"/>
      <c r="AWZ382" s="349"/>
      <c r="AXA382" s="349"/>
      <c r="AXB382" s="349"/>
      <c r="AXC382" s="349"/>
      <c r="AXD382" s="349"/>
      <c r="AXE382" s="349"/>
      <c r="AXF382" s="349"/>
      <c r="AXG382" s="349"/>
      <c r="AXH382" s="349"/>
      <c r="AXI382" s="349"/>
      <c r="AXJ382" s="349"/>
      <c r="AXK382" s="349"/>
      <c r="AXL382" s="349"/>
      <c r="AXM382" s="349"/>
      <c r="AXN382" s="349"/>
      <c r="AXO382" s="349"/>
      <c r="AXP382" s="349"/>
      <c r="AXQ382" s="349"/>
      <c r="AXR382" s="349"/>
      <c r="AXS382" s="349"/>
      <c r="AXT382" s="349"/>
      <c r="AXU382" s="349"/>
      <c r="AXV382" s="349"/>
      <c r="AXW382" s="349"/>
      <c r="AXX382" s="349"/>
      <c r="AXY382" s="349"/>
      <c r="AXZ382" s="349"/>
      <c r="AYA382" s="349"/>
      <c r="AYB382" s="349"/>
      <c r="AYC382" s="349"/>
      <c r="AYD382" s="349"/>
      <c r="AYE382" s="349"/>
      <c r="AYF382" s="349"/>
      <c r="AYG382" s="349"/>
      <c r="AYH382" s="349"/>
      <c r="AYI382" s="349"/>
      <c r="AYJ382" s="349"/>
      <c r="AYK382" s="349"/>
      <c r="AYL382" s="349"/>
      <c r="AYM382" s="349"/>
      <c r="AYN382" s="349"/>
      <c r="AYO382" s="349"/>
      <c r="AYP382" s="349"/>
      <c r="AYQ382" s="349"/>
      <c r="AYR382" s="349"/>
      <c r="AYS382" s="349"/>
      <c r="AYT382" s="349"/>
      <c r="AYU382" s="349"/>
      <c r="AYV382" s="349"/>
      <c r="AYW382" s="349"/>
      <c r="AYX382" s="349"/>
      <c r="AYY382" s="349"/>
      <c r="AYZ382" s="349"/>
      <c r="AZA382" s="349"/>
      <c r="AZB382" s="349"/>
      <c r="AZC382" s="349"/>
      <c r="AZD382" s="349"/>
      <c r="AZE382" s="349"/>
      <c r="AZF382" s="349"/>
      <c r="AZG382" s="349"/>
      <c r="AZH382" s="349"/>
      <c r="AZI382" s="349"/>
      <c r="AZJ382" s="349"/>
      <c r="AZK382" s="349"/>
      <c r="AZL382" s="349"/>
      <c r="AZM382" s="349"/>
      <c r="AZN382" s="349"/>
      <c r="AZO382" s="349"/>
      <c r="AZP382" s="349"/>
      <c r="AZQ382" s="349"/>
      <c r="AZR382" s="349"/>
      <c r="AZS382" s="349"/>
      <c r="AZT382" s="349"/>
      <c r="AZU382" s="349"/>
      <c r="AZV382" s="349"/>
      <c r="AZW382" s="349"/>
      <c r="AZX382" s="349"/>
      <c r="AZY382" s="349"/>
      <c r="AZZ382" s="349"/>
      <c r="BAA382" s="349"/>
      <c r="BAB382" s="349"/>
      <c r="BAC382" s="349"/>
      <c r="BAD382" s="349"/>
      <c r="BAE382" s="349"/>
      <c r="BAF382" s="349"/>
      <c r="BAG382" s="349"/>
      <c r="BAH382" s="349"/>
      <c r="BAI382" s="349"/>
      <c r="BAJ382" s="349"/>
      <c r="BAK382" s="349"/>
      <c r="BAL382" s="349"/>
      <c r="BAM382" s="349"/>
      <c r="BAN382" s="349"/>
      <c r="BAO382" s="349"/>
      <c r="BAP382" s="349"/>
      <c r="BAQ382" s="349"/>
      <c r="BAR382" s="349"/>
      <c r="BAS382" s="349"/>
      <c r="BAT382" s="349"/>
      <c r="BAU382" s="349"/>
      <c r="BAV382" s="349"/>
      <c r="BAW382" s="349"/>
      <c r="BAX382" s="349"/>
      <c r="BAY382" s="349"/>
      <c r="BAZ382" s="349"/>
      <c r="BBA382" s="349"/>
      <c r="BBB382" s="349"/>
      <c r="BBC382" s="349"/>
      <c r="BBD382" s="349"/>
      <c r="BBE382" s="349"/>
      <c r="BBF382" s="349"/>
      <c r="BBG382" s="349"/>
      <c r="BBH382" s="349"/>
      <c r="BBI382" s="349"/>
      <c r="BBJ382" s="349"/>
      <c r="BBK382" s="349"/>
      <c r="BBL382" s="349"/>
      <c r="BBM382" s="349"/>
      <c r="BBN382" s="349"/>
      <c r="BBO382" s="349"/>
      <c r="BBP382" s="349"/>
      <c r="BBQ382" s="349"/>
      <c r="BBR382" s="349"/>
      <c r="BBS382" s="349"/>
      <c r="BBT382" s="349"/>
      <c r="BBU382" s="349"/>
      <c r="BBV382" s="349"/>
      <c r="BBW382" s="349"/>
      <c r="BBX382" s="349"/>
      <c r="BBY382" s="349"/>
      <c r="BBZ382" s="349"/>
      <c r="BCA382" s="349"/>
      <c r="BCB382" s="349"/>
      <c r="BCC382" s="349"/>
      <c r="BCD382" s="349"/>
      <c r="BCE382" s="349"/>
      <c r="BCF382" s="349"/>
      <c r="BCG382" s="349"/>
      <c r="BCH382" s="349"/>
      <c r="BCI382" s="349"/>
      <c r="BCJ382" s="349"/>
      <c r="BCK382" s="349"/>
      <c r="BCL382" s="349"/>
      <c r="BCM382" s="349"/>
      <c r="BCN382" s="349"/>
      <c r="BCO382" s="349"/>
      <c r="BCP382" s="349"/>
      <c r="BCQ382" s="349"/>
      <c r="BCR382" s="349"/>
      <c r="BCS382" s="349"/>
      <c r="BCT382" s="349"/>
      <c r="BCU382" s="349"/>
      <c r="BCV382" s="349"/>
      <c r="BCW382" s="349"/>
      <c r="BCX382" s="349"/>
      <c r="BCY382" s="349"/>
      <c r="BCZ382" s="349"/>
      <c r="BDA382" s="349"/>
      <c r="BDB382" s="349"/>
      <c r="BDC382" s="349"/>
      <c r="BDD382" s="349"/>
      <c r="BDE382" s="349"/>
      <c r="BDF382" s="349"/>
      <c r="BDG382" s="349"/>
      <c r="BDH382" s="349"/>
      <c r="BDI382" s="349"/>
      <c r="BDJ382" s="349"/>
      <c r="BDK382" s="349"/>
      <c r="BDL382" s="349"/>
      <c r="BDM382" s="349"/>
      <c r="BDN382" s="349"/>
      <c r="BDO382" s="349"/>
      <c r="BDP382" s="349"/>
      <c r="BDQ382" s="349"/>
      <c r="BDR382" s="349"/>
      <c r="BDS382" s="349"/>
      <c r="BDT382" s="349"/>
      <c r="BDU382" s="349"/>
      <c r="BDV382" s="349"/>
      <c r="BDW382" s="349"/>
      <c r="BDX382" s="349"/>
      <c r="BDY382" s="349"/>
      <c r="BDZ382" s="349"/>
      <c r="BEA382" s="349"/>
      <c r="BEB382" s="349"/>
      <c r="BEC382" s="349"/>
      <c r="BED382" s="349"/>
      <c r="BEE382" s="349"/>
      <c r="BEF382" s="349"/>
      <c r="BEG382" s="349"/>
      <c r="BEH382" s="349"/>
      <c r="BEI382" s="349"/>
      <c r="BEJ382" s="349"/>
      <c r="BEK382" s="349"/>
      <c r="BEL382" s="349"/>
      <c r="BEM382" s="349"/>
      <c r="BEN382" s="349"/>
      <c r="BEO382" s="349"/>
      <c r="BEP382" s="349"/>
      <c r="BEQ382" s="349"/>
      <c r="BER382" s="349"/>
      <c r="BES382" s="349"/>
      <c r="BET382" s="349"/>
      <c r="BEU382" s="349"/>
      <c r="BEV382" s="349"/>
      <c r="BEW382" s="349"/>
      <c r="BEX382" s="349"/>
      <c r="BEY382" s="349"/>
      <c r="BEZ382" s="349"/>
      <c r="BFA382" s="349"/>
      <c r="BFB382" s="349"/>
      <c r="BFC382" s="349"/>
      <c r="BFD382" s="349"/>
      <c r="BFE382" s="349"/>
      <c r="BFF382" s="349"/>
      <c r="BFG382" s="349"/>
      <c r="BFH382" s="349"/>
      <c r="BFI382" s="349"/>
      <c r="BFJ382" s="349"/>
      <c r="BFK382" s="349"/>
      <c r="BFL382" s="349"/>
      <c r="BFM382" s="349"/>
      <c r="BFN382" s="349"/>
      <c r="BFO382" s="349"/>
      <c r="BFP382" s="349"/>
      <c r="BFQ382" s="349"/>
      <c r="BFR382" s="349"/>
      <c r="BFS382" s="349"/>
      <c r="BFT382" s="349"/>
      <c r="BFU382" s="349"/>
      <c r="BFV382" s="349"/>
      <c r="BFW382" s="349"/>
      <c r="BFX382" s="349"/>
      <c r="BFY382" s="349"/>
      <c r="BFZ382" s="349"/>
      <c r="BGA382" s="349"/>
      <c r="BGB382" s="349"/>
      <c r="BGC382" s="349"/>
      <c r="BGD382" s="349"/>
      <c r="BGE382" s="349"/>
      <c r="BGF382" s="349"/>
      <c r="BGG382" s="349"/>
      <c r="BGH382" s="349"/>
      <c r="BGI382" s="349"/>
      <c r="BGJ382" s="349"/>
      <c r="BGK382" s="349"/>
      <c r="BGL382" s="349"/>
      <c r="BGM382" s="349"/>
      <c r="BGN382" s="349"/>
      <c r="BGO382" s="349"/>
      <c r="BGP382" s="349"/>
      <c r="BGQ382" s="349"/>
      <c r="BGR382" s="349"/>
      <c r="BGS382" s="349"/>
      <c r="BGT382" s="349"/>
      <c r="BGU382" s="349"/>
      <c r="BGV382" s="349"/>
      <c r="BGW382" s="349"/>
      <c r="BGX382" s="349"/>
      <c r="BGY382" s="349"/>
      <c r="BGZ382" s="349"/>
      <c r="BHA382" s="349"/>
      <c r="BHB382" s="349"/>
      <c r="BHC382" s="349"/>
      <c r="BHD382" s="349"/>
      <c r="BHE382" s="349"/>
      <c r="BHF382" s="349"/>
      <c r="BHG382" s="349"/>
      <c r="BHH382" s="349"/>
      <c r="BHI382" s="349"/>
      <c r="BHJ382" s="349"/>
      <c r="BHK382" s="349"/>
      <c r="BHL382" s="349"/>
      <c r="BHM382" s="349"/>
      <c r="BHN382" s="349"/>
      <c r="BHO382" s="349"/>
      <c r="BHP382" s="349"/>
      <c r="BHQ382" s="349"/>
      <c r="BHR382" s="349"/>
      <c r="BHS382" s="349"/>
      <c r="BHT382" s="349"/>
      <c r="BHU382" s="349"/>
      <c r="BHV382" s="349"/>
      <c r="BHW382" s="349"/>
      <c r="BHX382" s="349"/>
      <c r="BHY382" s="349"/>
      <c r="BHZ382" s="349"/>
      <c r="BIA382" s="349"/>
      <c r="BIB382" s="349"/>
      <c r="BIC382" s="349"/>
      <c r="BID382" s="349"/>
      <c r="BIE382" s="349"/>
      <c r="BIF382" s="349"/>
      <c r="BIG382" s="349"/>
      <c r="BIH382" s="349"/>
      <c r="BII382" s="349"/>
      <c r="BIJ382" s="349"/>
      <c r="BIK382" s="349"/>
      <c r="BIL382" s="349"/>
      <c r="BIM382" s="349"/>
      <c r="BIN382" s="349"/>
      <c r="BIO382" s="349"/>
      <c r="BIP382" s="349"/>
      <c r="BIQ382" s="349"/>
      <c r="BIR382" s="349"/>
      <c r="BIS382" s="349"/>
      <c r="BIT382" s="349"/>
      <c r="BIU382" s="349"/>
      <c r="BIV382" s="349"/>
      <c r="BIW382" s="349"/>
      <c r="BIX382" s="349"/>
      <c r="BIY382" s="349"/>
      <c r="BIZ382" s="349"/>
      <c r="BJA382" s="349"/>
      <c r="BJB382" s="349"/>
      <c r="BJC382" s="349"/>
      <c r="BJD382" s="349"/>
      <c r="BJE382" s="349"/>
      <c r="BJF382" s="349"/>
      <c r="BJG382" s="349"/>
      <c r="BJH382" s="349"/>
      <c r="BJI382" s="349"/>
      <c r="BJJ382" s="349"/>
      <c r="BJK382" s="349"/>
      <c r="BJL382" s="349"/>
      <c r="BJM382" s="349"/>
      <c r="BJN382" s="349"/>
      <c r="BJO382" s="349"/>
      <c r="BJP382" s="349"/>
      <c r="BJQ382" s="349"/>
      <c r="BJR382" s="349"/>
      <c r="BJS382" s="349"/>
      <c r="BJT382" s="349"/>
      <c r="BJU382" s="349"/>
      <c r="BJV382" s="349"/>
      <c r="BJW382" s="349"/>
      <c r="BJX382" s="349"/>
      <c r="BJY382" s="349"/>
      <c r="BJZ382" s="349"/>
      <c r="BKA382" s="349"/>
      <c r="BKB382" s="349"/>
      <c r="BKC382" s="349"/>
      <c r="BKD382" s="349"/>
      <c r="BKE382" s="349"/>
      <c r="BKF382" s="349"/>
      <c r="BKG382" s="349"/>
      <c r="BKH382" s="349"/>
      <c r="BKI382" s="349"/>
      <c r="BKJ382" s="349"/>
      <c r="BKK382" s="349"/>
      <c r="BKL382" s="349"/>
      <c r="BKM382" s="349"/>
      <c r="BKN382" s="349"/>
      <c r="BKO382" s="349"/>
      <c r="BKP382" s="349"/>
      <c r="BKQ382" s="349"/>
      <c r="BKR382" s="349"/>
      <c r="BKS382" s="349"/>
      <c r="BKT382" s="349"/>
      <c r="BKU382" s="349"/>
      <c r="BKV382" s="349"/>
      <c r="BKW382" s="349"/>
      <c r="BKX382" s="349"/>
      <c r="BKY382" s="349"/>
      <c r="BKZ382" s="349"/>
      <c r="BLA382" s="349"/>
      <c r="BLB382" s="349"/>
      <c r="BLC382" s="349"/>
      <c r="BLD382" s="349"/>
      <c r="BLE382" s="349"/>
      <c r="BLF382" s="349"/>
      <c r="BLG382" s="349"/>
      <c r="BLH382" s="349"/>
      <c r="BLI382" s="349"/>
      <c r="BLJ382" s="349"/>
      <c r="BLK382" s="349"/>
      <c r="BLL382" s="349"/>
      <c r="BLM382" s="349"/>
      <c r="BLN382" s="349"/>
      <c r="BLO382" s="349"/>
      <c r="BLP382" s="349"/>
      <c r="BLQ382" s="349"/>
      <c r="BLR382" s="349"/>
      <c r="BLS382" s="349"/>
      <c r="BLT382" s="349"/>
      <c r="BLU382" s="349"/>
      <c r="BLV382" s="349"/>
      <c r="BLW382" s="349"/>
      <c r="BLX382" s="349"/>
      <c r="BLY382" s="349"/>
      <c r="BLZ382" s="349"/>
      <c r="BMA382" s="349"/>
      <c r="BMB382" s="349"/>
      <c r="BMC382" s="349"/>
      <c r="BMD382" s="349"/>
      <c r="BME382" s="349"/>
      <c r="BMF382" s="349"/>
      <c r="BMG382" s="349"/>
      <c r="BMH382" s="349"/>
      <c r="BMI382" s="349"/>
      <c r="BMJ382" s="349"/>
      <c r="BMK382" s="349"/>
      <c r="BML382" s="349"/>
      <c r="BMM382" s="349"/>
      <c r="BMN382" s="349"/>
      <c r="BMO382" s="349"/>
      <c r="BMP382" s="349"/>
      <c r="BMQ382" s="349"/>
      <c r="BMR382" s="349"/>
      <c r="BMS382" s="349"/>
      <c r="BMT382" s="349"/>
      <c r="BMU382" s="349"/>
      <c r="BMV382" s="349"/>
      <c r="BMW382" s="349"/>
      <c r="BMX382" s="349"/>
      <c r="BMY382" s="349"/>
      <c r="BMZ382" s="349"/>
      <c r="BNA382" s="349"/>
      <c r="BNB382" s="349"/>
      <c r="BNC382" s="349"/>
      <c r="BND382" s="349"/>
      <c r="BNE382" s="349"/>
      <c r="BNF382" s="349"/>
      <c r="BNG382" s="349"/>
      <c r="BNH382" s="349"/>
      <c r="BNI382" s="349"/>
      <c r="BNJ382" s="349"/>
      <c r="BNK382" s="349"/>
      <c r="BNL382" s="349"/>
      <c r="BNM382" s="349"/>
      <c r="BNN382" s="349"/>
      <c r="BNO382" s="349"/>
      <c r="BNP382" s="349"/>
      <c r="BNQ382" s="349"/>
      <c r="BNR382" s="349"/>
      <c r="BNS382" s="349"/>
      <c r="BNT382" s="349"/>
      <c r="BNU382" s="349"/>
      <c r="BNV382" s="349"/>
      <c r="BNW382" s="349"/>
      <c r="BNX382" s="349"/>
      <c r="BNY382" s="349"/>
      <c r="BNZ382" s="349"/>
      <c r="BOA382" s="349"/>
      <c r="BOB382" s="349"/>
      <c r="BOC382" s="349"/>
      <c r="BOD382" s="349"/>
      <c r="BOE382" s="349"/>
      <c r="BOF382" s="349"/>
      <c r="BOG382" s="349"/>
      <c r="BOH382" s="349"/>
      <c r="BOI382" s="349"/>
      <c r="BOJ382" s="349"/>
      <c r="BOK382" s="349"/>
      <c r="BOL382" s="349"/>
      <c r="BOM382" s="349"/>
      <c r="BON382" s="349"/>
      <c r="BOO382" s="349"/>
      <c r="BOP382" s="349"/>
      <c r="BOQ382" s="349"/>
      <c r="BOR382" s="349"/>
      <c r="BOS382" s="349"/>
      <c r="BOT382" s="349"/>
      <c r="BOU382" s="349"/>
      <c r="BOV382" s="349"/>
      <c r="BOW382" s="349"/>
      <c r="BOX382" s="349"/>
      <c r="BOY382" s="349"/>
      <c r="BOZ382" s="349"/>
      <c r="BPA382" s="349"/>
      <c r="BPB382" s="349"/>
      <c r="BPC382" s="349"/>
      <c r="BPD382" s="349"/>
      <c r="BPE382" s="349"/>
      <c r="BPF382" s="349"/>
      <c r="BPG382" s="349"/>
      <c r="BPH382" s="349"/>
      <c r="BPI382" s="349"/>
      <c r="BPJ382" s="349"/>
      <c r="BPK382" s="349"/>
      <c r="BPL382" s="349"/>
      <c r="BPM382" s="349"/>
      <c r="BPN382" s="349"/>
      <c r="BPO382" s="349"/>
      <c r="BPP382" s="349"/>
      <c r="BPQ382" s="349"/>
      <c r="BPR382" s="349"/>
      <c r="BPS382" s="349"/>
      <c r="BPT382" s="349"/>
      <c r="BPU382" s="349"/>
      <c r="BPV382" s="349"/>
      <c r="BPW382" s="349"/>
      <c r="BPX382" s="349"/>
      <c r="BPY382" s="349"/>
      <c r="BPZ382" s="349"/>
      <c r="BQA382" s="349"/>
      <c r="BQB382" s="349"/>
      <c r="BQC382" s="349"/>
      <c r="BQD382" s="349"/>
      <c r="BQE382" s="349"/>
      <c r="BQF382" s="349"/>
      <c r="BQG382" s="349"/>
      <c r="BQH382" s="349"/>
      <c r="BQI382" s="349"/>
      <c r="BQJ382" s="349"/>
      <c r="BQK382" s="349"/>
      <c r="BQL382" s="349"/>
      <c r="BQM382" s="349"/>
      <c r="BQN382" s="349"/>
      <c r="BQO382" s="349"/>
      <c r="BQP382" s="349"/>
      <c r="BQQ382" s="349"/>
      <c r="BQR382" s="349"/>
      <c r="BQS382" s="349"/>
      <c r="BQT382" s="349"/>
      <c r="BQU382" s="349"/>
      <c r="BQV382" s="349"/>
      <c r="BQW382" s="349"/>
      <c r="BQX382" s="349"/>
      <c r="BQY382" s="349"/>
      <c r="BQZ382" s="349"/>
      <c r="BRA382" s="349"/>
      <c r="BRB382" s="349"/>
      <c r="BRC382" s="349"/>
      <c r="BRD382" s="349"/>
      <c r="BRE382" s="349"/>
      <c r="BRF382" s="349"/>
      <c r="BRG382" s="349"/>
      <c r="BRH382" s="349"/>
      <c r="BRI382" s="349"/>
      <c r="BRJ382" s="349"/>
      <c r="BRK382" s="349"/>
      <c r="BRL382" s="349"/>
      <c r="BRM382" s="349"/>
      <c r="BRN382" s="349"/>
      <c r="BRO382" s="349"/>
      <c r="BRP382" s="349"/>
      <c r="BRQ382" s="349"/>
      <c r="BRR382" s="349"/>
      <c r="BRS382" s="349"/>
      <c r="BRT382" s="349"/>
      <c r="BRU382" s="349"/>
      <c r="BRV382" s="349"/>
      <c r="BRW382" s="349"/>
      <c r="BRX382" s="349"/>
      <c r="BRY382" s="349"/>
      <c r="BRZ382" s="349"/>
      <c r="BSA382" s="349"/>
      <c r="BSB382" s="349"/>
      <c r="BSC382" s="349"/>
      <c r="BSD382" s="349"/>
      <c r="BSE382" s="349"/>
      <c r="BSF382" s="349"/>
      <c r="BSG382" s="349"/>
      <c r="BSH382" s="349"/>
      <c r="BSI382" s="349"/>
      <c r="BSJ382" s="349"/>
      <c r="BSK382" s="349"/>
      <c r="BSL382" s="349"/>
      <c r="BSM382" s="349"/>
      <c r="BSN382" s="349"/>
      <c r="BSO382" s="349"/>
      <c r="BSP382" s="349"/>
      <c r="BSQ382" s="349"/>
      <c r="BSR382" s="349"/>
      <c r="BSS382" s="349"/>
      <c r="BST382" s="349"/>
      <c r="BSU382" s="349"/>
      <c r="BSV382" s="349"/>
      <c r="BSW382" s="349"/>
      <c r="BSX382" s="349"/>
      <c r="BSY382" s="349"/>
      <c r="BSZ382" s="349"/>
      <c r="BTA382" s="349"/>
      <c r="BTB382" s="349"/>
      <c r="BTC382" s="349"/>
      <c r="BTD382" s="349"/>
      <c r="BTE382" s="349"/>
      <c r="BTF382" s="349"/>
      <c r="BTG382" s="349"/>
      <c r="BTH382" s="349"/>
      <c r="BTI382" s="349"/>
      <c r="BTJ382" s="349"/>
      <c r="BTK382" s="349"/>
      <c r="BTL382" s="349"/>
      <c r="BTM382" s="349"/>
      <c r="BTN382" s="349"/>
      <c r="BTO382" s="349"/>
      <c r="BTP382" s="349"/>
      <c r="BTQ382" s="349"/>
      <c r="BTR382" s="349"/>
      <c r="BTS382" s="349"/>
      <c r="BTT382" s="349"/>
      <c r="BTU382" s="349"/>
      <c r="BTV382" s="349"/>
      <c r="BTW382" s="349"/>
      <c r="BTX382" s="349"/>
      <c r="BTY382" s="349"/>
      <c r="BTZ382" s="349"/>
      <c r="BUA382" s="349"/>
      <c r="BUB382" s="349"/>
      <c r="BUC382" s="349"/>
      <c r="BUD382" s="349"/>
      <c r="BUE382" s="349"/>
      <c r="BUF382" s="349"/>
      <c r="BUG382" s="349"/>
      <c r="BUH382" s="349"/>
      <c r="BUI382" s="349"/>
      <c r="BUJ382" s="349"/>
      <c r="BUK382" s="349"/>
      <c r="BUL382" s="349"/>
      <c r="BUM382" s="349"/>
      <c r="BUN382" s="349"/>
      <c r="BUO382" s="349"/>
      <c r="BUP382" s="349"/>
      <c r="BUQ382" s="349"/>
      <c r="BUR382" s="349"/>
      <c r="BUS382" s="349"/>
      <c r="BUT382" s="349"/>
      <c r="BUU382" s="349"/>
      <c r="BUV382" s="349"/>
      <c r="BUW382" s="349"/>
      <c r="BUX382" s="349"/>
      <c r="BUY382" s="349"/>
      <c r="BUZ382" s="349"/>
      <c r="BVA382" s="349"/>
      <c r="BVB382" s="349"/>
      <c r="BVC382" s="349"/>
      <c r="BVD382" s="349"/>
      <c r="BVE382" s="349"/>
      <c r="BVF382" s="349"/>
      <c r="BVG382" s="349"/>
      <c r="BVH382" s="349"/>
      <c r="BVI382" s="349"/>
      <c r="BVJ382" s="349"/>
      <c r="BVK382" s="349"/>
      <c r="BVL382" s="349"/>
      <c r="BVM382" s="349"/>
      <c r="BVN382" s="349"/>
      <c r="BVO382" s="349"/>
      <c r="BVP382" s="349"/>
      <c r="BVQ382" s="349"/>
      <c r="BVR382" s="349"/>
      <c r="BVS382" s="349"/>
      <c r="BVT382" s="349"/>
      <c r="BVU382" s="349"/>
      <c r="BVV382" s="349"/>
      <c r="BVW382" s="349"/>
      <c r="BVX382" s="349"/>
      <c r="BVY382" s="349"/>
      <c r="BVZ382" s="349"/>
      <c r="BWA382" s="349"/>
      <c r="BWB382" s="349"/>
      <c r="BWC382" s="349"/>
      <c r="BWD382" s="349"/>
      <c r="BWE382" s="349"/>
      <c r="BWF382" s="349"/>
      <c r="BWG382" s="349"/>
      <c r="BWH382" s="349"/>
      <c r="BWI382" s="349"/>
      <c r="BWJ382" s="349"/>
      <c r="BWK382" s="349"/>
      <c r="BWL382" s="349"/>
      <c r="BWM382" s="349"/>
      <c r="BWN382" s="349"/>
      <c r="BWO382" s="349"/>
      <c r="BWP382" s="349"/>
      <c r="BWQ382" s="349"/>
      <c r="BWR382" s="349"/>
      <c r="BWS382" s="349"/>
      <c r="BWT382" s="349"/>
      <c r="BWU382" s="349"/>
      <c r="BWV382" s="349"/>
      <c r="BWW382" s="349"/>
      <c r="BWX382" s="349"/>
      <c r="BWY382" s="349"/>
      <c r="BWZ382" s="349"/>
      <c r="BXA382" s="349"/>
      <c r="BXB382" s="349"/>
      <c r="BXC382" s="349"/>
      <c r="BXD382" s="349"/>
      <c r="BXE382" s="349"/>
      <c r="BXF382" s="349"/>
      <c r="BXG382" s="349"/>
      <c r="BXH382" s="349"/>
      <c r="BXI382" s="349"/>
      <c r="BXJ382" s="349"/>
      <c r="BXK382" s="349"/>
      <c r="BXL382" s="349"/>
      <c r="BXM382" s="349"/>
      <c r="BXN382" s="349"/>
      <c r="BXO382" s="349"/>
      <c r="BXP382" s="349"/>
      <c r="BXQ382" s="349"/>
      <c r="BXR382" s="349"/>
      <c r="BXS382" s="349"/>
      <c r="BXT382" s="349"/>
      <c r="BXU382" s="349"/>
      <c r="BXV382" s="349"/>
      <c r="BXW382" s="349"/>
      <c r="BXX382" s="349"/>
      <c r="BXY382" s="349"/>
      <c r="BXZ382" s="349"/>
      <c r="BYA382" s="349"/>
      <c r="BYB382" s="349"/>
      <c r="BYC382" s="349"/>
      <c r="BYD382" s="349"/>
      <c r="BYE382" s="349"/>
      <c r="BYF382" s="349"/>
      <c r="BYG382" s="349"/>
      <c r="BYH382" s="349"/>
      <c r="BYI382" s="349"/>
      <c r="BYJ382" s="349"/>
      <c r="BYK382" s="349"/>
      <c r="BYL382" s="349"/>
      <c r="BYM382" s="349"/>
      <c r="BYN382" s="349"/>
      <c r="BYO382" s="349"/>
      <c r="BYP382" s="349"/>
      <c r="BYQ382" s="349"/>
      <c r="BYR382" s="349"/>
      <c r="BYS382" s="349"/>
      <c r="BYT382" s="349"/>
      <c r="BYU382" s="349"/>
      <c r="BYV382" s="349"/>
      <c r="BYW382" s="349"/>
      <c r="BYX382" s="349"/>
      <c r="BYY382" s="349"/>
      <c r="BYZ382" s="349"/>
      <c r="BZA382" s="349"/>
      <c r="BZB382" s="349"/>
      <c r="BZC382" s="349"/>
      <c r="BZD382" s="349"/>
      <c r="BZE382" s="349"/>
      <c r="BZF382" s="349"/>
      <c r="BZG382" s="349"/>
      <c r="BZH382" s="349"/>
      <c r="BZI382" s="349"/>
      <c r="BZJ382" s="349"/>
      <c r="BZK382" s="349"/>
      <c r="BZL382" s="349"/>
      <c r="BZM382" s="349"/>
      <c r="BZN382" s="349"/>
      <c r="BZO382" s="349"/>
      <c r="BZP382" s="349"/>
      <c r="BZQ382" s="349"/>
      <c r="BZR382" s="349"/>
      <c r="BZS382" s="349"/>
      <c r="BZT382" s="349"/>
      <c r="BZU382" s="349"/>
      <c r="BZV382" s="349"/>
      <c r="BZW382" s="349"/>
      <c r="BZX382" s="349"/>
      <c r="BZY382" s="349"/>
      <c r="BZZ382" s="349"/>
      <c r="CAA382" s="349"/>
      <c r="CAB382" s="349"/>
      <c r="CAC382" s="349"/>
      <c r="CAD382" s="349"/>
      <c r="CAE382" s="349"/>
      <c r="CAF382" s="349"/>
      <c r="CAG382" s="349"/>
      <c r="CAH382" s="349"/>
      <c r="CAI382" s="349"/>
      <c r="CAJ382" s="349"/>
      <c r="CAK382" s="349"/>
      <c r="CAL382" s="349"/>
      <c r="CAM382" s="349"/>
      <c r="CAN382" s="349"/>
      <c r="CAO382" s="349"/>
      <c r="CAP382" s="349"/>
      <c r="CAQ382" s="349"/>
      <c r="CAR382" s="349"/>
      <c r="CAS382" s="349"/>
      <c r="CAT382" s="349"/>
      <c r="CAU382" s="349"/>
      <c r="CAV382" s="349"/>
      <c r="CAW382" s="349"/>
      <c r="CAX382" s="349"/>
      <c r="CAY382" s="349"/>
      <c r="CAZ382" s="349"/>
      <c r="CBA382" s="349"/>
      <c r="CBB382" s="349"/>
      <c r="CBC382" s="349"/>
      <c r="CBD382" s="349"/>
      <c r="CBE382" s="349"/>
      <c r="CBF382" s="349"/>
      <c r="CBG382" s="349"/>
      <c r="CBH382" s="349"/>
      <c r="CBI382" s="349"/>
      <c r="CBJ382" s="349"/>
      <c r="CBK382" s="349"/>
      <c r="CBL382" s="349"/>
      <c r="CBM382" s="349"/>
      <c r="CBN382" s="349"/>
      <c r="CBO382" s="349"/>
      <c r="CBP382" s="349"/>
      <c r="CBQ382" s="349"/>
      <c r="CBR382" s="349"/>
      <c r="CBS382" s="349"/>
      <c r="CBT382" s="349"/>
      <c r="CBU382" s="349"/>
      <c r="CBV382" s="349"/>
      <c r="CBW382" s="349"/>
      <c r="CBX382" s="349"/>
      <c r="CBY382" s="349"/>
      <c r="CBZ382" s="349"/>
      <c r="CCA382" s="349"/>
      <c r="CCB382" s="349"/>
      <c r="CCC382" s="349"/>
      <c r="CCD382" s="349"/>
      <c r="CCE382" s="349"/>
      <c r="CCF382" s="349"/>
      <c r="CCG382" s="349"/>
      <c r="CCH382" s="349"/>
      <c r="CCI382" s="349"/>
      <c r="CCJ382" s="349"/>
      <c r="CCK382" s="349"/>
      <c r="CCL382" s="349"/>
      <c r="CCM382" s="349"/>
      <c r="CCN382" s="349"/>
      <c r="CCO382" s="349"/>
      <c r="CCP382" s="349"/>
      <c r="CCQ382" s="349"/>
      <c r="CCR382" s="349"/>
      <c r="CCS382" s="349"/>
      <c r="CCT382" s="349"/>
      <c r="CCU382" s="349"/>
      <c r="CCV382" s="349"/>
      <c r="CCW382" s="349"/>
      <c r="CCX382" s="349"/>
      <c r="CCY382" s="349"/>
      <c r="CCZ382" s="349"/>
      <c r="CDA382" s="349"/>
      <c r="CDB382" s="349"/>
      <c r="CDC382" s="349"/>
      <c r="CDD382" s="349"/>
      <c r="CDE382" s="349"/>
      <c r="CDF382" s="349"/>
      <c r="CDG382" s="349"/>
      <c r="CDH382" s="349"/>
      <c r="CDI382" s="349"/>
      <c r="CDJ382" s="349"/>
      <c r="CDK382" s="349"/>
      <c r="CDL382" s="349"/>
      <c r="CDM382" s="349"/>
      <c r="CDN382" s="349"/>
      <c r="CDO382" s="349"/>
      <c r="CDP382" s="349"/>
      <c r="CDQ382" s="349"/>
      <c r="CDR382" s="349"/>
      <c r="CDS382" s="349"/>
      <c r="CDT382" s="349"/>
      <c r="CDU382" s="349"/>
      <c r="CDV382" s="349"/>
      <c r="CDW382" s="349"/>
      <c r="CDX382" s="349"/>
      <c r="CDY382" s="349"/>
      <c r="CDZ382" s="349"/>
      <c r="CEA382" s="349"/>
      <c r="CEB382" s="349"/>
      <c r="CEC382" s="349"/>
      <c r="CED382" s="349"/>
      <c r="CEE382" s="349"/>
      <c r="CEF382" s="349"/>
      <c r="CEG382" s="349"/>
      <c r="CEH382" s="349"/>
      <c r="CEI382" s="349"/>
      <c r="CEJ382" s="349"/>
      <c r="CEK382" s="349"/>
      <c r="CEL382" s="349"/>
      <c r="CEM382" s="349"/>
      <c r="CEN382" s="349"/>
      <c r="CEO382" s="349"/>
      <c r="CEP382" s="349"/>
      <c r="CEQ382" s="349"/>
      <c r="CER382" s="349"/>
      <c r="CES382" s="349"/>
      <c r="CET382" s="349"/>
      <c r="CEU382" s="349"/>
      <c r="CEV382" s="349"/>
      <c r="CEW382" s="349"/>
      <c r="CEX382" s="349"/>
      <c r="CEY382" s="349"/>
      <c r="CEZ382" s="349"/>
      <c r="CFA382" s="349"/>
      <c r="CFB382" s="349"/>
      <c r="CFC382" s="349"/>
      <c r="CFD382" s="349"/>
      <c r="CFE382" s="349"/>
      <c r="CFF382" s="349"/>
      <c r="CFG382" s="349"/>
      <c r="CFH382" s="349"/>
      <c r="CFI382" s="349"/>
      <c r="CFJ382" s="349"/>
      <c r="CFK382" s="349"/>
      <c r="CFL382" s="349"/>
      <c r="CFM382" s="349"/>
      <c r="CFN382" s="349"/>
      <c r="CFO382" s="349"/>
      <c r="CFP382" s="349"/>
      <c r="CFQ382" s="349"/>
      <c r="CFR382" s="349"/>
      <c r="CFS382" s="349"/>
      <c r="CFT382" s="349"/>
      <c r="CFU382" s="349"/>
      <c r="CFV382" s="349"/>
      <c r="CFW382" s="349"/>
      <c r="CFX382" s="349"/>
      <c r="CFY382" s="349"/>
      <c r="CFZ382" s="349"/>
      <c r="CGA382" s="349"/>
      <c r="CGB382" s="349"/>
      <c r="CGC382" s="349"/>
      <c r="CGD382" s="349"/>
      <c r="CGE382" s="349"/>
      <c r="CGF382" s="349"/>
      <c r="CGG382" s="349"/>
      <c r="CGH382" s="349"/>
      <c r="CGI382" s="349"/>
      <c r="CGJ382" s="349"/>
      <c r="CGK382" s="349"/>
      <c r="CGL382" s="349"/>
      <c r="CGM382" s="349"/>
      <c r="CGN382" s="349"/>
      <c r="CGO382" s="349"/>
      <c r="CGP382" s="349"/>
      <c r="CGQ382" s="349"/>
      <c r="CGR382" s="349"/>
      <c r="CGS382" s="349"/>
      <c r="CGT382" s="349"/>
      <c r="CGU382" s="349"/>
      <c r="CGV382" s="349"/>
      <c r="CGW382" s="349"/>
      <c r="CGX382" s="349"/>
      <c r="CGY382" s="349"/>
      <c r="CGZ382" s="349"/>
      <c r="CHA382" s="349"/>
      <c r="CHB382" s="349"/>
      <c r="CHC382" s="349"/>
      <c r="CHD382" s="349"/>
      <c r="CHE382" s="349"/>
      <c r="CHF382" s="349"/>
      <c r="CHG382" s="349"/>
      <c r="CHH382" s="349"/>
      <c r="CHI382" s="349"/>
      <c r="CHJ382" s="349"/>
      <c r="CHK382" s="349"/>
      <c r="CHL382" s="349"/>
      <c r="CHM382" s="349"/>
      <c r="CHN382" s="349"/>
      <c r="CHO382" s="349"/>
      <c r="CHP382" s="349"/>
      <c r="CHQ382" s="349"/>
      <c r="CHR382" s="349"/>
      <c r="CHS382" s="349"/>
      <c r="CHT382" s="349"/>
      <c r="CHU382" s="349"/>
      <c r="CHV382" s="349"/>
      <c r="CHW382" s="349"/>
      <c r="CHX382" s="349"/>
      <c r="CHY382" s="349"/>
      <c r="CHZ382" s="349"/>
      <c r="CIA382" s="349"/>
      <c r="CIB382" s="349"/>
      <c r="CIC382" s="349"/>
      <c r="CID382" s="349"/>
      <c r="CIE382" s="349"/>
      <c r="CIF382" s="349"/>
      <c r="CIG382" s="349"/>
      <c r="CIH382" s="349"/>
      <c r="CII382" s="349"/>
      <c r="CIJ382" s="349"/>
      <c r="CIK382" s="349"/>
      <c r="CIL382" s="349"/>
      <c r="CIM382" s="349"/>
      <c r="CIN382" s="349"/>
      <c r="CIO382" s="349"/>
      <c r="CIP382" s="349"/>
      <c r="CIQ382" s="349"/>
      <c r="CIR382" s="349"/>
      <c r="CIS382" s="349"/>
      <c r="CIT382" s="349"/>
      <c r="CIU382" s="349"/>
      <c r="CIV382" s="349"/>
      <c r="CIW382" s="349"/>
      <c r="CIX382" s="349"/>
      <c r="CIY382" s="349"/>
      <c r="CIZ382" s="349"/>
      <c r="CJA382" s="349"/>
      <c r="CJB382" s="349"/>
      <c r="CJC382" s="349"/>
      <c r="CJD382" s="349"/>
      <c r="CJE382" s="349"/>
      <c r="CJF382" s="349"/>
      <c r="CJG382" s="349"/>
      <c r="CJH382" s="349"/>
      <c r="CJI382" s="349"/>
      <c r="CJJ382" s="349"/>
      <c r="CJK382" s="349"/>
      <c r="CJL382" s="349"/>
      <c r="CJM382" s="349"/>
      <c r="CJN382" s="349"/>
      <c r="CJO382" s="349"/>
      <c r="CJP382" s="349"/>
      <c r="CJQ382" s="349"/>
      <c r="CJR382" s="349"/>
      <c r="CJS382" s="349"/>
      <c r="CJT382" s="349"/>
      <c r="CJU382" s="349"/>
      <c r="CJV382" s="349"/>
      <c r="CJW382" s="349"/>
      <c r="CJX382" s="349"/>
      <c r="CJY382" s="349"/>
      <c r="CJZ382" s="349"/>
      <c r="CKA382" s="349"/>
      <c r="CKB382" s="349"/>
      <c r="CKC382" s="349"/>
      <c r="CKD382" s="349"/>
      <c r="CKE382" s="349"/>
      <c r="CKF382" s="349"/>
      <c r="CKG382" s="349"/>
      <c r="CKH382" s="349"/>
      <c r="CKI382" s="349"/>
      <c r="CKJ382" s="349"/>
      <c r="CKK382" s="349"/>
      <c r="CKL382" s="349"/>
      <c r="CKM382" s="349"/>
      <c r="CKN382" s="349"/>
      <c r="CKO382" s="349"/>
      <c r="CKP382" s="349"/>
      <c r="CKQ382" s="349"/>
      <c r="CKR382" s="349"/>
      <c r="CKS382" s="349"/>
      <c r="CKT382" s="349"/>
      <c r="CKU382" s="349"/>
      <c r="CKV382" s="349"/>
      <c r="CKW382" s="349"/>
      <c r="CKX382" s="349"/>
      <c r="CKY382" s="349"/>
      <c r="CKZ382" s="349"/>
      <c r="CLA382" s="349"/>
      <c r="CLB382" s="349"/>
      <c r="CLC382" s="349"/>
      <c r="CLD382" s="349"/>
      <c r="CLE382" s="349"/>
      <c r="CLF382" s="349"/>
      <c r="CLG382" s="349"/>
      <c r="CLH382" s="349"/>
      <c r="CLI382" s="349"/>
      <c r="CLJ382" s="349"/>
      <c r="CLK382" s="349"/>
      <c r="CLL382" s="349"/>
      <c r="CLM382" s="349"/>
      <c r="CLN382" s="349"/>
      <c r="CLO382" s="349"/>
      <c r="CLP382" s="349"/>
      <c r="CLQ382" s="349"/>
      <c r="CLR382" s="349"/>
      <c r="CLS382" s="349"/>
      <c r="CLT382" s="349"/>
      <c r="CLU382" s="349"/>
      <c r="CLV382" s="349"/>
      <c r="CLW382" s="349"/>
      <c r="CLX382" s="349"/>
      <c r="CLY382" s="349"/>
      <c r="CLZ382" s="349"/>
      <c r="CMA382" s="349"/>
      <c r="CMB382" s="349"/>
      <c r="CMC382" s="349"/>
      <c r="CMD382" s="349"/>
      <c r="CME382" s="349"/>
      <c r="CMF382" s="349"/>
      <c r="CMG382" s="349"/>
      <c r="CMH382" s="349"/>
      <c r="CMI382" s="349"/>
      <c r="CMJ382" s="349"/>
      <c r="CMK382" s="349"/>
      <c r="CML382" s="349"/>
      <c r="CMM382" s="349"/>
      <c r="CMN382" s="349"/>
      <c r="CMO382" s="349"/>
      <c r="CMP382" s="349"/>
      <c r="CMQ382" s="349"/>
      <c r="CMR382" s="349"/>
      <c r="CMS382" s="349"/>
      <c r="CMT382" s="349"/>
      <c r="CMU382" s="349"/>
      <c r="CMV382" s="349"/>
      <c r="CMW382" s="349"/>
      <c r="CMX382" s="349"/>
      <c r="CMY382" s="349"/>
      <c r="CMZ382" s="349"/>
      <c r="CNA382" s="349"/>
      <c r="CNB382" s="349"/>
      <c r="CNC382" s="349"/>
      <c r="CND382" s="349"/>
      <c r="CNE382" s="349"/>
      <c r="CNF382" s="349"/>
      <c r="CNG382" s="349"/>
      <c r="CNH382" s="349"/>
      <c r="CNI382" s="349"/>
      <c r="CNJ382" s="349"/>
      <c r="CNK382" s="349"/>
      <c r="CNL382" s="349"/>
      <c r="CNM382" s="349"/>
      <c r="CNN382" s="349"/>
      <c r="CNO382" s="349"/>
      <c r="CNP382" s="349"/>
      <c r="CNQ382" s="349"/>
      <c r="CNR382" s="349"/>
      <c r="CNS382" s="349"/>
      <c r="CNT382" s="349"/>
      <c r="CNU382" s="349"/>
      <c r="CNV382" s="349"/>
      <c r="CNW382" s="349"/>
      <c r="CNX382" s="349"/>
      <c r="CNY382" s="349"/>
      <c r="CNZ382" s="349"/>
      <c r="COA382" s="349"/>
      <c r="COB382" s="349"/>
      <c r="COC382" s="349"/>
      <c r="COD382" s="349"/>
      <c r="COE382" s="349"/>
      <c r="COF382" s="349"/>
      <c r="COG382" s="349"/>
      <c r="COH382" s="349"/>
      <c r="COI382" s="349"/>
      <c r="COJ382" s="349"/>
      <c r="COK382" s="349"/>
      <c r="COL382" s="349"/>
      <c r="COM382" s="349"/>
      <c r="CON382" s="349"/>
      <c r="COO382" s="349"/>
      <c r="COP382" s="349"/>
      <c r="COQ382" s="349"/>
      <c r="COR382" s="349"/>
      <c r="COS382" s="349"/>
      <c r="COT382" s="349"/>
      <c r="COU382" s="349"/>
      <c r="COV382" s="349"/>
      <c r="COW382" s="349"/>
      <c r="COX382" s="349"/>
      <c r="COY382" s="349"/>
      <c r="COZ382" s="349"/>
      <c r="CPA382" s="349"/>
      <c r="CPB382" s="349"/>
      <c r="CPC382" s="349"/>
      <c r="CPD382" s="349"/>
      <c r="CPE382" s="349"/>
      <c r="CPF382" s="349"/>
      <c r="CPG382" s="349"/>
      <c r="CPH382" s="349"/>
      <c r="CPI382" s="349"/>
      <c r="CPJ382" s="349"/>
      <c r="CPK382" s="349"/>
      <c r="CPL382" s="349"/>
      <c r="CPM382" s="349"/>
      <c r="CPN382" s="349"/>
      <c r="CPO382" s="349"/>
      <c r="CPP382" s="349"/>
      <c r="CPQ382" s="349"/>
      <c r="CPR382" s="349"/>
      <c r="CPS382" s="349"/>
      <c r="CPT382" s="349"/>
      <c r="CPU382" s="349"/>
      <c r="CPV382" s="349"/>
      <c r="CPW382" s="349"/>
      <c r="CPX382" s="349"/>
      <c r="CPY382" s="349"/>
      <c r="CPZ382" s="349"/>
      <c r="CQA382" s="349"/>
      <c r="CQB382" s="349"/>
      <c r="CQC382" s="349"/>
      <c r="CQD382" s="349"/>
      <c r="CQE382" s="349"/>
      <c r="CQF382" s="349"/>
      <c r="CQG382" s="349"/>
      <c r="CQH382" s="349"/>
      <c r="CQI382" s="349"/>
      <c r="CQJ382" s="349"/>
      <c r="CQK382" s="349"/>
      <c r="CQL382" s="349"/>
      <c r="CQM382" s="349"/>
      <c r="CQN382" s="349"/>
      <c r="CQO382" s="349"/>
      <c r="CQP382" s="349"/>
      <c r="CQQ382" s="349"/>
      <c r="CQR382" s="349"/>
      <c r="CQS382" s="349"/>
      <c r="CQT382" s="349"/>
      <c r="CQU382" s="349"/>
      <c r="CQV382" s="349"/>
      <c r="CQW382" s="349"/>
      <c r="CQX382" s="349"/>
      <c r="CQY382" s="349"/>
      <c r="CQZ382" s="349"/>
      <c r="CRA382" s="349"/>
      <c r="CRB382" s="349"/>
      <c r="CRC382" s="349"/>
      <c r="CRD382" s="349"/>
      <c r="CRE382" s="349"/>
      <c r="CRF382" s="349"/>
      <c r="CRG382" s="349"/>
      <c r="CRH382" s="349"/>
      <c r="CRI382" s="349"/>
      <c r="CRJ382" s="349"/>
      <c r="CRK382" s="349"/>
      <c r="CRL382" s="349"/>
      <c r="CRM382" s="349"/>
      <c r="CRN382" s="349"/>
      <c r="CRO382" s="349"/>
      <c r="CRP382" s="349"/>
      <c r="CRQ382" s="349"/>
      <c r="CRR382" s="349"/>
      <c r="CRS382" s="349"/>
      <c r="CRT382" s="349"/>
      <c r="CRU382" s="349"/>
      <c r="CRV382" s="349"/>
      <c r="CRW382" s="349"/>
      <c r="CRX382" s="349"/>
      <c r="CRY382" s="349"/>
      <c r="CRZ382" s="349"/>
      <c r="CSA382" s="349"/>
      <c r="CSB382" s="349"/>
      <c r="CSC382" s="349"/>
      <c r="CSD382" s="349"/>
      <c r="CSE382" s="349"/>
      <c r="CSF382" s="349"/>
      <c r="CSG382" s="349"/>
      <c r="CSH382" s="349"/>
      <c r="CSI382" s="349"/>
      <c r="CSJ382" s="349"/>
      <c r="CSK382" s="349"/>
      <c r="CSL382" s="349"/>
      <c r="CSM382" s="349"/>
      <c r="CSN382" s="349"/>
      <c r="CSO382" s="349"/>
      <c r="CSP382" s="349"/>
      <c r="CSQ382" s="349"/>
      <c r="CSR382" s="349"/>
      <c r="CSS382" s="349"/>
      <c r="CST382" s="349"/>
      <c r="CSU382" s="349"/>
      <c r="CSV382" s="349"/>
      <c r="CSW382" s="349"/>
      <c r="CSX382" s="349"/>
      <c r="CSY382" s="349"/>
      <c r="CSZ382" s="349"/>
      <c r="CTA382" s="349"/>
      <c r="CTB382" s="349"/>
      <c r="CTC382" s="349"/>
      <c r="CTD382" s="349"/>
      <c r="CTE382" s="349"/>
      <c r="CTF382" s="349"/>
      <c r="CTG382" s="349"/>
      <c r="CTH382" s="349"/>
      <c r="CTI382" s="349"/>
      <c r="CTJ382" s="349"/>
      <c r="CTK382" s="349"/>
      <c r="CTL382" s="349"/>
      <c r="CTM382" s="349"/>
      <c r="CTN382" s="349"/>
      <c r="CTO382" s="349"/>
      <c r="CTP382" s="349"/>
      <c r="CTQ382" s="349"/>
      <c r="CTR382" s="349"/>
      <c r="CTS382" s="349"/>
      <c r="CTT382" s="349"/>
      <c r="CTU382" s="349"/>
      <c r="CTV382" s="349"/>
      <c r="CTW382" s="349"/>
      <c r="CTX382" s="349"/>
      <c r="CTY382" s="349"/>
      <c r="CTZ382" s="349"/>
      <c r="CUA382" s="349"/>
      <c r="CUB382" s="349"/>
      <c r="CUC382" s="349"/>
      <c r="CUD382" s="349"/>
      <c r="CUE382" s="349"/>
      <c r="CUF382" s="349"/>
      <c r="CUG382" s="349"/>
      <c r="CUH382" s="349"/>
      <c r="CUI382" s="349"/>
      <c r="CUJ382" s="349"/>
      <c r="CUK382" s="349"/>
      <c r="CUL382" s="349"/>
      <c r="CUM382" s="349"/>
      <c r="CUN382" s="349"/>
      <c r="CUO382" s="349"/>
      <c r="CUP382" s="349"/>
      <c r="CUQ382" s="349"/>
      <c r="CUR382" s="349"/>
      <c r="CUS382" s="349"/>
      <c r="CUT382" s="349"/>
      <c r="CUU382" s="349"/>
      <c r="CUV382" s="349"/>
      <c r="CUW382" s="349"/>
      <c r="CUX382" s="349"/>
      <c r="CUY382" s="349"/>
      <c r="CUZ382" s="349"/>
      <c r="CVA382" s="349"/>
      <c r="CVB382" s="349"/>
      <c r="CVC382" s="349"/>
      <c r="CVD382" s="349"/>
      <c r="CVE382" s="349"/>
      <c r="CVF382" s="349"/>
      <c r="CVG382" s="349"/>
      <c r="CVH382" s="349"/>
      <c r="CVI382" s="349"/>
      <c r="CVJ382" s="349"/>
      <c r="CVK382" s="349"/>
      <c r="CVL382" s="349"/>
      <c r="CVM382" s="349"/>
      <c r="CVN382" s="349"/>
      <c r="CVO382" s="349"/>
      <c r="CVP382" s="349"/>
      <c r="CVQ382" s="349"/>
      <c r="CVR382" s="349"/>
      <c r="CVS382" s="349"/>
      <c r="CVT382" s="349"/>
      <c r="CVU382" s="349"/>
      <c r="CVV382" s="349"/>
      <c r="CVW382" s="349"/>
      <c r="CVX382" s="349"/>
      <c r="CVY382" s="349"/>
      <c r="CVZ382" s="349"/>
      <c r="CWA382" s="349"/>
      <c r="CWB382" s="349"/>
      <c r="CWC382" s="349"/>
      <c r="CWD382" s="349"/>
      <c r="CWE382" s="349"/>
      <c r="CWF382" s="349"/>
      <c r="CWG382" s="349"/>
      <c r="CWH382" s="349"/>
      <c r="CWI382" s="349"/>
      <c r="CWJ382" s="349"/>
      <c r="CWK382" s="349"/>
      <c r="CWL382" s="349"/>
      <c r="CWM382" s="349"/>
      <c r="CWN382" s="349"/>
      <c r="CWO382" s="349"/>
      <c r="CWP382" s="349"/>
      <c r="CWQ382" s="349"/>
      <c r="CWR382" s="349"/>
      <c r="CWS382" s="349"/>
      <c r="CWT382" s="349"/>
      <c r="CWU382" s="349"/>
      <c r="CWV382" s="349"/>
      <c r="CWW382" s="349"/>
      <c r="CWX382" s="349"/>
      <c r="CWY382" s="349"/>
      <c r="CWZ382" s="349"/>
      <c r="CXA382" s="349"/>
      <c r="CXB382" s="349"/>
      <c r="CXC382" s="349"/>
      <c r="CXD382" s="349"/>
      <c r="CXE382" s="349"/>
      <c r="CXF382" s="349"/>
      <c r="CXG382" s="349"/>
      <c r="CXH382" s="349"/>
      <c r="CXI382" s="349"/>
      <c r="CXJ382" s="349"/>
      <c r="CXK382" s="349"/>
      <c r="CXL382" s="349"/>
      <c r="CXM382" s="349"/>
      <c r="CXN382" s="349"/>
      <c r="CXO382" s="349"/>
      <c r="CXP382" s="349"/>
      <c r="CXQ382" s="349"/>
      <c r="CXR382" s="349"/>
      <c r="CXS382" s="349"/>
      <c r="CXT382" s="349"/>
      <c r="CXU382" s="349"/>
      <c r="CXV382" s="349"/>
      <c r="CXW382" s="349"/>
      <c r="CXX382" s="349"/>
      <c r="CXY382" s="349"/>
      <c r="CXZ382" s="349"/>
      <c r="CYA382" s="349"/>
      <c r="CYB382" s="349"/>
      <c r="CYC382" s="349"/>
      <c r="CYD382" s="349"/>
      <c r="CYE382" s="349"/>
      <c r="CYF382" s="349"/>
      <c r="CYG382" s="349"/>
      <c r="CYH382" s="349"/>
      <c r="CYI382" s="349"/>
      <c r="CYJ382" s="349"/>
      <c r="CYK382" s="349"/>
      <c r="CYL382" s="349"/>
      <c r="CYM382" s="349"/>
      <c r="CYN382" s="349"/>
      <c r="CYO382" s="349"/>
      <c r="CYP382" s="349"/>
      <c r="CYQ382" s="349"/>
      <c r="CYR382" s="349"/>
      <c r="CYS382" s="349"/>
      <c r="CYT382" s="349"/>
      <c r="CYU382" s="349"/>
      <c r="CYV382" s="349"/>
      <c r="CYW382" s="349"/>
      <c r="CYX382" s="349"/>
      <c r="CYY382" s="349"/>
      <c r="CYZ382" s="349"/>
      <c r="CZA382" s="349"/>
      <c r="CZB382" s="349"/>
      <c r="CZC382" s="349"/>
      <c r="CZD382" s="349"/>
      <c r="CZE382" s="349"/>
      <c r="CZF382" s="349"/>
      <c r="CZG382" s="349"/>
      <c r="CZH382" s="349"/>
      <c r="CZI382" s="349"/>
      <c r="CZJ382" s="349"/>
      <c r="CZK382" s="349"/>
      <c r="CZL382" s="349"/>
      <c r="CZM382" s="349"/>
      <c r="CZN382" s="349"/>
      <c r="CZO382" s="349"/>
      <c r="CZP382" s="349"/>
      <c r="CZQ382" s="349"/>
      <c r="CZR382" s="349"/>
      <c r="CZS382" s="349"/>
      <c r="CZT382" s="349"/>
      <c r="CZU382" s="349"/>
      <c r="CZV382" s="349"/>
      <c r="CZW382" s="349"/>
      <c r="CZX382" s="349"/>
      <c r="CZY382" s="349"/>
      <c r="CZZ382" s="349"/>
      <c r="DAA382" s="349"/>
      <c r="DAB382" s="349"/>
      <c r="DAC382" s="349"/>
      <c r="DAD382" s="349"/>
      <c r="DAE382" s="349"/>
      <c r="DAF382" s="349"/>
      <c r="DAG382" s="349"/>
      <c r="DAH382" s="349"/>
      <c r="DAI382" s="349"/>
      <c r="DAJ382" s="349"/>
      <c r="DAK382" s="349"/>
      <c r="DAL382" s="349"/>
      <c r="DAM382" s="349"/>
      <c r="DAN382" s="349"/>
      <c r="DAO382" s="349"/>
      <c r="DAP382" s="349"/>
      <c r="DAQ382" s="349"/>
      <c r="DAR382" s="349"/>
      <c r="DAS382" s="349"/>
      <c r="DAT382" s="349"/>
      <c r="DAU382" s="349"/>
      <c r="DAV382" s="349"/>
      <c r="DAW382" s="349"/>
      <c r="DAX382" s="349"/>
      <c r="DAY382" s="349"/>
      <c r="DAZ382" s="349"/>
      <c r="DBA382" s="349"/>
      <c r="DBB382" s="349"/>
      <c r="DBC382" s="349"/>
      <c r="DBD382" s="349"/>
      <c r="DBE382" s="349"/>
      <c r="DBF382" s="349"/>
      <c r="DBG382" s="349"/>
      <c r="DBH382" s="349"/>
      <c r="DBI382" s="349"/>
      <c r="DBJ382" s="349"/>
      <c r="DBK382" s="349"/>
      <c r="DBL382" s="349"/>
      <c r="DBM382" s="349"/>
      <c r="DBN382" s="349"/>
      <c r="DBO382" s="349"/>
      <c r="DBP382" s="349"/>
      <c r="DBQ382" s="349"/>
      <c r="DBR382" s="349"/>
      <c r="DBS382" s="349"/>
      <c r="DBT382" s="349"/>
      <c r="DBU382" s="349"/>
      <c r="DBV382" s="349"/>
      <c r="DBW382" s="349"/>
      <c r="DBX382" s="349"/>
      <c r="DBY382" s="349"/>
      <c r="DBZ382" s="349"/>
      <c r="DCA382" s="349"/>
      <c r="DCB382" s="349"/>
      <c r="DCC382" s="349"/>
      <c r="DCD382" s="349"/>
      <c r="DCE382" s="349"/>
      <c r="DCF382" s="349"/>
      <c r="DCG382" s="349"/>
      <c r="DCH382" s="349"/>
      <c r="DCI382" s="349"/>
      <c r="DCJ382" s="349"/>
      <c r="DCK382" s="349"/>
      <c r="DCL382" s="349"/>
      <c r="DCM382" s="349"/>
      <c r="DCN382" s="349"/>
      <c r="DCO382" s="349"/>
      <c r="DCP382" s="349"/>
      <c r="DCQ382" s="349"/>
      <c r="DCR382" s="349"/>
      <c r="DCS382" s="349"/>
      <c r="DCT382" s="349"/>
      <c r="DCU382" s="349"/>
      <c r="DCV382" s="349"/>
      <c r="DCW382" s="349"/>
      <c r="DCX382" s="349"/>
      <c r="DCY382" s="349"/>
      <c r="DCZ382" s="349"/>
      <c r="DDA382" s="349"/>
      <c r="DDB382" s="349"/>
      <c r="DDC382" s="349"/>
      <c r="DDD382" s="349"/>
      <c r="DDE382" s="349"/>
      <c r="DDF382" s="349"/>
      <c r="DDG382" s="349"/>
      <c r="DDH382" s="349"/>
      <c r="DDI382" s="349"/>
      <c r="DDJ382" s="349"/>
      <c r="DDK382" s="349"/>
      <c r="DDL382" s="349"/>
      <c r="DDM382" s="349"/>
      <c r="DDN382" s="349"/>
      <c r="DDO382" s="349"/>
      <c r="DDP382" s="349"/>
      <c r="DDQ382" s="349"/>
      <c r="DDR382" s="349"/>
      <c r="DDS382" s="349"/>
      <c r="DDT382" s="349"/>
      <c r="DDU382" s="349"/>
      <c r="DDV382" s="349"/>
      <c r="DDW382" s="349"/>
      <c r="DDX382" s="349"/>
      <c r="DDY382" s="349"/>
      <c r="DDZ382" s="349"/>
      <c r="DEA382" s="349"/>
      <c r="DEB382" s="349"/>
      <c r="DEC382" s="349"/>
      <c r="DED382" s="349"/>
      <c r="DEE382" s="349"/>
      <c r="DEF382" s="349"/>
      <c r="DEG382" s="349"/>
      <c r="DEH382" s="349"/>
      <c r="DEI382" s="349"/>
      <c r="DEJ382" s="349"/>
      <c r="DEK382" s="349"/>
      <c r="DEL382" s="349"/>
      <c r="DEM382" s="349"/>
      <c r="DEN382" s="349"/>
      <c r="DEO382" s="349"/>
      <c r="DEP382" s="349"/>
      <c r="DEQ382" s="349"/>
      <c r="DER382" s="349"/>
      <c r="DES382" s="349"/>
      <c r="DET382" s="349"/>
      <c r="DEU382" s="349"/>
      <c r="DEV382" s="349"/>
      <c r="DEW382" s="349"/>
      <c r="DEX382" s="349"/>
      <c r="DEY382" s="349"/>
      <c r="DEZ382" s="349"/>
      <c r="DFA382" s="349"/>
      <c r="DFB382" s="349"/>
      <c r="DFC382" s="349"/>
      <c r="DFD382" s="349"/>
      <c r="DFE382" s="349"/>
      <c r="DFF382" s="349"/>
      <c r="DFG382" s="349"/>
      <c r="DFH382" s="349"/>
      <c r="DFI382" s="349"/>
      <c r="DFJ382" s="349"/>
      <c r="DFK382" s="349"/>
      <c r="DFL382" s="349"/>
      <c r="DFM382" s="349"/>
      <c r="DFN382" s="349"/>
      <c r="DFO382" s="349"/>
      <c r="DFP382" s="349"/>
      <c r="DFQ382" s="349"/>
      <c r="DFR382" s="349"/>
      <c r="DFS382" s="349"/>
      <c r="DFT382" s="349"/>
      <c r="DFU382" s="349"/>
      <c r="DFV382" s="349"/>
      <c r="DFW382" s="349"/>
      <c r="DFX382" s="349"/>
      <c r="DFY382" s="349"/>
      <c r="DFZ382" s="349"/>
      <c r="DGA382" s="349"/>
      <c r="DGB382" s="349"/>
      <c r="DGC382" s="349"/>
      <c r="DGD382" s="349"/>
      <c r="DGE382" s="349"/>
      <c r="DGF382" s="349"/>
      <c r="DGG382" s="349"/>
      <c r="DGH382" s="349"/>
      <c r="DGI382" s="349"/>
      <c r="DGJ382" s="349"/>
      <c r="DGK382" s="349"/>
      <c r="DGL382" s="349"/>
      <c r="DGM382" s="349"/>
      <c r="DGN382" s="349"/>
      <c r="DGO382" s="349"/>
      <c r="DGP382" s="349"/>
      <c r="DGQ382" s="349"/>
      <c r="DGR382" s="349"/>
      <c r="DGS382" s="349"/>
      <c r="DGT382" s="349"/>
      <c r="DGU382" s="349"/>
      <c r="DGV382" s="349"/>
      <c r="DGW382" s="349"/>
      <c r="DGX382" s="349"/>
      <c r="DGY382" s="349"/>
      <c r="DGZ382" s="349"/>
      <c r="DHA382" s="349"/>
      <c r="DHB382" s="349"/>
      <c r="DHC382" s="349"/>
      <c r="DHD382" s="349"/>
      <c r="DHE382" s="349"/>
      <c r="DHF382" s="349"/>
      <c r="DHG382" s="349"/>
      <c r="DHH382" s="349"/>
      <c r="DHI382" s="349"/>
      <c r="DHJ382" s="349"/>
      <c r="DHK382" s="349"/>
      <c r="DHL382" s="349"/>
      <c r="DHM382" s="349"/>
      <c r="DHN382" s="349"/>
      <c r="DHO382" s="349"/>
      <c r="DHP382" s="349"/>
      <c r="DHQ382" s="349"/>
      <c r="DHR382" s="349"/>
      <c r="DHS382" s="349"/>
      <c r="DHT382" s="349"/>
      <c r="DHU382" s="349"/>
      <c r="DHV382" s="349"/>
      <c r="DHW382" s="349"/>
      <c r="DHX382" s="349"/>
      <c r="DHY382" s="349"/>
      <c r="DHZ382" s="349"/>
      <c r="DIA382" s="349"/>
      <c r="DIB382" s="349"/>
      <c r="DIC382" s="349"/>
      <c r="DID382" s="349"/>
      <c r="DIE382" s="349"/>
      <c r="DIF382" s="349"/>
      <c r="DIG382" s="349"/>
      <c r="DIH382" s="349"/>
      <c r="DII382" s="349"/>
      <c r="DIJ382" s="349"/>
      <c r="DIK382" s="349"/>
      <c r="DIL382" s="349"/>
      <c r="DIM382" s="349"/>
      <c r="DIN382" s="349"/>
      <c r="DIO382" s="349"/>
      <c r="DIP382" s="349"/>
      <c r="DIQ382" s="349"/>
      <c r="DIR382" s="349"/>
      <c r="DIS382" s="349"/>
      <c r="DIT382" s="349"/>
      <c r="DIU382" s="349"/>
      <c r="DIV382" s="349"/>
      <c r="DIW382" s="349"/>
      <c r="DIX382" s="349"/>
      <c r="DIY382" s="349"/>
      <c r="DIZ382" s="349"/>
      <c r="DJA382" s="349"/>
      <c r="DJB382" s="349"/>
      <c r="DJC382" s="349"/>
      <c r="DJD382" s="349"/>
      <c r="DJE382" s="349"/>
      <c r="DJF382" s="349"/>
      <c r="DJG382" s="349"/>
      <c r="DJH382" s="349"/>
      <c r="DJI382" s="349"/>
      <c r="DJJ382" s="349"/>
      <c r="DJK382" s="349"/>
      <c r="DJL382" s="349"/>
      <c r="DJM382" s="349"/>
      <c r="DJN382" s="349"/>
      <c r="DJO382" s="349"/>
      <c r="DJP382" s="349"/>
      <c r="DJQ382" s="349"/>
      <c r="DJR382" s="349"/>
      <c r="DJS382" s="349"/>
      <c r="DJT382" s="349"/>
      <c r="DJU382" s="349"/>
      <c r="DJV382" s="349"/>
      <c r="DJW382" s="349"/>
      <c r="DJX382" s="349"/>
      <c r="DJY382" s="349"/>
      <c r="DJZ382" s="349"/>
      <c r="DKA382" s="349"/>
      <c r="DKB382" s="349"/>
      <c r="DKC382" s="349"/>
      <c r="DKD382" s="349"/>
      <c r="DKE382" s="349"/>
      <c r="DKF382" s="349"/>
      <c r="DKG382" s="349"/>
      <c r="DKH382" s="349"/>
      <c r="DKI382" s="349"/>
      <c r="DKJ382" s="349"/>
      <c r="DKK382" s="349"/>
      <c r="DKL382" s="349"/>
      <c r="DKM382" s="349"/>
      <c r="DKN382" s="349"/>
      <c r="DKO382" s="349"/>
      <c r="DKP382" s="349"/>
      <c r="DKQ382" s="349"/>
      <c r="DKR382" s="349"/>
      <c r="DKS382" s="349"/>
      <c r="DKT382" s="349"/>
      <c r="DKU382" s="349"/>
      <c r="DKV382" s="349"/>
      <c r="DKW382" s="349"/>
      <c r="DKX382" s="349"/>
      <c r="DKY382" s="349"/>
      <c r="DKZ382" s="349"/>
      <c r="DLA382" s="349"/>
      <c r="DLB382" s="349"/>
      <c r="DLC382" s="349"/>
      <c r="DLD382" s="349"/>
      <c r="DLE382" s="349"/>
      <c r="DLF382" s="349"/>
      <c r="DLG382" s="349"/>
      <c r="DLH382" s="349"/>
      <c r="DLI382" s="349"/>
      <c r="DLJ382" s="349"/>
      <c r="DLK382" s="349"/>
      <c r="DLL382" s="349"/>
      <c r="DLM382" s="349"/>
      <c r="DLN382" s="349"/>
      <c r="DLO382" s="349"/>
      <c r="DLP382" s="349"/>
      <c r="DLQ382" s="349"/>
      <c r="DLR382" s="349"/>
      <c r="DLS382" s="349"/>
      <c r="DLT382" s="349"/>
      <c r="DLU382" s="349"/>
      <c r="DLV382" s="349"/>
      <c r="DLW382" s="349"/>
      <c r="DLX382" s="349"/>
      <c r="DLY382" s="349"/>
      <c r="DLZ382" s="349"/>
      <c r="DMA382" s="349"/>
      <c r="DMB382" s="349"/>
      <c r="DMC382" s="349"/>
      <c r="DMD382" s="349"/>
      <c r="DME382" s="349"/>
      <c r="DMF382" s="349"/>
      <c r="DMG382" s="349"/>
      <c r="DMH382" s="349"/>
      <c r="DMI382" s="349"/>
      <c r="DMJ382" s="349"/>
      <c r="DMK382" s="349"/>
      <c r="DML382" s="349"/>
      <c r="DMM382" s="349"/>
      <c r="DMN382" s="349"/>
      <c r="DMO382" s="349"/>
      <c r="DMP382" s="349"/>
      <c r="DMQ382" s="349"/>
      <c r="DMR382" s="349"/>
      <c r="DMS382" s="349"/>
      <c r="DMT382" s="349"/>
      <c r="DMU382" s="349"/>
      <c r="DMV382" s="349"/>
      <c r="DMW382" s="349"/>
      <c r="DMX382" s="349"/>
      <c r="DMY382" s="349"/>
      <c r="DMZ382" s="349"/>
      <c r="DNA382" s="349"/>
      <c r="DNB382" s="349"/>
      <c r="DNC382" s="349"/>
      <c r="DND382" s="349"/>
      <c r="DNE382" s="349"/>
      <c r="DNF382" s="349"/>
      <c r="DNG382" s="349"/>
      <c r="DNH382" s="349"/>
      <c r="DNI382" s="349"/>
      <c r="DNJ382" s="349"/>
      <c r="DNK382" s="349"/>
      <c r="DNL382" s="349"/>
      <c r="DNM382" s="349"/>
      <c r="DNN382" s="349"/>
      <c r="DNO382" s="349"/>
      <c r="DNP382" s="349"/>
      <c r="DNQ382" s="349"/>
      <c r="DNR382" s="349"/>
      <c r="DNS382" s="349"/>
      <c r="DNT382" s="349"/>
      <c r="DNU382" s="349"/>
      <c r="DNV382" s="349"/>
      <c r="DNW382" s="349"/>
      <c r="DNX382" s="349"/>
      <c r="DNY382" s="349"/>
      <c r="DNZ382" s="349"/>
      <c r="DOA382" s="349"/>
      <c r="DOB382" s="349"/>
      <c r="DOC382" s="349"/>
      <c r="DOD382" s="349"/>
      <c r="DOE382" s="349"/>
      <c r="DOF382" s="349"/>
      <c r="DOG382" s="349"/>
      <c r="DOH382" s="349"/>
      <c r="DOI382" s="349"/>
      <c r="DOJ382" s="349"/>
      <c r="DOK382" s="349"/>
      <c r="DOL382" s="349"/>
      <c r="DOM382" s="349"/>
      <c r="DON382" s="349"/>
      <c r="DOO382" s="349"/>
      <c r="DOP382" s="349"/>
      <c r="DOQ382" s="349"/>
      <c r="DOR382" s="349"/>
      <c r="DOS382" s="349"/>
      <c r="DOT382" s="349"/>
      <c r="DOU382" s="349"/>
      <c r="DOV382" s="349"/>
      <c r="DOW382" s="349"/>
      <c r="DOX382" s="349"/>
      <c r="DOY382" s="349"/>
      <c r="DOZ382" s="349"/>
      <c r="DPA382" s="349"/>
      <c r="DPB382" s="349"/>
      <c r="DPC382" s="349"/>
      <c r="DPD382" s="349"/>
      <c r="DPE382" s="349"/>
      <c r="DPF382" s="349"/>
      <c r="DPG382" s="349"/>
      <c r="DPH382" s="349"/>
      <c r="DPI382" s="349"/>
      <c r="DPJ382" s="349"/>
      <c r="DPK382" s="349"/>
      <c r="DPL382" s="349"/>
      <c r="DPM382" s="349"/>
      <c r="DPN382" s="349"/>
      <c r="DPO382" s="349"/>
      <c r="DPP382" s="349"/>
      <c r="DPQ382" s="349"/>
      <c r="DPR382" s="349"/>
      <c r="DPS382" s="349"/>
      <c r="DPT382" s="349"/>
      <c r="DPU382" s="349"/>
      <c r="DPV382" s="349"/>
      <c r="DPW382" s="349"/>
      <c r="DPX382" s="349"/>
      <c r="DPY382" s="349"/>
      <c r="DPZ382" s="349"/>
      <c r="DQA382" s="349"/>
      <c r="DQB382" s="349"/>
      <c r="DQC382" s="349"/>
      <c r="DQD382" s="349"/>
      <c r="DQE382" s="349"/>
      <c r="DQF382" s="349"/>
      <c r="DQG382" s="349"/>
      <c r="DQH382" s="349"/>
      <c r="DQI382" s="349"/>
      <c r="DQJ382" s="349"/>
      <c r="DQK382" s="349"/>
      <c r="DQL382" s="349"/>
      <c r="DQM382" s="349"/>
      <c r="DQN382" s="349"/>
      <c r="DQO382" s="349"/>
      <c r="DQP382" s="349"/>
      <c r="DQQ382" s="349"/>
      <c r="DQR382" s="349"/>
      <c r="DQS382" s="349"/>
      <c r="DQT382" s="349"/>
      <c r="DQU382" s="349"/>
      <c r="DQV382" s="349"/>
      <c r="DQW382" s="349"/>
      <c r="DQX382" s="349"/>
      <c r="DQY382" s="349"/>
      <c r="DQZ382" s="349"/>
      <c r="DRA382" s="349"/>
      <c r="DRB382" s="349"/>
      <c r="DRC382" s="349"/>
      <c r="DRD382" s="349"/>
      <c r="DRE382" s="349"/>
      <c r="DRF382" s="349"/>
      <c r="DRG382" s="349"/>
      <c r="DRH382" s="349"/>
      <c r="DRI382" s="349"/>
      <c r="DRJ382" s="349"/>
      <c r="DRK382" s="349"/>
      <c r="DRL382" s="349"/>
      <c r="DRM382" s="349"/>
      <c r="DRN382" s="349"/>
      <c r="DRO382" s="349"/>
      <c r="DRP382" s="349"/>
      <c r="DRQ382" s="349"/>
      <c r="DRR382" s="349"/>
      <c r="DRS382" s="349"/>
      <c r="DRT382" s="349"/>
      <c r="DRU382" s="349"/>
      <c r="DRV382" s="349"/>
      <c r="DRW382" s="349"/>
      <c r="DRX382" s="349"/>
      <c r="DRY382" s="349"/>
      <c r="DRZ382" s="349"/>
      <c r="DSA382" s="349"/>
      <c r="DSB382" s="349"/>
      <c r="DSC382" s="349"/>
      <c r="DSD382" s="349"/>
      <c r="DSE382" s="349"/>
      <c r="DSF382" s="349"/>
      <c r="DSG382" s="349"/>
      <c r="DSH382" s="349"/>
      <c r="DSI382" s="349"/>
      <c r="DSJ382" s="349"/>
      <c r="DSK382" s="349"/>
      <c r="DSL382" s="349"/>
      <c r="DSM382" s="349"/>
      <c r="DSN382" s="349"/>
      <c r="DSO382" s="349"/>
      <c r="DSP382" s="349"/>
      <c r="DSQ382" s="349"/>
      <c r="DSR382" s="349"/>
      <c r="DSS382" s="349"/>
      <c r="DST382" s="349"/>
      <c r="DSU382" s="349"/>
      <c r="DSV382" s="349"/>
      <c r="DSW382" s="349"/>
      <c r="DSX382" s="349"/>
      <c r="DSY382" s="349"/>
      <c r="DSZ382" s="349"/>
      <c r="DTA382" s="349"/>
      <c r="DTB382" s="349"/>
      <c r="DTC382" s="349"/>
      <c r="DTD382" s="349"/>
      <c r="DTE382" s="349"/>
      <c r="DTF382" s="349"/>
      <c r="DTG382" s="349"/>
      <c r="DTH382" s="349"/>
      <c r="DTI382" s="349"/>
      <c r="DTJ382" s="349"/>
      <c r="DTK382" s="349"/>
      <c r="DTL382" s="349"/>
      <c r="DTM382" s="349"/>
      <c r="DTN382" s="349"/>
      <c r="DTO382" s="349"/>
      <c r="DTP382" s="349"/>
      <c r="DTQ382" s="349"/>
      <c r="DTR382" s="349"/>
      <c r="DTS382" s="349"/>
      <c r="DTT382" s="349"/>
      <c r="DTU382" s="349"/>
      <c r="DTV382" s="349"/>
      <c r="DTW382" s="349"/>
      <c r="DTX382" s="349"/>
      <c r="DTY382" s="349"/>
      <c r="DTZ382" s="349"/>
      <c r="DUA382" s="349"/>
      <c r="DUB382" s="349"/>
      <c r="DUC382" s="349"/>
      <c r="DUD382" s="349"/>
      <c r="DUE382" s="349"/>
      <c r="DUF382" s="349"/>
      <c r="DUG382" s="349"/>
      <c r="DUH382" s="349"/>
      <c r="DUI382" s="349"/>
      <c r="DUJ382" s="349"/>
      <c r="DUK382" s="349"/>
      <c r="DUL382" s="349"/>
      <c r="DUM382" s="349"/>
      <c r="DUN382" s="349"/>
      <c r="DUO382" s="349"/>
      <c r="DUP382" s="349"/>
      <c r="DUQ382" s="349"/>
      <c r="DUR382" s="349"/>
      <c r="DUS382" s="349"/>
      <c r="DUT382" s="349"/>
      <c r="DUU382" s="349"/>
      <c r="DUV382" s="349"/>
      <c r="DUW382" s="349"/>
      <c r="DUX382" s="349"/>
      <c r="DUY382" s="349"/>
      <c r="DUZ382" s="349"/>
      <c r="DVA382" s="349"/>
      <c r="DVB382" s="349"/>
      <c r="DVC382" s="349"/>
      <c r="DVD382" s="349"/>
      <c r="DVE382" s="349"/>
      <c r="DVF382" s="349"/>
      <c r="DVG382" s="349"/>
      <c r="DVH382" s="349"/>
      <c r="DVI382" s="349"/>
      <c r="DVJ382" s="349"/>
      <c r="DVK382" s="349"/>
      <c r="DVL382" s="349"/>
      <c r="DVM382" s="349"/>
      <c r="DVN382" s="349"/>
      <c r="DVO382" s="349"/>
      <c r="DVP382" s="349"/>
      <c r="DVQ382" s="349"/>
      <c r="DVR382" s="349"/>
      <c r="DVS382" s="349"/>
      <c r="DVT382" s="349"/>
      <c r="DVU382" s="349"/>
      <c r="DVV382" s="349"/>
      <c r="DVW382" s="349"/>
      <c r="DVX382" s="349"/>
      <c r="DVY382" s="349"/>
      <c r="DVZ382" s="349"/>
      <c r="DWA382" s="349"/>
      <c r="DWB382" s="349"/>
      <c r="DWC382" s="349"/>
      <c r="DWD382" s="349"/>
      <c r="DWE382" s="349"/>
      <c r="DWF382" s="349"/>
      <c r="DWG382" s="349"/>
      <c r="DWH382" s="349"/>
      <c r="DWI382" s="349"/>
      <c r="DWJ382" s="349"/>
      <c r="DWK382" s="349"/>
      <c r="DWL382" s="349"/>
      <c r="DWM382" s="349"/>
      <c r="DWN382" s="349"/>
      <c r="DWO382" s="349"/>
      <c r="DWP382" s="349"/>
      <c r="DWQ382" s="349"/>
      <c r="DWR382" s="349"/>
      <c r="DWS382" s="349"/>
      <c r="DWT382" s="349"/>
      <c r="DWU382" s="349"/>
      <c r="DWV382" s="349"/>
      <c r="DWW382" s="349"/>
      <c r="DWX382" s="349"/>
      <c r="DWY382" s="349"/>
      <c r="DWZ382" s="349"/>
      <c r="DXA382" s="349"/>
      <c r="DXB382" s="349"/>
      <c r="DXC382" s="349"/>
      <c r="DXD382" s="349"/>
      <c r="DXE382" s="349"/>
      <c r="DXF382" s="349"/>
      <c r="DXG382" s="349"/>
      <c r="DXH382" s="349"/>
      <c r="DXI382" s="349"/>
      <c r="DXJ382" s="349"/>
      <c r="DXK382" s="349"/>
      <c r="DXL382" s="349"/>
      <c r="DXM382" s="349"/>
      <c r="DXN382" s="349"/>
      <c r="DXO382" s="349"/>
      <c r="DXP382" s="349"/>
      <c r="DXQ382" s="349"/>
      <c r="DXR382" s="349"/>
      <c r="DXS382" s="349"/>
      <c r="DXT382" s="349"/>
      <c r="DXU382" s="349"/>
      <c r="DXV382" s="349"/>
      <c r="DXW382" s="349"/>
      <c r="DXX382" s="349"/>
      <c r="DXY382" s="349"/>
      <c r="DXZ382" s="349"/>
      <c r="DYA382" s="349"/>
      <c r="DYB382" s="349"/>
      <c r="DYC382" s="349"/>
      <c r="DYD382" s="349"/>
      <c r="DYE382" s="349"/>
      <c r="DYF382" s="349"/>
      <c r="DYG382" s="349"/>
      <c r="DYH382" s="349"/>
      <c r="DYI382" s="349"/>
      <c r="DYJ382" s="349"/>
      <c r="DYK382" s="349"/>
      <c r="DYL382" s="349"/>
      <c r="DYM382" s="349"/>
      <c r="DYN382" s="349"/>
      <c r="DYO382" s="349"/>
      <c r="DYP382" s="349"/>
      <c r="DYQ382" s="349"/>
      <c r="DYR382" s="349"/>
      <c r="DYS382" s="349"/>
      <c r="DYT382" s="349"/>
      <c r="DYU382" s="349"/>
      <c r="DYV382" s="349"/>
      <c r="DYW382" s="349"/>
      <c r="DYX382" s="349"/>
      <c r="DYY382" s="349"/>
      <c r="DYZ382" s="349"/>
      <c r="DZA382" s="349"/>
      <c r="DZB382" s="349"/>
      <c r="DZC382" s="349"/>
      <c r="DZD382" s="349"/>
      <c r="DZE382" s="349"/>
      <c r="DZF382" s="349"/>
      <c r="DZG382" s="349"/>
      <c r="DZH382" s="349"/>
      <c r="DZI382" s="349"/>
      <c r="DZJ382" s="349"/>
      <c r="DZK382" s="349"/>
      <c r="DZL382" s="349"/>
      <c r="DZM382" s="349"/>
      <c r="DZN382" s="349"/>
      <c r="DZO382" s="349"/>
      <c r="DZP382" s="349"/>
      <c r="DZQ382" s="349"/>
      <c r="DZR382" s="349"/>
      <c r="DZS382" s="349"/>
      <c r="DZT382" s="349"/>
      <c r="DZU382" s="349"/>
      <c r="DZV382" s="349"/>
      <c r="DZW382" s="349"/>
      <c r="DZX382" s="349"/>
      <c r="DZY382" s="349"/>
      <c r="DZZ382" s="349"/>
      <c r="EAA382" s="349"/>
      <c r="EAB382" s="349"/>
      <c r="EAC382" s="349"/>
      <c r="EAD382" s="349"/>
      <c r="EAE382" s="349"/>
      <c r="EAF382" s="349"/>
      <c r="EAG382" s="349"/>
      <c r="EAH382" s="349"/>
      <c r="EAI382" s="349"/>
      <c r="EAJ382" s="349"/>
      <c r="EAK382" s="349"/>
      <c r="EAL382" s="349"/>
      <c r="EAM382" s="349"/>
      <c r="EAN382" s="349"/>
      <c r="EAO382" s="349"/>
      <c r="EAP382" s="349"/>
      <c r="EAQ382" s="349"/>
      <c r="EAR382" s="349"/>
      <c r="EAS382" s="349"/>
      <c r="EAT382" s="349"/>
      <c r="EAU382" s="349"/>
      <c r="EAV382" s="349"/>
      <c r="EAW382" s="349"/>
      <c r="EAX382" s="349"/>
      <c r="EAY382" s="349"/>
      <c r="EAZ382" s="349"/>
      <c r="EBA382" s="349"/>
      <c r="EBB382" s="349"/>
      <c r="EBC382" s="349"/>
      <c r="EBD382" s="349"/>
      <c r="EBE382" s="349"/>
      <c r="EBF382" s="349"/>
      <c r="EBG382" s="349"/>
      <c r="EBH382" s="349"/>
      <c r="EBI382" s="349"/>
      <c r="EBJ382" s="349"/>
      <c r="EBK382" s="349"/>
      <c r="EBL382" s="349"/>
      <c r="EBM382" s="349"/>
      <c r="EBN382" s="349"/>
      <c r="EBO382" s="349"/>
      <c r="EBP382" s="349"/>
      <c r="EBQ382" s="349"/>
      <c r="EBR382" s="349"/>
      <c r="EBS382" s="349"/>
      <c r="EBT382" s="349"/>
      <c r="EBU382" s="349"/>
      <c r="EBV382" s="349"/>
      <c r="EBW382" s="349"/>
      <c r="EBX382" s="349"/>
      <c r="EBY382" s="349"/>
      <c r="EBZ382" s="349"/>
      <c r="ECA382" s="349"/>
      <c r="ECB382" s="349"/>
      <c r="ECC382" s="349"/>
      <c r="ECD382" s="349"/>
      <c r="ECE382" s="349"/>
      <c r="ECF382" s="349"/>
      <c r="ECG382" s="349"/>
      <c r="ECH382" s="349"/>
      <c r="ECI382" s="349"/>
      <c r="ECJ382" s="349"/>
      <c r="ECK382" s="349"/>
      <c r="ECL382" s="349"/>
      <c r="ECM382" s="349"/>
      <c r="ECN382" s="349"/>
      <c r="ECO382" s="349"/>
      <c r="ECP382" s="349"/>
      <c r="ECQ382" s="349"/>
      <c r="ECR382" s="349"/>
      <c r="ECS382" s="349"/>
      <c r="ECT382" s="349"/>
      <c r="ECU382" s="349"/>
      <c r="ECV382" s="349"/>
      <c r="ECW382" s="349"/>
      <c r="ECX382" s="349"/>
      <c r="ECY382" s="349"/>
      <c r="ECZ382" s="349"/>
      <c r="EDA382" s="349"/>
      <c r="EDB382" s="349"/>
      <c r="EDC382" s="349"/>
      <c r="EDD382" s="349"/>
      <c r="EDE382" s="349"/>
      <c r="EDF382" s="349"/>
      <c r="EDG382" s="349"/>
      <c r="EDH382" s="349"/>
      <c r="EDI382" s="349"/>
      <c r="EDJ382" s="349"/>
      <c r="EDK382" s="349"/>
      <c r="EDL382" s="349"/>
      <c r="EDM382" s="349"/>
      <c r="EDN382" s="349"/>
      <c r="EDO382" s="349"/>
      <c r="EDP382" s="349"/>
      <c r="EDQ382" s="349"/>
      <c r="EDR382" s="349"/>
      <c r="EDS382" s="349"/>
      <c r="EDT382" s="349"/>
      <c r="EDU382" s="349"/>
      <c r="EDV382" s="349"/>
      <c r="EDW382" s="349"/>
      <c r="EDX382" s="349"/>
      <c r="EDY382" s="349"/>
      <c r="EDZ382" s="349"/>
      <c r="EEA382" s="349"/>
      <c r="EEB382" s="349"/>
      <c r="EEC382" s="349"/>
      <c r="EED382" s="349"/>
      <c r="EEE382" s="349"/>
      <c r="EEF382" s="349"/>
      <c r="EEG382" s="349"/>
      <c r="EEH382" s="349"/>
      <c r="EEI382" s="349"/>
      <c r="EEJ382" s="349"/>
      <c r="EEK382" s="349"/>
      <c r="EEL382" s="349"/>
      <c r="EEM382" s="349"/>
      <c r="EEN382" s="349"/>
      <c r="EEO382" s="349"/>
      <c r="EEP382" s="349"/>
      <c r="EEQ382" s="349"/>
      <c r="EER382" s="349"/>
      <c r="EES382" s="349"/>
      <c r="EET382" s="349"/>
      <c r="EEU382" s="349"/>
      <c r="EEV382" s="349"/>
      <c r="EEW382" s="349"/>
      <c r="EEX382" s="349"/>
      <c r="EEY382" s="349"/>
      <c r="EEZ382" s="349"/>
      <c r="EFA382" s="349"/>
      <c r="EFB382" s="349"/>
      <c r="EFC382" s="349"/>
      <c r="EFD382" s="349"/>
      <c r="EFE382" s="349"/>
      <c r="EFF382" s="349"/>
      <c r="EFG382" s="349"/>
      <c r="EFH382" s="349"/>
      <c r="EFI382" s="349"/>
      <c r="EFJ382" s="349"/>
      <c r="EFK382" s="349"/>
      <c r="EFL382" s="349"/>
      <c r="EFM382" s="349"/>
      <c r="EFN382" s="349"/>
      <c r="EFO382" s="349"/>
      <c r="EFP382" s="349"/>
      <c r="EFQ382" s="349"/>
      <c r="EFR382" s="349"/>
      <c r="EFS382" s="349"/>
      <c r="EFT382" s="349"/>
      <c r="EFU382" s="349"/>
      <c r="EFV382" s="349"/>
      <c r="EFW382" s="349"/>
      <c r="EFX382" s="349"/>
      <c r="EFY382" s="349"/>
      <c r="EFZ382" s="349"/>
      <c r="EGA382" s="349"/>
      <c r="EGB382" s="349"/>
      <c r="EGC382" s="349"/>
      <c r="EGD382" s="349"/>
      <c r="EGE382" s="349"/>
      <c r="EGF382" s="349"/>
      <c r="EGG382" s="349"/>
      <c r="EGH382" s="349"/>
      <c r="EGI382" s="349"/>
      <c r="EGJ382" s="349"/>
      <c r="EGK382" s="349"/>
      <c r="EGL382" s="349"/>
      <c r="EGM382" s="349"/>
      <c r="EGN382" s="349"/>
      <c r="EGO382" s="349"/>
      <c r="EGP382" s="349"/>
      <c r="EGQ382" s="349"/>
      <c r="EGR382" s="349"/>
      <c r="EGS382" s="349"/>
      <c r="EGT382" s="349"/>
      <c r="EGU382" s="349"/>
      <c r="EGV382" s="349"/>
      <c r="EGW382" s="349"/>
      <c r="EGX382" s="349"/>
      <c r="EGY382" s="349"/>
      <c r="EGZ382" s="349"/>
      <c r="EHA382" s="349"/>
      <c r="EHB382" s="349"/>
      <c r="EHC382" s="349"/>
      <c r="EHD382" s="349"/>
      <c r="EHE382" s="349"/>
      <c r="EHF382" s="349"/>
      <c r="EHG382" s="349"/>
      <c r="EHH382" s="349"/>
      <c r="EHI382" s="349"/>
      <c r="EHJ382" s="349"/>
      <c r="EHK382" s="349"/>
      <c r="EHL382" s="349"/>
      <c r="EHM382" s="349"/>
      <c r="EHN382" s="349"/>
      <c r="EHO382" s="349"/>
      <c r="EHP382" s="349"/>
      <c r="EHQ382" s="349"/>
      <c r="EHR382" s="349"/>
      <c r="EHS382" s="349"/>
      <c r="EHT382" s="349"/>
      <c r="EHU382" s="349"/>
      <c r="EHV382" s="349"/>
      <c r="EHW382" s="349"/>
      <c r="EHX382" s="349"/>
      <c r="EHY382" s="349"/>
      <c r="EHZ382" s="349"/>
      <c r="EIA382" s="349"/>
      <c r="EIB382" s="349"/>
      <c r="EIC382" s="349"/>
      <c r="EID382" s="349"/>
      <c r="EIE382" s="349"/>
      <c r="EIF382" s="349"/>
      <c r="EIG382" s="349"/>
      <c r="EIH382" s="349"/>
      <c r="EII382" s="349"/>
      <c r="EIJ382" s="349"/>
      <c r="EIK382" s="349"/>
      <c r="EIL382" s="349"/>
      <c r="EIM382" s="349"/>
      <c r="EIN382" s="349"/>
      <c r="EIO382" s="349"/>
      <c r="EIP382" s="349"/>
      <c r="EIQ382" s="349"/>
      <c r="EIR382" s="349"/>
      <c r="EIS382" s="349"/>
      <c r="EIT382" s="349"/>
      <c r="EIU382" s="349"/>
      <c r="EIV382" s="349"/>
      <c r="EIW382" s="349"/>
      <c r="EIX382" s="349"/>
      <c r="EIY382" s="349"/>
      <c r="EIZ382" s="349"/>
      <c r="EJA382" s="349"/>
      <c r="EJB382" s="349"/>
      <c r="EJC382" s="349"/>
      <c r="EJD382" s="349"/>
      <c r="EJE382" s="349"/>
      <c r="EJF382" s="349"/>
      <c r="EJG382" s="349"/>
      <c r="EJH382" s="349"/>
      <c r="EJI382" s="349"/>
      <c r="EJJ382" s="349"/>
      <c r="EJK382" s="349"/>
      <c r="EJL382" s="349"/>
      <c r="EJM382" s="349"/>
      <c r="EJN382" s="349"/>
      <c r="EJO382" s="349"/>
      <c r="EJP382" s="349"/>
      <c r="EJQ382" s="349"/>
      <c r="EJR382" s="349"/>
      <c r="EJS382" s="349"/>
      <c r="EJT382" s="349"/>
      <c r="EJU382" s="349"/>
      <c r="EJV382" s="349"/>
      <c r="EJW382" s="349"/>
      <c r="EJX382" s="349"/>
      <c r="EJY382" s="349"/>
      <c r="EJZ382" s="349"/>
      <c r="EKA382" s="349"/>
      <c r="EKB382" s="349"/>
      <c r="EKC382" s="349"/>
      <c r="EKD382" s="349"/>
      <c r="EKE382" s="349"/>
      <c r="EKF382" s="349"/>
      <c r="EKG382" s="349"/>
      <c r="EKH382" s="349"/>
      <c r="EKI382" s="349"/>
      <c r="EKJ382" s="349"/>
      <c r="EKK382" s="349"/>
      <c r="EKL382" s="349"/>
      <c r="EKM382" s="349"/>
      <c r="EKN382" s="349"/>
      <c r="EKO382" s="349"/>
      <c r="EKP382" s="349"/>
      <c r="EKQ382" s="349"/>
      <c r="EKR382" s="349"/>
      <c r="EKS382" s="349"/>
      <c r="EKT382" s="349"/>
      <c r="EKU382" s="349"/>
      <c r="EKV382" s="349"/>
      <c r="EKW382" s="349"/>
      <c r="EKX382" s="349"/>
      <c r="EKY382" s="349"/>
      <c r="EKZ382" s="349"/>
      <c r="ELA382" s="349"/>
      <c r="ELB382" s="349"/>
      <c r="ELC382" s="349"/>
      <c r="ELD382" s="349"/>
      <c r="ELE382" s="349"/>
      <c r="ELF382" s="349"/>
      <c r="ELG382" s="349"/>
      <c r="ELH382" s="349"/>
      <c r="ELI382" s="349"/>
      <c r="ELJ382" s="349"/>
      <c r="ELK382" s="349"/>
      <c r="ELL382" s="349"/>
      <c r="ELM382" s="349"/>
      <c r="ELN382" s="349"/>
      <c r="ELO382" s="349"/>
      <c r="ELP382" s="349"/>
      <c r="ELQ382" s="349"/>
      <c r="ELR382" s="349"/>
      <c r="ELS382" s="349"/>
      <c r="ELT382" s="349"/>
      <c r="ELU382" s="349"/>
      <c r="ELV382" s="349"/>
      <c r="ELW382" s="349"/>
      <c r="ELX382" s="349"/>
      <c r="ELY382" s="349"/>
      <c r="ELZ382" s="349"/>
      <c r="EMA382" s="349"/>
      <c r="EMB382" s="349"/>
      <c r="EMC382" s="349"/>
      <c r="EMD382" s="349"/>
      <c r="EME382" s="349"/>
      <c r="EMF382" s="349"/>
      <c r="EMG382" s="349"/>
      <c r="EMH382" s="349"/>
      <c r="EMI382" s="349"/>
      <c r="EMJ382" s="349"/>
      <c r="EMK382" s="349"/>
      <c r="EML382" s="349"/>
      <c r="EMM382" s="349"/>
      <c r="EMN382" s="349"/>
      <c r="EMO382" s="349"/>
      <c r="EMP382" s="349"/>
      <c r="EMQ382" s="349"/>
      <c r="EMR382" s="349"/>
      <c r="EMS382" s="349"/>
      <c r="EMT382" s="349"/>
      <c r="EMU382" s="349"/>
      <c r="EMV382" s="349"/>
      <c r="EMW382" s="349"/>
      <c r="EMX382" s="349"/>
      <c r="EMY382" s="349"/>
      <c r="EMZ382" s="349"/>
      <c r="ENA382" s="349"/>
      <c r="ENB382" s="349"/>
      <c r="ENC382" s="349"/>
      <c r="END382" s="349"/>
      <c r="ENE382" s="349"/>
      <c r="ENF382" s="349"/>
      <c r="ENG382" s="349"/>
      <c r="ENH382" s="349"/>
      <c r="ENI382" s="349"/>
      <c r="ENJ382" s="349"/>
      <c r="ENK382" s="349"/>
      <c r="ENL382" s="349"/>
      <c r="ENM382" s="349"/>
      <c r="ENN382" s="349"/>
      <c r="ENO382" s="349"/>
      <c r="ENP382" s="349"/>
      <c r="ENQ382" s="349"/>
      <c r="ENR382" s="349"/>
      <c r="ENS382" s="349"/>
      <c r="ENT382" s="349"/>
      <c r="ENU382" s="349"/>
      <c r="ENV382" s="349"/>
      <c r="ENW382" s="349"/>
      <c r="ENX382" s="349"/>
      <c r="ENY382" s="349"/>
      <c r="ENZ382" s="349"/>
      <c r="EOA382" s="349"/>
      <c r="EOB382" s="349"/>
      <c r="EOC382" s="349"/>
      <c r="EOD382" s="349"/>
      <c r="EOE382" s="349"/>
      <c r="EOF382" s="349"/>
      <c r="EOG382" s="349"/>
      <c r="EOH382" s="349"/>
      <c r="EOI382" s="349"/>
      <c r="EOJ382" s="349"/>
      <c r="EOK382" s="349"/>
      <c r="EOL382" s="349"/>
      <c r="EOM382" s="349"/>
      <c r="EON382" s="349"/>
      <c r="EOO382" s="349"/>
      <c r="EOP382" s="349"/>
      <c r="EOQ382" s="349"/>
      <c r="EOR382" s="349"/>
      <c r="EOS382" s="349"/>
      <c r="EOT382" s="349"/>
      <c r="EOU382" s="349"/>
      <c r="EOV382" s="349"/>
      <c r="EOW382" s="349"/>
      <c r="EOX382" s="349"/>
      <c r="EOY382" s="349"/>
      <c r="EOZ382" s="349"/>
      <c r="EPA382" s="349"/>
      <c r="EPB382" s="349"/>
      <c r="EPC382" s="349"/>
      <c r="EPD382" s="349"/>
      <c r="EPE382" s="349"/>
      <c r="EPF382" s="349"/>
      <c r="EPG382" s="349"/>
      <c r="EPH382" s="349"/>
      <c r="EPI382" s="349"/>
      <c r="EPJ382" s="349"/>
      <c r="EPK382" s="349"/>
      <c r="EPL382" s="349"/>
      <c r="EPM382" s="349"/>
      <c r="EPN382" s="349"/>
      <c r="EPO382" s="349"/>
      <c r="EPP382" s="349"/>
      <c r="EPQ382" s="349"/>
      <c r="EPR382" s="349"/>
      <c r="EPS382" s="349"/>
      <c r="EPT382" s="349"/>
      <c r="EPU382" s="349"/>
      <c r="EPV382" s="349"/>
      <c r="EPW382" s="349"/>
      <c r="EPX382" s="349"/>
      <c r="EPY382" s="349"/>
      <c r="EPZ382" s="349"/>
      <c r="EQA382" s="349"/>
      <c r="EQB382" s="349"/>
      <c r="EQC382" s="349"/>
      <c r="EQD382" s="349"/>
      <c r="EQE382" s="349"/>
      <c r="EQF382" s="349"/>
      <c r="EQG382" s="349"/>
      <c r="EQH382" s="349"/>
      <c r="EQI382" s="349"/>
      <c r="EQJ382" s="349"/>
      <c r="EQK382" s="349"/>
      <c r="EQL382" s="349"/>
      <c r="EQM382" s="349"/>
      <c r="EQN382" s="349"/>
      <c r="EQO382" s="349"/>
      <c r="EQP382" s="349"/>
      <c r="EQQ382" s="349"/>
      <c r="EQR382" s="349"/>
      <c r="EQS382" s="349"/>
      <c r="EQT382" s="349"/>
      <c r="EQU382" s="349"/>
      <c r="EQV382" s="349"/>
      <c r="EQW382" s="349"/>
      <c r="EQX382" s="349"/>
      <c r="EQY382" s="349"/>
      <c r="EQZ382" s="349"/>
      <c r="ERA382" s="349"/>
      <c r="ERB382" s="349"/>
      <c r="ERC382" s="349"/>
      <c r="ERD382" s="349"/>
      <c r="ERE382" s="349"/>
      <c r="ERF382" s="349"/>
      <c r="ERG382" s="349"/>
      <c r="ERH382" s="349"/>
      <c r="ERI382" s="349"/>
      <c r="ERJ382" s="349"/>
      <c r="ERK382" s="349"/>
      <c r="ERL382" s="349"/>
      <c r="ERM382" s="349"/>
      <c r="ERN382" s="349"/>
      <c r="ERO382" s="349"/>
      <c r="ERP382" s="349"/>
      <c r="ERQ382" s="349"/>
      <c r="ERR382" s="349"/>
      <c r="ERS382" s="349"/>
      <c r="ERT382" s="349"/>
      <c r="ERU382" s="349"/>
      <c r="ERV382" s="349"/>
      <c r="ERW382" s="349"/>
      <c r="ERX382" s="349"/>
      <c r="ERY382" s="349"/>
      <c r="ERZ382" s="349"/>
      <c r="ESA382" s="349"/>
      <c r="ESB382" s="349"/>
      <c r="ESC382" s="349"/>
      <c r="ESD382" s="349"/>
      <c r="ESE382" s="349"/>
      <c r="ESF382" s="349"/>
      <c r="ESG382" s="349"/>
      <c r="ESH382" s="349"/>
      <c r="ESI382" s="349"/>
      <c r="ESJ382" s="349"/>
      <c r="ESK382" s="349"/>
      <c r="ESL382" s="349"/>
      <c r="ESM382" s="349"/>
      <c r="ESN382" s="349"/>
      <c r="ESO382" s="349"/>
      <c r="ESP382" s="349"/>
      <c r="ESQ382" s="349"/>
      <c r="ESR382" s="349"/>
      <c r="ESS382" s="349"/>
      <c r="EST382" s="349"/>
      <c r="ESU382" s="349"/>
      <c r="ESV382" s="349"/>
      <c r="ESW382" s="349"/>
      <c r="ESX382" s="349"/>
      <c r="ESY382" s="349"/>
      <c r="ESZ382" s="349"/>
      <c r="ETA382" s="349"/>
      <c r="ETB382" s="349"/>
      <c r="ETC382" s="349"/>
      <c r="ETD382" s="349"/>
      <c r="ETE382" s="349"/>
      <c r="ETF382" s="349"/>
      <c r="ETG382" s="349"/>
      <c r="ETH382" s="349"/>
      <c r="ETI382" s="349"/>
      <c r="ETJ382" s="349"/>
      <c r="ETK382" s="349"/>
      <c r="ETL382" s="349"/>
      <c r="ETM382" s="349"/>
      <c r="ETN382" s="349"/>
      <c r="ETO382" s="349"/>
      <c r="ETP382" s="349"/>
      <c r="ETQ382" s="349"/>
      <c r="ETR382" s="349"/>
      <c r="ETS382" s="349"/>
      <c r="ETT382" s="349"/>
      <c r="ETU382" s="349"/>
      <c r="ETV382" s="349"/>
      <c r="ETW382" s="349"/>
      <c r="ETX382" s="349"/>
      <c r="ETY382" s="349"/>
      <c r="ETZ382" s="349"/>
      <c r="EUA382" s="349"/>
      <c r="EUB382" s="349"/>
      <c r="EUC382" s="349"/>
      <c r="EUD382" s="349"/>
      <c r="EUE382" s="349"/>
      <c r="EUF382" s="349"/>
      <c r="EUG382" s="349"/>
      <c r="EUH382" s="349"/>
      <c r="EUI382" s="349"/>
      <c r="EUJ382" s="349"/>
      <c r="EUK382" s="349"/>
      <c r="EUL382" s="349"/>
      <c r="EUM382" s="349"/>
      <c r="EUN382" s="349"/>
      <c r="EUO382" s="349"/>
      <c r="EUP382" s="349"/>
      <c r="EUQ382" s="349"/>
      <c r="EUR382" s="349"/>
      <c r="EUS382" s="349"/>
      <c r="EUT382" s="349"/>
      <c r="EUU382" s="349"/>
      <c r="EUV382" s="349"/>
      <c r="EUW382" s="349"/>
      <c r="EUX382" s="349"/>
      <c r="EUY382" s="349"/>
      <c r="EUZ382" s="349"/>
      <c r="EVA382" s="349"/>
      <c r="EVB382" s="349"/>
      <c r="EVC382" s="349"/>
      <c r="EVD382" s="349"/>
      <c r="EVE382" s="349"/>
      <c r="EVF382" s="349"/>
      <c r="EVG382" s="349"/>
      <c r="EVH382" s="349"/>
      <c r="EVI382" s="349"/>
      <c r="EVJ382" s="349"/>
      <c r="EVK382" s="349"/>
      <c r="EVL382" s="349"/>
      <c r="EVM382" s="349"/>
      <c r="EVN382" s="349"/>
      <c r="EVO382" s="349"/>
      <c r="EVP382" s="349"/>
      <c r="EVQ382" s="349"/>
      <c r="EVR382" s="349"/>
      <c r="EVS382" s="349"/>
      <c r="EVT382" s="349"/>
      <c r="EVU382" s="349"/>
      <c r="EVV382" s="349"/>
      <c r="EVW382" s="349"/>
      <c r="EVX382" s="349"/>
      <c r="EVY382" s="349"/>
      <c r="EVZ382" s="349"/>
      <c r="EWA382" s="349"/>
      <c r="EWB382" s="349"/>
      <c r="EWC382" s="349"/>
      <c r="EWD382" s="349"/>
      <c r="EWE382" s="349"/>
      <c r="EWF382" s="349"/>
      <c r="EWG382" s="349"/>
      <c r="EWH382" s="349"/>
      <c r="EWI382" s="349"/>
      <c r="EWJ382" s="349"/>
      <c r="EWK382" s="349"/>
      <c r="EWL382" s="349"/>
      <c r="EWM382" s="349"/>
      <c r="EWN382" s="349"/>
      <c r="EWO382" s="349"/>
      <c r="EWP382" s="349"/>
      <c r="EWQ382" s="349"/>
      <c r="EWR382" s="349"/>
      <c r="EWS382" s="349"/>
      <c r="EWT382" s="349"/>
      <c r="EWU382" s="349"/>
      <c r="EWV382" s="349"/>
      <c r="EWW382" s="349"/>
      <c r="EWX382" s="349"/>
      <c r="EWY382" s="349"/>
      <c r="EWZ382" s="349"/>
      <c r="EXA382" s="349"/>
      <c r="EXB382" s="349"/>
      <c r="EXC382" s="349"/>
      <c r="EXD382" s="349"/>
      <c r="EXE382" s="349"/>
      <c r="EXF382" s="349"/>
      <c r="EXG382" s="349"/>
      <c r="EXH382" s="349"/>
      <c r="EXI382" s="349"/>
      <c r="EXJ382" s="349"/>
      <c r="EXK382" s="349"/>
      <c r="EXL382" s="349"/>
      <c r="EXM382" s="349"/>
      <c r="EXN382" s="349"/>
      <c r="EXO382" s="349"/>
      <c r="EXP382" s="349"/>
      <c r="EXQ382" s="349"/>
      <c r="EXR382" s="349"/>
      <c r="EXS382" s="349"/>
      <c r="EXT382" s="349"/>
      <c r="EXU382" s="349"/>
      <c r="EXV382" s="349"/>
      <c r="EXW382" s="349"/>
      <c r="EXX382" s="349"/>
      <c r="EXY382" s="349"/>
      <c r="EXZ382" s="349"/>
      <c r="EYA382" s="349"/>
      <c r="EYB382" s="349"/>
      <c r="EYC382" s="349"/>
      <c r="EYD382" s="349"/>
      <c r="EYE382" s="349"/>
      <c r="EYF382" s="349"/>
      <c r="EYG382" s="349"/>
      <c r="EYH382" s="349"/>
      <c r="EYI382" s="349"/>
      <c r="EYJ382" s="349"/>
      <c r="EYK382" s="349"/>
      <c r="EYL382" s="349"/>
      <c r="EYM382" s="349"/>
      <c r="EYN382" s="349"/>
      <c r="EYO382" s="349"/>
      <c r="EYP382" s="349"/>
      <c r="EYQ382" s="349"/>
      <c r="EYR382" s="349"/>
      <c r="EYS382" s="349"/>
      <c r="EYT382" s="349"/>
      <c r="EYU382" s="349"/>
      <c r="EYV382" s="349"/>
      <c r="EYW382" s="349"/>
      <c r="EYX382" s="349"/>
      <c r="EYY382" s="349"/>
      <c r="EYZ382" s="349"/>
      <c r="EZA382" s="349"/>
      <c r="EZB382" s="349"/>
      <c r="EZC382" s="349"/>
      <c r="EZD382" s="349"/>
      <c r="EZE382" s="349"/>
      <c r="EZF382" s="349"/>
      <c r="EZG382" s="349"/>
      <c r="EZH382" s="349"/>
      <c r="EZI382" s="349"/>
      <c r="EZJ382" s="349"/>
      <c r="EZK382" s="349"/>
      <c r="EZL382" s="349"/>
      <c r="EZM382" s="349"/>
      <c r="EZN382" s="349"/>
      <c r="EZO382" s="349"/>
      <c r="EZP382" s="349"/>
      <c r="EZQ382" s="349"/>
      <c r="EZR382" s="349"/>
      <c r="EZS382" s="349"/>
      <c r="EZT382" s="349"/>
      <c r="EZU382" s="349"/>
      <c r="EZV382" s="349"/>
      <c r="EZW382" s="349"/>
      <c r="EZX382" s="349"/>
      <c r="EZY382" s="349"/>
      <c r="EZZ382" s="349"/>
      <c r="FAA382" s="349"/>
      <c r="FAB382" s="349"/>
      <c r="FAC382" s="349"/>
      <c r="FAD382" s="349"/>
      <c r="FAE382" s="349"/>
      <c r="FAF382" s="349"/>
      <c r="FAG382" s="349"/>
      <c r="FAH382" s="349"/>
      <c r="FAI382" s="349"/>
      <c r="FAJ382" s="349"/>
      <c r="FAK382" s="349"/>
      <c r="FAL382" s="349"/>
      <c r="FAM382" s="349"/>
      <c r="FAN382" s="349"/>
      <c r="FAO382" s="349"/>
      <c r="FAP382" s="349"/>
      <c r="FAQ382" s="349"/>
      <c r="FAR382" s="349"/>
      <c r="FAS382" s="349"/>
      <c r="FAT382" s="349"/>
      <c r="FAU382" s="349"/>
      <c r="FAV382" s="349"/>
      <c r="FAW382" s="349"/>
      <c r="FAX382" s="349"/>
      <c r="FAY382" s="349"/>
      <c r="FAZ382" s="349"/>
      <c r="FBA382" s="349"/>
      <c r="FBB382" s="349"/>
      <c r="FBC382" s="349"/>
      <c r="FBD382" s="349"/>
      <c r="FBE382" s="349"/>
      <c r="FBF382" s="349"/>
      <c r="FBG382" s="349"/>
      <c r="FBH382" s="349"/>
      <c r="FBI382" s="349"/>
      <c r="FBJ382" s="349"/>
      <c r="FBK382" s="349"/>
      <c r="FBL382" s="349"/>
      <c r="FBM382" s="349"/>
      <c r="FBN382" s="349"/>
      <c r="FBO382" s="349"/>
      <c r="FBP382" s="349"/>
      <c r="FBQ382" s="349"/>
      <c r="FBR382" s="349"/>
      <c r="FBS382" s="349"/>
      <c r="FBT382" s="349"/>
      <c r="FBU382" s="349"/>
      <c r="FBV382" s="349"/>
      <c r="FBW382" s="349"/>
      <c r="FBX382" s="349"/>
      <c r="FBY382" s="349"/>
      <c r="FBZ382" s="349"/>
      <c r="FCA382" s="349"/>
      <c r="FCB382" s="349"/>
      <c r="FCC382" s="349"/>
      <c r="FCD382" s="349"/>
      <c r="FCE382" s="349"/>
      <c r="FCF382" s="349"/>
      <c r="FCG382" s="349"/>
      <c r="FCH382" s="349"/>
      <c r="FCI382" s="349"/>
      <c r="FCJ382" s="349"/>
      <c r="FCK382" s="349"/>
      <c r="FCL382" s="349"/>
      <c r="FCM382" s="349"/>
      <c r="FCN382" s="349"/>
      <c r="FCO382" s="349"/>
      <c r="FCP382" s="349"/>
      <c r="FCQ382" s="349"/>
      <c r="FCR382" s="349"/>
      <c r="FCS382" s="349"/>
      <c r="FCT382" s="349"/>
      <c r="FCU382" s="349"/>
      <c r="FCV382" s="349"/>
      <c r="FCW382" s="349"/>
      <c r="FCX382" s="349"/>
      <c r="FCY382" s="349"/>
      <c r="FCZ382" s="349"/>
      <c r="FDA382" s="349"/>
      <c r="FDB382" s="349"/>
      <c r="FDC382" s="349"/>
      <c r="FDD382" s="349"/>
      <c r="FDE382" s="349"/>
      <c r="FDF382" s="349"/>
      <c r="FDG382" s="349"/>
      <c r="FDH382" s="349"/>
      <c r="FDI382" s="349"/>
      <c r="FDJ382" s="349"/>
      <c r="FDK382" s="349"/>
      <c r="FDL382" s="349"/>
      <c r="FDM382" s="349"/>
      <c r="FDN382" s="349"/>
      <c r="FDO382" s="349"/>
      <c r="FDP382" s="349"/>
      <c r="FDQ382" s="349"/>
      <c r="FDR382" s="349"/>
      <c r="FDS382" s="349"/>
      <c r="FDT382" s="349"/>
      <c r="FDU382" s="349"/>
      <c r="FDV382" s="349"/>
      <c r="FDW382" s="349"/>
      <c r="FDX382" s="349"/>
      <c r="FDY382" s="349"/>
      <c r="FDZ382" s="349"/>
      <c r="FEA382" s="349"/>
      <c r="FEB382" s="349"/>
      <c r="FEC382" s="349"/>
      <c r="FED382" s="349"/>
      <c r="FEE382" s="349"/>
      <c r="FEF382" s="349"/>
      <c r="FEG382" s="349"/>
      <c r="FEH382" s="349"/>
      <c r="FEI382" s="349"/>
      <c r="FEJ382" s="349"/>
      <c r="FEK382" s="349"/>
      <c r="FEL382" s="349"/>
      <c r="FEM382" s="349"/>
      <c r="FEN382" s="349"/>
      <c r="FEO382" s="349"/>
      <c r="FEP382" s="349"/>
      <c r="FEQ382" s="349"/>
      <c r="FER382" s="349"/>
      <c r="FES382" s="349"/>
      <c r="FET382" s="349"/>
      <c r="FEU382" s="349"/>
      <c r="FEV382" s="349"/>
      <c r="FEW382" s="349"/>
      <c r="FEX382" s="349"/>
      <c r="FEY382" s="349"/>
      <c r="FEZ382" s="349"/>
      <c r="FFA382" s="349"/>
      <c r="FFB382" s="349"/>
      <c r="FFC382" s="349"/>
      <c r="FFD382" s="349"/>
      <c r="FFE382" s="349"/>
      <c r="FFF382" s="349"/>
      <c r="FFG382" s="349"/>
      <c r="FFH382" s="349"/>
      <c r="FFI382" s="349"/>
      <c r="FFJ382" s="349"/>
      <c r="FFK382" s="349"/>
      <c r="FFL382" s="349"/>
      <c r="FFM382" s="349"/>
      <c r="FFN382" s="349"/>
      <c r="FFO382" s="349"/>
      <c r="FFP382" s="349"/>
      <c r="FFQ382" s="349"/>
      <c r="FFR382" s="349"/>
      <c r="FFS382" s="349"/>
      <c r="FFT382" s="349"/>
      <c r="FFU382" s="349"/>
      <c r="FFV382" s="349"/>
      <c r="FFW382" s="349"/>
      <c r="FFX382" s="349"/>
      <c r="FFY382" s="349"/>
      <c r="FFZ382" s="349"/>
      <c r="FGA382" s="349"/>
      <c r="FGB382" s="349"/>
      <c r="FGC382" s="349"/>
      <c r="FGD382" s="349"/>
      <c r="FGE382" s="349"/>
      <c r="FGF382" s="349"/>
      <c r="FGG382" s="349"/>
      <c r="FGH382" s="349"/>
      <c r="FGI382" s="349"/>
      <c r="FGJ382" s="349"/>
      <c r="FGK382" s="349"/>
      <c r="FGL382" s="349"/>
      <c r="FGM382" s="349"/>
      <c r="FGN382" s="349"/>
      <c r="FGO382" s="349"/>
      <c r="FGP382" s="349"/>
      <c r="FGQ382" s="349"/>
      <c r="FGR382" s="349"/>
      <c r="FGS382" s="349"/>
      <c r="FGT382" s="349"/>
      <c r="FGU382" s="349"/>
      <c r="FGV382" s="349"/>
      <c r="FGW382" s="349"/>
      <c r="FGX382" s="349"/>
      <c r="FGY382" s="349"/>
      <c r="FGZ382" s="349"/>
      <c r="FHA382" s="349"/>
      <c r="FHB382" s="349"/>
      <c r="FHC382" s="349"/>
      <c r="FHD382" s="349"/>
      <c r="FHE382" s="349"/>
      <c r="FHF382" s="349"/>
      <c r="FHG382" s="349"/>
      <c r="FHH382" s="349"/>
      <c r="FHI382" s="349"/>
      <c r="FHJ382" s="349"/>
      <c r="FHK382" s="349"/>
      <c r="FHL382" s="349"/>
      <c r="FHM382" s="349"/>
      <c r="FHN382" s="349"/>
      <c r="FHO382" s="349"/>
      <c r="FHP382" s="349"/>
      <c r="FHQ382" s="349"/>
      <c r="FHR382" s="349"/>
      <c r="FHS382" s="349"/>
      <c r="FHT382" s="349"/>
      <c r="FHU382" s="349"/>
      <c r="FHV382" s="349"/>
      <c r="FHW382" s="349"/>
      <c r="FHX382" s="349"/>
      <c r="FHY382" s="349"/>
      <c r="FHZ382" s="349"/>
      <c r="FIA382" s="349"/>
      <c r="FIB382" s="349"/>
      <c r="FIC382" s="349"/>
      <c r="FID382" s="349"/>
      <c r="FIE382" s="349"/>
      <c r="FIF382" s="349"/>
      <c r="FIG382" s="349"/>
      <c r="FIH382" s="349"/>
      <c r="FII382" s="349"/>
      <c r="FIJ382" s="349"/>
      <c r="FIK382" s="349"/>
      <c r="FIL382" s="349"/>
      <c r="FIM382" s="349"/>
      <c r="FIN382" s="349"/>
      <c r="FIO382" s="349"/>
      <c r="FIP382" s="349"/>
      <c r="FIQ382" s="349"/>
      <c r="FIR382" s="349"/>
      <c r="FIS382" s="349"/>
      <c r="FIT382" s="349"/>
      <c r="FIU382" s="349"/>
      <c r="FIV382" s="349"/>
      <c r="FIW382" s="349"/>
      <c r="FIX382" s="349"/>
      <c r="FIY382" s="349"/>
      <c r="FIZ382" s="349"/>
      <c r="FJA382" s="349"/>
      <c r="FJB382" s="349"/>
      <c r="FJC382" s="349"/>
      <c r="FJD382" s="349"/>
      <c r="FJE382" s="349"/>
      <c r="FJF382" s="349"/>
      <c r="FJG382" s="349"/>
      <c r="FJH382" s="349"/>
      <c r="FJI382" s="349"/>
      <c r="FJJ382" s="349"/>
      <c r="FJK382" s="349"/>
      <c r="FJL382" s="349"/>
      <c r="FJM382" s="349"/>
      <c r="FJN382" s="349"/>
      <c r="FJO382" s="349"/>
      <c r="FJP382" s="349"/>
      <c r="FJQ382" s="349"/>
      <c r="FJR382" s="349"/>
      <c r="FJS382" s="349"/>
      <c r="FJT382" s="349"/>
      <c r="FJU382" s="349"/>
      <c r="FJV382" s="349"/>
      <c r="FJW382" s="349"/>
      <c r="FJX382" s="349"/>
      <c r="FJY382" s="349"/>
      <c r="FJZ382" s="349"/>
      <c r="FKA382" s="349"/>
      <c r="FKB382" s="349"/>
      <c r="FKC382" s="349"/>
      <c r="FKD382" s="349"/>
      <c r="FKE382" s="349"/>
      <c r="FKF382" s="349"/>
      <c r="FKG382" s="349"/>
      <c r="FKH382" s="349"/>
      <c r="FKI382" s="349"/>
      <c r="FKJ382" s="349"/>
      <c r="FKK382" s="349"/>
      <c r="FKL382" s="349"/>
      <c r="FKM382" s="349"/>
      <c r="FKN382" s="349"/>
      <c r="FKO382" s="349"/>
      <c r="FKP382" s="349"/>
      <c r="FKQ382" s="349"/>
      <c r="FKR382" s="349"/>
      <c r="FKS382" s="349"/>
      <c r="FKT382" s="349"/>
      <c r="FKU382" s="349"/>
      <c r="FKV382" s="349"/>
      <c r="FKW382" s="349"/>
      <c r="FKX382" s="349"/>
      <c r="FKY382" s="349"/>
      <c r="FKZ382" s="349"/>
      <c r="FLA382" s="349"/>
      <c r="FLB382" s="349"/>
      <c r="FLC382" s="349"/>
      <c r="FLD382" s="349"/>
      <c r="FLE382" s="349"/>
      <c r="FLF382" s="349"/>
      <c r="FLG382" s="349"/>
      <c r="FLH382" s="349"/>
      <c r="FLI382" s="349"/>
      <c r="FLJ382" s="349"/>
      <c r="FLK382" s="349"/>
      <c r="FLL382" s="349"/>
      <c r="FLM382" s="349"/>
      <c r="FLN382" s="349"/>
      <c r="FLO382" s="349"/>
      <c r="FLP382" s="349"/>
      <c r="FLQ382" s="349"/>
      <c r="FLR382" s="349"/>
      <c r="FLS382" s="349"/>
      <c r="FLT382" s="349"/>
      <c r="FLU382" s="349"/>
      <c r="FLV382" s="349"/>
      <c r="FLW382" s="349"/>
      <c r="FLX382" s="349"/>
      <c r="FLY382" s="349"/>
      <c r="FLZ382" s="349"/>
      <c r="FMA382" s="349"/>
      <c r="FMB382" s="349"/>
      <c r="FMC382" s="349"/>
      <c r="FMD382" s="349"/>
      <c r="FME382" s="349"/>
      <c r="FMF382" s="349"/>
      <c r="FMG382" s="349"/>
      <c r="FMH382" s="349"/>
      <c r="FMI382" s="349"/>
      <c r="FMJ382" s="349"/>
      <c r="FMK382" s="349"/>
      <c r="FML382" s="349"/>
      <c r="FMM382" s="349"/>
      <c r="FMN382" s="349"/>
      <c r="FMO382" s="349"/>
      <c r="FMP382" s="349"/>
      <c r="FMQ382" s="349"/>
      <c r="FMR382" s="349"/>
      <c r="FMS382" s="349"/>
      <c r="FMT382" s="349"/>
      <c r="FMU382" s="349"/>
      <c r="FMV382" s="349"/>
      <c r="FMW382" s="349"/>
      <c r="FMX382" s="349"/>
      <c r="FMY382" s="349"/>
      <c r="FMZ382" s="349"/>
      <c r="FNA382" s="349"/>
      <c r="FNB382" s="349"/>
      <c r="FNC382" s="349"/>
      <c r="FND382" s="349"/>
      <c r="FNE382" s="349"/>
      <c r="FNF382" s="349"/>
      <c r="FNG382" s="349"/>
      <c r="FNH382" s="349"/>
      <c r="FNI382" s="349"/>
      <c r="FNJ382" s="349"/>
      <c r="FNK382" s="349"/>
      <c r="FNL382" s="349"/>
      <c r="FNM382" s="349"/>
      <c r="FNN382" s="349"/>
      <c r="FNO382" s="349"/>
      <c r="FNP382" s="349"/>
      <c r="FNQ382" s="349"/>
      <c r="FNR382" s="349"/>
      <c r="FNS382" s="349"/>
      <c r="FNT382" s="349"/>
      <c r="FNU382" s="349"/>
      <c r="FNV382" s="349"/>
      <c r="FNW382" s="349"/>
      <c r="FNX382" s="349"/>
      <c r="FNY382" s="349"/>
      <c r="FNZ382" s="349"/>
      <c r="FOA382" s="349"/>
      <c r="FOB382" s="349"/>
      <c r="FOC382" s="349"/>
      <c r="FOD382" s="349"/>
      <c r="FOE382" s="349"/>
      <c r="FOF382" s="349"/>
      <c r="FOG382" s="349"/>
      <c r="FOH382" s="349"/>
      <c r="FOI382" s="349"/>
      <c r="FOJ382" s="349"/>
      <c r="FOK382" s="349"/>
      <c r="FOL382" s="349"/>
      <c r="FOM382" s="349"/>
      <c r="FON382" s="349"/>
      <c r="FOO382" s="349"/>
      <c r="FOP382" s="349"/>
      <c r="FOQ382" s="349"/>
      <c r="FOR382" s="349"/>
      <c r="FOS382" s="349"/>
      <c r="FOT382" s="349"/>
      <c r="FOU382" s="349"/>
      <c r="FOV382" s="349"/>
      <c r="FOW382" s="349"/>
      <c r="FOX382" s="349"/>
      <c r="FOY382" s="349"/>
      <c r="FOZ382" s="349"/>
      <c r="FPA382" s="349"/>
      <c r="FPB382" s="349"/>
      <c r="FPC382" s="349"/>
      <c r="FPD382" s="349"/>
      <c r="FPE382" s="349"/>
      <c r="FPF382" s="349"/>
      <c r="FPG382" s="349"/>
      <c r="FPH382" s="349"/>
      <c r="FPI382" s="349"/>
      <c r="FPJ382" s="349"/>
      <c r="FPK382" s="349"/>
      <c r="FPL382" s="349"/>
      <c r="FPM382" s="349"/>
      <c r="FPN382" s="349"/>
      <c r="FPO382" s="349"/>
      <c r="FPP382" s="349"/>
      <c r="FPQ382" s="349"/>
      <c r="FPR382" s="349"/>
      <c r="FPS382" s="349"/>
      <c r="FPT382" s="349"/>
      <c r="FPU382" s="349"/>
      <c r="FPV382" s="349"/>
      <c r="FPW382" s="349"/>
      <c r="FPX382" s="349"/>
      <c r="FPY382" s="349"/>
      <c r="FPZ382" s="349"/>
      <c r="FQA382" s="349"/>
      <c r="FQB382" s="349"/>
      <c r="FQC382" s="349"/>
      <c r="FQD382" s="349"/>
      <c r="FQE382" s="349"/>
      <c r="FQF382" s="349"/>
      <c r="FQG382" s="349"/>
      <c r="FQH382" s="349"/>
      <c r="FQI382" s="349"/>
      <c r="FQJ382" s="349"/>
      <c r="FQK382" s="349"/>
      <c r="FQL382" s="349"/>
      <c r="FQM382" s="349"/>
      <c r="FQN382" s="349"/>
      <c r="FQO382" s="349"/>
      <c r="FQP382" s="349"/>
      <c r="FQQ382" s="349"/>
      <c r="FQR382" s="349"/>
      <c r="FQS382" s="349"/>
      <c r="FQT382" s="349"/>
      <c r="FQU382" s="349"/>
      <c r="FQV382" s="349"/>
      <c r="FQW382" s="349"/>
      <c r="FQX382" s="349"/>
      <c r="FQY382" s="349"/>
      <c r="FQZ382" s="349"/>
      <c r="FRA382" s="349"/>
      <c r="FRB382" s="349"/>
      <c r="FRC382" s="349"/>
      <c r="FRD382" s="349"/>
      <c r="FRE382" s="349"/>
      <c r="FRF382" s="349"/>
      <c r="FRG382" s="349"/>
      <c r="FRH382" s="349"/>
      <c r="FRI382" s="349"/>
      <c r="FRJ382" s="349"/>
      <c r="FRK382" s="349"/>
      <c r="FRL382" s="349"/>
      <c r="FRM382" s="349"/>
      <c r="FRN382" s="349"/>
      <c r="FRO382" s="349"/>
      <c r="FRP382" s="349"/>
      <c r="FRQ382" s="349"/>
      <c r="FRR382" s="349"/>
      <c r="FRS382" s="349"/>
      <c r="FRT382" s="349"/>
      <c r="FRU382" s="349"/>
      <c r="FRV382" s="349"/>
      <c r="FRW382" s="349"/>
      <c r="FRX382" s="349"/>
      <c r="FRY382" s="349"/>
      <c r="FRZ382" s="349"/>
      <c r="FSA382" s="349"/>
      <c r="FSB382" s="349"/>
      <c r="FSC382" s="349"/>
      <c r="FSD382" s="349"/>
      <c r="FSE382" s="349"/>
      <c r="FSF382" s="349"/>
      <c r="FSG382" s="349"/>
      <c r="FSH382" s="349"/>
      <c r="FSI382" s="349"/>
      <c r="FSJ382" s="349"/>
      <c r="FSK382" s="349"/>
      <c r="FSL382" s="349"/>
      <c r="FSM382" s="349"/>
      <c r="FSN382" s="349"/>
      <c r="FSO382" s="349"/>
      <c r="FSP382" s="349"/>
      <c r="FSQ382" s="349"/>
      <c r="FSR382" s="349"/>
      <c r="FSS382" s="349"/>
      <c r="FST382" s="349"/>
      <c r="FSU382" s="349"/>
      <c r="FSV382" s="349"/>
      <c r="FSW382" s="349"/>
      <c r="FSX382" s="349"/>
      <c r="FSY382" s="349"/>
      <c r="FSZ382" s="349"/>
      <c r="FTA382" s="349"/>
      <c r="FTB382" s="349"/>
      <c r="FTC382" s="349"/>
      <c r="FTD382" s="349"/>
      <c r="FTE382" s="349"/>
      <c r="FTF382" s="349"/>
      <c r="FTG382" s="349"/>
      <c r="FTH382" s="349"/>
      <c r="FTI382" s="349"/>
      <c r="FTJ382" s="349"/>
      <c r="FTK382" s="349"/>
      <c r="FTL382" s="349"/>
      <c r="FTM382" s="349"/>
      <c r="FTN382" s="349"/>
      <c r="FTO382" s="349"/>
      <c r="FTP382" s="349"/>
      <c r="FTQ382" s="349"/>
      <c r="FTR382" s="349"/>
      <c r="FTS382" s="349"/>
      <c r="FTT382" s="349"/>
      <c r="FTU382" s="349"/>
      <c r="FTV382" s="349"/>
      <c r="FTW382" s="349"/>
      <c r="FTX382" s="349"/>
      <c r="FTY382" s="349"/>
      <c r="FTZ382" s="349"/>
      <c r="FUA382" s="349"/>
      <c r="FUB382" s="349"/>
      <c r="FUC382" s="349"/>
      <c r="FUD382" s="349"/>
      <c r="FUE382" s="349"/>
      <c r="FUF382" s="349"/>
      <c r="FUG382" s="349"/>
      <c r="FUH382" s="349"/>
      <c r="FUI382" s="349"/>
      <c r="FUJ382" s="349"/>
      <c r="FUK382" s="349"/>
      <c r="FUL382" s="349"/>
      <c r="FUM382" s="349"/>
      <c r="FUN382" s="349"/>
      <c r="FUO382" s="349"/>
      <c r="FUP382" s="349"/>
      <c r="FUQ382" s="349"/>
      <c r="FUR382" s="349"/>
      <c r="FUS382" s="349"/>
      <c r="FUT382" s="349"/>
      <c r="FUU382" s="349"/>
      <c r="FUV382" s="349"/>
      <c r="FUW382" s="349"/>
      <c r="FUX382" s="349"/>
      <c r="FUY382" s="349"/>
      <c r="FUZ382" s="349"/>
      <c r="FVA382" s="349"/>
      <c r="FVB382" s="349"/>
      <c r="FVC382" s="349"/>
      <c r="FVD382" s="349"/>
      <c r="FVE382" s="349"/>
      <c r="FVF382" s="349"/>
      <c r="FVG382" s="349"/>
      <c r="FVH382" s="349"/>
      <c r="FVI382" s="349"/>
      <c r="FVJ382" s="349"/>
      <c r="FVK382" s="349"/>
      <c r="FVL382" s="349"/>
      <c r="FVM382" s="349"/>
      <c r="FVN382" s="349"/>
      <c r="FVO382" s="349"/>
      <c r="FVP382" s="349"/>
      <c r="FVQ382" s="349"/>
      <c r="FVR382" s="349"/>
      <c r="FVS382" s="349"/>
      <c r="FVT382" s="349"/>
      <c r="FVU382" s="349"/>
      <c r="FVV382" s="349"/>
      <c r="FVW382" s="349"/>
      <c r="FVX382" s="349"/>
      <c r="FVY382" s="349"/>
      <c r="FVZ382" s="349"/>
      <c r="FWA382" s="349"/>
      <c r="FWB382" s="349"/>
      <c r="FWC382" s="349"/>
      <c r="FWD382" s="349"/>
      <c r="FWE382" s="349"/>
      <c r="FWF382" s="349"/>
      <c r="FWG382" s="349"/>
      <c r="FWH382" s="349"/>
      <c r="FWI382" s="349"/>
      <c r="FWJ382" s="349"/>
      <c r="FWK382" s="349"/>
      <c r="FWL382" s="349"/>
      <c r="FWM382" s="349"/>
      <c r="FWN382" s="349"/>
      <c r="FWO382" s="349"/>
      <c r="FWP382" s="349"/>
      <c r="FWQ382" s="349"/>
      <c r="FWR382" s="349"/>
      <c r="FWS382" s="349"/>
      <c r="FWT382" s="349"/>
      <c r="FWU382" s="349"/>
      <c r="FWV382" s="349"/>
      <c r="FWW382" s="349"/>
      <c r="FWX382" s="349"/>
      <c r="FWY382" s="349"/>
      <c r="FWZ382" s="349"/>
      <c r="FXA382" s="349"/>
      <c r="FXB382" s="349"/>
      <c r="FXC382" s="349"/>
      <c r="FXD382" s="349"/>
      <c r="FXE382" s="349"/>
      <c r="FXF382" s="349"/>
      <c r="FXG382" s="349"/>
      <c r="FXH382" s="349"/>
      <c r="FXI382" s="349"/>
      <c r="FXJ382" s="349"/>
      <c r="FXK382" s="349"/>
      <c r="FXL382" s="349"/>
      <c r="FXM382" s="349"/>
      <c r="FXN382" s="349"/>
      <c r="FXO382" s="349"/>
      <c r="FXP382" s="349"/>
      <c r="FXQ382" s="349"/>
      <c r="FXR382" s="349"/>
      <c r="FXS382" s="349"/>
      <c r="FXT382" s="349"/>
      <c r="FXU382" s="349"/>
      <c r="FXV382" s="349"/>
      <c r="FXW382" s="349"/>
      <c r="FXX382" s="349"/>
      <c r="FXY382" s="349"/>
      <c r="FXZ382" s="349"/>
      <c r="FYA382" s="349"/>
      <c r="FYB382" s="349"/>
      <c r="FYC382" s="349"/>
      <c r="FYD382" s="349"/>
      <c r="FYE382" s="349"/>
      <c r="FYF382" s="349"/>
      <c r="FYG382" s="349"/>
      <c r="FYH382" s="349"/>
      <c r="FYI382" s="349"/>
      <c r="FYJ382" s="349"/>
      <c r="FYK382" s="349"/>
      <c r="FYL382" s="349"/>
      <c r="FYM382" s="349"/>
      <c r="FYN382" s="349"/>
      <c r="FYO382" s="349"/>
      <c r="FYP382" s="349"/>
      <c r="FYQ382" s="349"/>
      <c r="FYR382" s="349"/>
      <c r="FYS382" s="349"/>
      <c r="FYT382" s="349"/>
      <c r="FYU382" s="349"/>
      <c r="FYV382" s="349"/>
      <c r="FYW382" s="349"/>
      <c r="FYX382" s="349"/>
      <c r="FYY382" s="349"/>
      <c r="FYZ382" s="349"/>
      <c r="FZA382" s="349"/>
      <c r="FZB382" s="349"/>
      <c r="FZC382" s="349"/>
      <c r="FZD382" s="349"/>
      <c r="FZE382" s="349"/>
      <c r="FZF382" s="349"/>
      <c r="FZG382" s="349"/>
      <c r="FZH382" s="349"/>
      <c r="FZI382" s="349"/>
      <c r="FZJ382" s="349"/>
      <c r="FZK382" s="349"/>
      <c r="FZL382" s="349"/>
      <c r="FZM382" s="349"/>
      <c r="FZN382" s="349"/>
      <c r="FZO382" s="349"/>
      <c r="FZP382" s="349"/>
      <c r="FZQ382" s="349"/>
      <c r="FZR382" s="349"/>
      <c r="FZS382" s="349"/>
      <c r="FZT382" s="349"/>
      <c r="FZU382" s="349"/>
      <c r="FZV382" s="349"/>
      <c r="FZW382" s="349"/>
      <c r="FZX382" s="349"/>
      <c r="FZY382" s="349"/>
      <c r="FZZ382" s="349"/>
      <c r="GAA382" s="349"/>
      <c r="GAB382" s="349"/>
      <c r="GAC382" s="349"/>
      <c r="GAD382" s="349"/>
      <c r="GAE382" s="349"/>
      <c r="GAF382" s="349"/>
      <c r="GAG382" s="349"/>
      <c r="GAH382" s="349"/>
      <c r="GAI382" s="349"/>
      <c r="GAJ382" s="349"/>
      <c r="GAK382" s="349"/>
      <c r="GAL382" s="349"/>
      <c r="GAM382" s="349"/>
      <c r="GAN382" s="349"/>
      <c r="GAO382" s="349"/>
      <c r="GAP382" s="349"/>
      <c r="GAQ382" s="349"/>
      <c r="GAR382" s="349"/>
      <c r="GAS382" s="349"/>
      <c r="GAT382" s="349"/>
      <c r="GAU382" s="349"/>
      <c r="GAV382" s="349"/>
      <c r="GAW382" s="349"/>
      <c r="GAX382" s="349"/>
      <c r="GAY382" s="349"/>
      <c r="GAZ382" s="349"/>
      <c r="GBA382" s="349"/>
      <c r="GBB382" s="349"/>
      <c r="GBC382" s="349"/>
      <c r="GBD382" s="349"/>
      <c r="GBE382" s="349"/>
      <c r="GBF382" s="349"/>
      <c r="GBG382" s="349"/>
      <c r="GBH382" s="349"/>
      <c r="GBI382" s="349"/>
      <c r="GBJ382" s="349"/>
      <c r="GBK382" s="349"/>
      <c r="GBL382" s="349"/>
      <c r="GBM382" s="349"/>
      <c r="GBN382" s="349"/>
      <c r="GBO382" s="349"/>
      <c r="GBP382" s="349"/>
      <c r="GBQ382" s="349"/>
      <c r="GBR382" s="349"/>
      <c r="GBS382" s="349"/>
      <c r="GBT382" s="349"/>
      <c r="GBU382" s="349"/>
      <c r="GBV382" s="349"/>
      <c r="GBW382" s="349"/>
      <c r="GBX382" s="349"/>
      <c r="GBY382" s="349"/>
      <c r="GBZ382" s="349"/>
      <c r="GCA382" s="349"/>
      <c r="GCB382" s="349"/>
      <c r="GCC382" s="349"/>
      <c r="GCD382" s="349"/>
      <c r="GCE382" s="349"/>
      <c r="GCF382" s="349"/>
      <c r="GCG382" s="349"/>
      <c r="GCH382" s="349"/>
      <c r="GCI382" s="349"/>
      <c r="GCJ382" s="349"/>
      <c r="GCK382" s="349"/>
      <c r="GCL382" s="349"/>
      <c r="GCM382" s="349"/>
      <c r="GCN382" s="349"/>
      <c r="GCO382" s="349"/>
      <c r="GCP382" s="349"/>
      <c r="GCQ382" s="349"/>
      <c r="GCR382" s="349"/>
      <c r="GCS382" s="349"/>
      <c r="GCT382" s="349"/>
      <c r="GCU382" s="349"/>
      <c r="GCV382" s="349"/>
      <c r="GCW382" s="349"/>
      <c r="GCX382" s="349"/>
      <c r="GCY382" s="349"/>
      <c r="GCZ382" s="349"/>
      <c r="GDA382" s="349"/>
      <c r="GDB382" s="349"/>
      <c r="GDC382" s="349"/>
      <c r="GDD382" s="349"/>
      <c r="GDE382" s="349"/>
      <c r="GDF382" s="349"/>
      <c r="GDG382" s="349"/>
      <c r="GDH382" s="349"/>
      <c r="GDI382" s="349"/>
      <c r="GDJ382" s="349"/>
      <c r="GDK382" s="349"/>
      <c r="GDL382" s="349"/>
      <c r="GDM382" s="349"/>
      <c r="GDN382" s="349"/>
      <c r="GDO382" s="349"/>
      <c r="GDP382" s="349"/>
      <c r="GDQ382" s="349"/>
      <c r="GDR382" s="349"/>
      <c r="GDS382" s="349"/>
      <c r="GDT382" s="349"/>
      <c r="GDU382" s="349"/>
      <c r="GDV382" s="349"/>
      <c r="GDW382" s="349"/>
      <c r="GDX382" s="349"/>
      <c r="GDY382" s="349"/>
      <c r="GDZ382" s="349"/>
      <c r="GEA382" s="349"/>
      <c r="GEB382" s="349"/>
      <c r="GEC382" s="349"/>
      <c r="GED382" s="349"/>
      <c r="GEE382" s="349"/>
      <c r="GEF382" s="349"/>
      <c r="GEG382" s="349"/>
      <c r="GEH382" s="349"/>
      <c r="GEI382" s="349"/>
      <c r="GEJ382" s="349"/>
      <c r="GEK382" s="349"/>
      <c r="GEL382" s="349"/>
      <c r="GEM382" s="349"/>
      <c r="GEN382" s="349"/>
      <c r="GEO382" s="349"/>
      <c r="GEP382" s="349"/>
      <c r="GEQ382" s="349"/>
      <c r="GER382" s="349"/>
      <c r="GES382" s="349"/>
      <c r="GET382" s="349"/>
      <c r="GEU382" s="349"/>
      <c r="GEV382" s="349"/>
      <c r="GEW382" s="349"/>
      <c r="GEX382" s="349"/>
      <c r="GEY382" s="349"/>
      <c r="GEZ382" s="349"/>
      <c r="GFA382" s="349"/>
      <c r="GFB382" s="349"/>
      <c r="GFC382" s="349"/>
      <c r="GFD382" s="349"/>
      <c r="GFE382" s="349"/>
      <c r="GFF382" s="349"/>
      <c r="GFG382" s="349"/>
      <c r="GFH382" s="349"/>
      <c r="GFI382" s="349"/>
      <c r="GFJ382" s="349"/>
      <c r="GFK382" s="349"/>
      <c r="GFL382" s="349"/>
      <c r="GFM382" s="349"/>
      <c r="GFN382" s="349"/>
      <c r="GFO382" s="349"/>
      <c r="GFP382" s="349"/>
      <c r="GFQ382" s="349"/>
      <c r="GFR382" s="349"/>
      <c r="GFS382" s="349"/>
      <c r="GFT382" s="349"/>
      <c r="GFU382" s="349"/>
      <c r="GFV382" s="349"/>
      <c r="GFW382" s="349"/>
      <c r="GFX382" s="349"/>
      <c r="GFY382" s="349"/>
      <c r="GFZ382" s="349"/>
      <c r="GGA382" s="349"/>
      <c r="GGB382" s="349"/>
      <c r="GGC382" s="349"/>
      <c r="GGD382" s="349"/>
      <c r="GGE382" s="349"/>
      <c r="GGF382" s="349"/>
      <c r="GGG382" s="349"/>
      <c r="GGH382" s="349"/>
      <c r="GGI382" s="349"/>
      <c r="GGJ382" s="349"/>
      <c r="GGK382" s="349"/>
      <c r="GGL382" s="349"/>
      <c r="GGM382" s="349"/>
      <c r="GGN382" s="349"/>
      <c r="GGO382" s="349"/>
      <c r="GGP382" s="349"/>
      <c r="GGQ382" s="349"/>
      <c r="GGR382" s="349"/>
      <c r="GGS382" s="349"/>
      <c r="GGT382" s="349"/>
      <c r="GGU382" s="349"/>
      <c r="GGV382" s="349"/>
      <c r="GGW382" s="349"/>
      <c r="GGX382" s="349"/>
      <c r="GGY382" s="349"/>
      <c r="GGZ382" s="349"/>
      <c r="GHA382" s="349"/>
      <c r="GHB382" s="349"/>
      <c r="GHC382" s="349"/>
      <c r="GHD382" s="349"/>
      <c r="GHE382" s="349"/>
      <c r="GHF382" s="349"/>
      <c r="GHG382" s="349"/>
      <c r="GHH382" s="349"/>
      <c r="GHI382" s="349"/>
      <c r="GHJ382" s="349"/>
      <c r="GHK382" s="349"/>
      <c r="GHL382" s="349"/>
      <c r="GHM382" s="349"/>
      <c r="GHN382" s="349"/>
      <c r="GHO382" s="349"/>
      <c r="GHP382" s="349"/>
      <c r="GHQ382" s="349"/>
      <c r="GHR382" s="349"/>
      <c r="GHS382" s="349"/>
      <c r="GHT382" s="349"/>
      <c r="GHU382" s="349"/>
      <c r="GHV382" s="349"/>
      <c r="GHW382" s="349"/>
      <c r="GHX382" s="349"/>
      <c r="GHY382" s="349"/>
      <c r="GHZ382" s="349"/>
      <c r="GIA382" s="349"/>
      <c r="GIB382" s="349"/>
      <c r="GIC382" s="349"/>
      <c r="GID382" s="349"/>
      <c r="GIE382" s="349"/>
      <c r="GIF382" s="349"/>
      <c r="GIG382" s="349"/>
      <c r="GIH382" s="349"/>
      <c r="GII382" s="349"/>
      <c r="GIJ382" s="349"/>
      <c r="GIK382" s="349"/>
      <c r="GIL382" s="349"/>
      <c r="GIM382" s="349"/>
      <c r="GIN382" s="349"/>
      <c r="GIO382" s="349"/>
      <c r="GIP382" s="349"/>
      <c r="GIQ382" s="349"/>
      <c r="GIR382" s="349"/>
      <c r="GIS382" s="349"/>
      <c r="GIT382" s="349"/>
      <c r="GIU382" s="349"/>
      <c r="GIV382" s="349"/>
      <c r="GIW382" s="349"/>
      <c r="GIX382" s="349"/>
      <c r="GIY382" s="349"/>
      <c r="GIZ382" s="349"/>
      <c r="GJA382" s="349"/>
      <c r="GJB382" s="349"/>
      <c r="GJC382" s="349"/>
      <c r="GJD382" s="349"/>
      <c r="GJE382" s="349"/>
      <c r="GJF382" s="349"/>
      <c r="GJG382" s="349"/>
      <c r="GJH382" s="349"/>
      <c r="GJI382" s="349"/>
      <c r="GJJ382" s="349"/>
      <c r="GJK382" s="349"/>
      <c r="GJL382" s="349"/>
      <c r="GJM382" s="349"/>
      <c r="GJN382" s="349"/>
      <c r="GJO382" s="349"/>
      <c r="GJP382" s="349"/>
      <c r="GJQ382" s="349"/>
      <c r="GJR382" s="349"/>
      <c r="GJS382" s="349"/>
      <c r="GJT382" s="349"/>
      <c r="GJU382" s="349"/>
      <c r="GJV382" s="349"/>
      <c r="GJW382" s="349"/>
      <c r="GJX382" s="349"/>
      <c r="GJY382" s="349"/>
      <c r="GJZ382" s="349"/>
      <c r="GKA382" s="349"/>
      <c r="GKB382" s="349"/>
      <c r="GKC382" s="349"/>
      <c r="GKD382" s="349"/>
      <c r="GKE382" s="349"/>
      <c r="GKF382" s="349"/>
      <c r="GKG382" s="349"/>
      <c r="GKH382" s="349"/>
      <c r="GKI382" s="349"/>
      <c r="GKJ382" s="349"/>
      <c r="GKK382" s="349"/>
      <c r="GKL382" s="349"/>
      <c r="GKM382" s="349"/>
      <c r="GKN382" s="349"/>
      <c r="GKO382" s="349"/>
      <c r="GKP382" s="349"/>
      <c r="GKQ382" s="349"/>
      <c r="GKR382" s="349"/>
      <c r="GKS382" s="349"/>
      <c r="GKT382" s="349"/>
      <c r="GKU382" s="349"/>
      <c r="GKV382" s="349"/>
      <c r="GKW382" s="349"/>
      <c r="GKX382" s="349"/>
      <c r="GKY382" s="349"/>
      <c r="GKZ382" s="349"/>
      <c r="GLA382" s="349"/>
      <c r="GLB382" s="349"/>
      <c r="GLC382" s="349"/>
      <c r="GLD382" s="349"/>
      <c r="GLE382" s="349"/>
      <c r="GLF382" s="349"/>
      <c r="GLG382" s="349"/>
      <c r="GLH382" s="349"/>
      <c r="GLI382" s="349"/>
      <c r="GLJ382" s="349"/>
      <c r="GLK382" s="349"/>
      <c r="GLL382" s="349"/>
      <c r="GLM382" s="349"/>
      <c r="GLN382" s="349"/>
      <c r="GLO382" s="349"/>
      <c r="GLP382" s="349"/>
      <c r="GLQ382" s="349"/>
      <c r="GLR382" s="349"/>
      <c r="GLS382" s="349"/>
      <c r="GLT382" s="349"/>
      <c r="GLU382" s="349"/>
      <c r="GLV382" s="349"/>
      <c r="GLW382" s="349"/>
      <c r="GLX382" s="349"/>
      <c r="GLY382" s="349"/>
      <c r="GLZ382" s="349"/>
      <c r="GMA382" s="349"/>
      <c r="GMB382" s="349"/>
      <c r="GMC382" s="349"/>
      <c r="GMD382" s="349"/>
      <c r="GME382" s="349"/>
      <c r="GMF382" s="349"/>
      <c r="GMG382" s="349"/>
      <c r="GMH382" s="349"/>
      <c r="GMI382" s="349"/>
      <c r="GMJ382" s="349"/>
      <c r="GMK382" s="349"/>
      <c r="GML382" s="349"/>
      <c r="GMM382" s="349"/>
      <c r="GMN382" s="349"/>
      <c r="GMO382" s="349"/>
      <c r="GMP382" s="349"/>
      <c r="GMQ382" s="349"/>
      <c r="GMR382" s="349"/>
      <c r="GMS382" s="349"/>
      <c r="GMT382" s="349"/>
      <c r="GMU382" s="349"/>
      <c r="GMV382" s="349"/>
      <c r="GMW382" s="349"/>
      <c r="GMX382" s="349"/>
      <c r="GMY382" s="349"/>
      <c r="GMZ382" s="349"/>
      <c r="GNA382" s="349"/>
      <c r="GNB382" s="349"/>
      <c r="GNC382" s="349"/>
      <c r="GND382" s="349"/>
      <c r="GNE382" s="349"/>
      <c r="GNF382" s="349"/>
      <c r="GNG382" s="349"/>
      <c r="GNH382" s="349"/>
      <c r="GNI382" s="349"/>
      <c r="GNJ382" s="349"/>
      <c r="GNK382" s="349"/>
      <c r="GNL382" s="349"/>
      <c r="GNM382" s="349"/>
      <c r="GNN382" s="349"/>
      <c r="GNO382" s="349"/>
      <c r="GNP382" s="349"/>
      <c r="GNQ382" s="349"/>
      <c r="GNR382" s="349"/>
      <c r="GNS382" s="349"/>
      <c r="GNT382" s="349"/>
      <c r="GNU382" s="349"/>
      <c r="GNV382" s="349"/>
      <c r="GNW382" s="349"/>
      <c r="GNX382" s="349"/>
      <c r="GNY382" s="349"/>
      <c r="GNZ382" s="349"/>
      <c r="GOA382" s="349"/>
      <c r="GOB382" s="349"/>
      <c r="GOC382" s="349"/>
      <c r="GOD382" s="349"/>
      <c r="GOE382" s="349"/>
      <c r="GOF382" s="349"/>
      <c r="GOG382" s="349"/>
      <c r="GOH382" s="349"/>
      <c r="GOI382" s="349"/>
      <c r="GOJ382" s="349"/>
      <c r="GOK382" s="349"/>
      <c r="GOL382" s="349"/>
      <c r="GOM382" s="349"/>
      <c r="GON382" s="349"/>
      <c r="GOO382" s="349"/>
      <c r="GOP382" s="349"/>
      <c r="GOQ382" s="349"/>
      <c r="GOR382" s="349"/>
      <c r="GOS382" s="349"/>
      <c r="GOT382" s="349"/>
      <c r="GOU382" s="349"/>
      <c r="GOV382" s="349"/>
      <c r="GOW382" s="349"/>
      <c r="GOX382" s="349"/>
      <c r="GOY382" s="349"/>
      <c r="GOZ382" s="349"/>
      <c r="GPA382" s="349"/>
      <c r="GPB382" s="349"/>
      <c r="GPC382" s="349"/>
      <c r="GPD382" s="349"/>
      <c r="GPE382" s="349"/>
      <c r="GPF382" s="349"/>
      <c r="GPG382" s="349"/>
      <c r="GPH382" s="349"/>
      <c r="GPI382" s="349"/>
      <c r="GPJ382" s="349"/>
      <c r="GPK382" s="349"/>
      <c r="GPL382" s="349"/>
      <c r="GPM382" s="349"/>
      <c r="GPN382" s="349"/>
      <c r="GPO382" s="349"/>
      <c r="GPP382" s="349"/>
      <c r="GPQ382" s="349"/>
      <c r="GPR382" s="349"/>
      <c r="GPS382" s="349"/>
      <c r="GPT382" s="349"/>
      <c r="GPU382" s="349"/>
      <c r="GPV382" s="349"/>
      <c r="GPW382" s="349"/>
      <c r="GPX382" s="349"/>
      <c r="GPY382" s="349"/>
      <c r="GPZ382" s="349"/>
      <c r="GQA382" s="349"/>
      <c r="GQB382" s="349"/>
      <c r="GQC382" s="349"/>
      <c r="GQD382" s="349"/>
      <c r="GQE382" s="349"/>
      <c r="GQF382" s="349"/>
      <c r="GQG382" s="349"/>
      <c r="GQH382" s="349"/>
      <c r="GQI382" s="349"/>
      <c r="GQJ382" s="349"/>
      <c r="GQK382" s="349"/>
      <c r="GQL382" s="349"/>
      <c r="GQM382" s="349"/>
      <c r="GQN382" s="349"/>
      <c r="GQO382" s="349"/>
      <c r="GQP382" s="349"/>
      <c r="GQQ382" s="349"/>
      <c r="GQR382" s="349"/>
      <c r="GQS382" s="349"/>
      <c r="GQT382" s="349"/>
      <c r="GQU382" s="349"/>
      <c r="GQV382" s="349"/>
      <c r="GQW382" s="349"/>
      <c r="GQX382" s="349"/>
      <c r="GQY382" s="349"/>
      <c r="GQZ382" s="349"/>
      <c r="GRA382" s="349"/>
      <c r="GRB382" s="349"/>
      <c r="GRC382" s="349"/>
      <c r="GRD382" s="349"/>
      <c r="GRE382" s="349"/>
      <c r="GRF382" s="349"/>
      <c r="GRG382" s="349"/>
      <c r="GRH382" s="349"/>
      <c r="GRI382" s="349"/>
      <c r="GRJ382" s="349"/>
      <c r="GRK382" s="349"/>
      <c r="GRL382" s="349"/>
      <c r="GRM382" s="349"/>
      <c r="GRN382" s="349"/>
      <c r="GRO382" s="349"/>
      <c r="GRP382" s="349"/>
      <c r="GRQ382" s="349"/>
      <c r="GRR382" s="349"/>
      <c r="GRS382" s="349"/>
      <c r="GRT382" s="349"/>
      <c r="GRU382" s="349"/>
      <c r="GRV382" s="349"/>
      <c r="GRW382" s="349"/>
      <c r="GRX382" s="349"/>
      <c r="GRY382" s="349"/>
      <c r="GRZ382" s="349"/>
      <c r="GSA382" s="349"/>
      <c r="GSB382" s="349"/>
      <c r="GSC382" s="349"/>
      <c r="GSD382" s="349"/>
      <c r="GSE382" s="349"/>
      <c r="GSF382" s="349"/>
      <c r="GSG382" s="349"/>
      <c r="GSH382" s="349"/>
      <c r="GSI382" s="349"/>
      <c r="GSJ382" s="349"/>
      <c r="GSK382" s="349"/>
      <c r="GSL382" s="349"/>
      <c r="GSM382" s="349"/>
      <c r="GSN382" s="349"/>
      <c r="GSO382" s="349"/>
      <c r="GSP382" s="349"/>
      <c r="GSQ382" s="349"/>
      <c r="GSR382" s="349"/>
      <c r="GSS382" s="349"/>
      <c r="GST382" s="349"/>
      <c r="GSU382" s="349"/>
      <c r="GSV382" s="349"/>
      <c r="GSW382" s="349"/>
      <c r="GSX382" s="349"/>
      <c r="GSY382" s="349"/>
      <c r="GSZ382" s="349"/>
      <c r="GTA382" s="349"/>
      <c r="GTB382" s="349"/>
      <c r="GTC382" s="349"/>
      <c r="GTD382" s="349"/>
      <c r="GTE382" s="349"/>
      <c r="GTF382" s="349"/>
      <c r="GTG382" s="349"/>
      <c r="GTH382" s="349"/>
      <c r="GTI382" s="349"/>
      <c r="GTJ382" s="349"/>
      <c r="GTK382" s="349"/>
      <c r="GTL382" s="349"/>
      <c r="GTM382" s="349"/>
      <c r="GTN382" s="349"/>
      <c r="GTO382" s="349"/>
      <c r="GTP382" s="349"/>
      <c r="GTQ382" s="349"/>
      <c r="GTR382" s="349"/>
      <c r="GTS382" s="349"/>
      <c r="GTT382" s="349"/>
      <c r="GTU382" s="349"/>
      <c r="GTV382" s="349"/>
      <c r="GTW382" s="349"/>
      <c r="GTX382" s="349"/>
      <c r="GTY382" s="349"/>
      <c r="GTZ382" s="349"/>
      <c r="GUA382" s="349"/>
      <c r="GUB382" s="349"/>
      <c r="GUC382" s="349"/>
      <c r="GUD382" s="349"/>
      <c r="GUE382" s="349"/>
      <c r="GUF382" s="349"/>
      <c r="GUG382" s="349"/>
      <c r="GUH382" s="349"/>
      <c r="GUI382" s="349"/>
      <c r="GUJ382" s="349"/>
      <c r="GUK382" s="349"/>
      <c r="GUL382" s="349"/>
      <c r="GUM382" s="349"/>
      <c r="GUN382" s="349"/>
      <c r="GUO382" s="349"/>
      <c r="GUP382" s="349"/>
      <c r="GUQ382" s="349"/>
      <c r="GUR382" s="349"/>
      <c r="GUS382" s="349"/>
      <c r="GUT382" s="349"/>
      <c r="GUU382" s="349"/>
      <c r="GUV382" s="349"/>
      <c r="GUW382" s="349"/>
      <c r="GUX382" s="349"/>
      <c r="GUY382" s="349"/>
      <c r="GUZ382" s="349"/>
      <c r="GVA382" s="349"/>
      <c r="GVB382" s="349"/>
      <c r="GVC382" s="349"/>
      <c r="GVD382" s="349"/>
      <c r="GVE382" s="349"/>
      <c r="GVF382" s="349"/>
      <c r="GVG382" s="349"/>
      <c r="GVH382" s="349"/>
      <c r="GVI382" s="349"/>
      <c r="GVJ382" s="349"/>
      <c r="GVK382" s="349"/>
      <c r="GVL382" s="349"/>
      <c r="GVM382" s="349"/>
      <c r="GVN382" s="349"/>
      <c r="GVO382" s="349"/>
      <c r="GVP382" s="349"/>
      <c r="GVQ382" s="349"/>
      <c r="GVR382" s="349"/>
      <c r="GVS382" s="349"/>
      <c r="GVT382" s="349"/>
      <c r="GVU382" s="349"/>
      <c r="GVV382" s="349"/>
      <c r="GVW382" s="349"/>
      <c r="GVX382" s="349"/>
      <c r="GVY382" s="349"/>
      <c r="GVZ382" s="349"/>
      <c r="GWA382" s="349"/>
      <c r="GWB382" s="349"/>
      <c r="GWC382" s="349"/>
      <c r="GWD382" s="349"/>
      <c r="GWE382" s="349"/>
      <c r="GWF382" s="349"/>
      <c r="GWG382" s="349"/>
      <c r="GWH382" s="349"/>
      <c r="GWI382" s="349"/>
      <c r="GWJ382" s="349"/>
      <c r="GWK382" s="349"/>
      <c r="GWL382" s="349"/>
      <c r="GWM382" s="349"/>
      <c r="GWN382" s="349"/>
      <c r="GWO382" s="349"/>
      <c r="GWP382" s="349"/>
      <c r="GWQ382" s="349"/>
      <c r="GWR382" s="349"/>
      <c r="GWS382" s="349"/>
      <c r="GWT382" s="349"/>
      <c r="GWU382" s="349"/>
      <c r="GWV382" s="349"/>
      <c r="GWW382" s="349"/>
      <c r="GWX382" s="349"/>
      <c r="GWY382" s="349"/>
      <c r="GWZ382" s="349"/>
      <c r="GXA382" s="349"/>
      <c r="GXB382" s="349"/>
      <c r="GXC382" s="349"/>
      <c r="GXD382" s="349"/>
      <c r="GXE382" s="349"/>
      <c r="GXF382" s="349"/>
      <c r="GXG382" s="349"/>
      <c r="GXH382" s="349"/>
      <c r="GXI382" s="349"/>
      <c r="GXJ382" s="349"/>
      <c r="GXK382" s="349"/>
      <c r="GXL382" s="349"/>
      <c r="GXM382" s="349"/>
      <c r="GXN382" s="349"/>
      <c r="GXO382" s="349"/>
      <c r="GXP382" s="349"/>
      <c r="GXQ382" s="349"/>
      <c r="GXR382" s="349"/>
      <c r="GXS382" s="349"/>
      <c r="GXT382" s="349"/>
      <c r="GXU382" s="349"/>
      <c r="GXV382" s="349"/>
      <c r="GXW382" s="349"/>
      <c r="GXX382" s="349"/>
      <c r="GXY382" s="349"/>
      <c r="GXZ382" s="349"/>
      <c r="GYA382" s="349"/>
      <c r="GYB382" s="349"/>
      <c r="GYC382" s="349"/>
      <c r="GYD382" s="349"/>
      <c r="GYE382" s="349"/>
      <c r="GYF382" s="349"/>
      <c r="GYG382" s="349"/>
      <c r="GYH382" s="349"/>
      <c r="GYI382" s="349"/>
      <c r="GYJ382" s="349"/>
      <c r="GYK382" s="349"/>
      <c r="GYL382" s="349"/>
      <c r="GYM382" s="349"/>
      <c r="GYN382" s="349"/>
      <c r="GYO382" s="349"/>
      <c r="GYP382" s="349"/>
      <c r="GYQ382" s="349"/>
      <c r="GYR382" s="349"/>
      <c r="GYS382" s="349"/>
      <c r="GYT382" s="349"/>
      <c r="GYU382" s="349"/>
      <c r="GYV382" s="349"/>
      <c r="GYW382" s="349"/>
      <c r="GYX382" s="349"/>
      <c r="GYY382" s="349"/>
      <c r="GYZ382" s="349"/>
      <c r="GZA382" s="349"/>
      <c r="GZB382" s="349"/>
      <c r="GZC382" s="349"/>
      <c r="GZD382" s="349"/>
      <c r="GZE382" s="349"/>
      <c r="GZF382" s="349"/>
      <c r="GZG382" s="349"/>
      <c r="GZH382" s="349"/>
      <c r="GZI382" s="349"/>
      <c r="GZJ382" s="349"/>
      <c r="GZK382" s="349"/>
      <c r="GZL382" s="349"/>
      <c r="GZM382" s="349"/>
      <c r="GZN382" s="349"/>
      <c r="GZO382" s="349"/>
      <c r="GZP382" s="349"/>
      <c r="GZQ382" s="349"/>
      <c r="GZR382" s="349"/>
      <c r="GZS382" s="349"/>
      <c r="GZT382" s="349"/>
      <c r="GZU382" s="349"/>
      <c r="GZV382" s="349"/>
      <c r="GZW382" s="349"/>
      <c r="GZX382" s="349"/>
      <c r="GZY382" s="349"/>
      <c r="GZZ382" s="349"/>
      <c r="HAA382" s="349"/>
      <c r="HAB382" s="349"/>
      <c r="HAC382" s="349"/>
      <c r="HAD382" s="349"/>
      <c r="HAE382" s="349"/>
      <c r="HAF382" s="349"/>
      <c r="HAG382" s="349"/>
      <c r="HAH382" s="349"/>
      <c r="HAI382" s="349"/>
      <c r="HAJ382" s="349"/>
      <c r="HAK382" s="349"/>
      <c r="HAL382" s="349"/>
      <c r="HAM382" s="349"/>
      <c r="HAN382" s="349"/>
      <c r="HAO382" s="349"/>
      <c r="HAP382" s="349"/>
      <c r="HAQ382" s="349"/>
      <c r="HAR382" s="349"/>
      <c r="HAS382" s="349"/>
      <c r="HAT382" s="349"/>
      <c r="HAU382" s="349"/>
      <c r="HAV382" s="349"/>
      <c r="HAW382" s="349"/>
      <c r="HAX382" s="349"/>
      <c r="HAY382" s="349"/>
      <c r="HAZ382" s="349"/>
      <c r="HBA382" s="349"/>
      <c r="HBB382" s="349"/>
      <c r="HBC382" s="349"/>
      <c r="HBD382" s="349"/>
      <c r="HBE382" s="349"/>
      <c r="HBF382" s="349"/>
      <c r="HBG382" s="349"/>
      <c r="HBH382" s="349"/>
      <c r="HBI382" s="349"/>
      <c r="HBJ382" s="349"/>
      <c r="HBK382" s="349"/>
      <c r="HBL382" s="349"/>
      <c r="HBM382" s="349"/>
      <c r="HBN382" s="349"/>
      <c r="HBO382" s="349"/>
      <c r="HBP382" s="349"/>
      <c r="HBQ382" s="349"/>
      <c r="HBR382" s="349"/>
      <c r="HBS382" s="349"/>
      <c r="HBT382" s="349"/>
      <c r="HBU382" s="349"/>
      <c r="HBV382" s="349"/>
      <c r="HBW382" s="349"/>
      <c r="HBX382" s="349"/>
      <c r="HBY382" s="349"/>
      <c r="HBZ382" s="349"/>
      <c r="HCA382" s="349"/>
      <c r="HCB382" s="349"/>
      <c r="HCC382" s="349"/>
      <c r="HCD382" s="349"/>
      <c r="HCE382" s="349"/>
      <c r="HCF382" s="349"/>
      <c r="HCG382" s="349"/>
      <c r="HCH382" s="349"/>
      <c r="HCI382" s="349"/>
      <c r="HCJ382" s="349"/>
      <c r="HCK382" s="349"/>
      <c r="HCL382" s="349"/>
      <c r="HCM382" s="349"/>
      <c r="HCN382" s="349"/>
      <c r="HCO382" s="349"/>
      <c r="HCP382" s="349"/>
      <c r="HCQ382" s="349"/>
      <c r="HCR382" s="349"/>
      <c r="HCS382" s="349"/>
      <c r="HCT382" s="349"/>
      <c r="HCU382" s="349"/>
      <c r="HCV382" s="349"/>
      <c r="HCW382" s="349"/>
      <c r="HCX382" s="349"/>
      <c r="HCY382" s="349"/>
      <c r="HCZ382" s="349"/>
      <c r="HDA382" s="349"/>
      <c r="HDB382" s="349"/>
      <c r="HDC382" s="349"/>
      <c r="HDD382" s="349"/>
      <c r="HDE382" s="349"/>
      <c r="HDF382" s="349"/>
      <c r="HDG382" s="349"/>
      <c r="HDH382" s="349"/>
      <c r="HDI382" s="349"/>
      <c r="HDJ382" s="349"/>
      <c r="HDK382" s="349"/>
      <c r="HDL382" s="349"/>
      <c r="HDM382" s="349"/>
      <c r="HDN382" s="349"/>
      <c r="HDO382" s="349"/>
      <c r="HDP382" s="349"/>
      <c r="HDQ382" s="349"/>
      <c r="HDR382" s="349"/>
      <c r="HDS382" s="349"/>
      <c r="HDT382" s="349"/>
      <c r="HDU382" s="349"/>
      <c r="HDV382" s="349"/>
      <c r="HDW382" s="349"/>
      <c r="HDX382" s="349"/>
      <c r="HDY382" s="349"/>
      <c r="HDZ382" s="349"/>
      <c r="HEA382" s="349"/>
      <c r="HEB382" s="349"/>
      <c r="HEC382" s="349"/>
      <c r="HED382" s="349"/>
      <c r="HEE382" s="349"/>
      <c r="HEF382" s="349"/>
      <c r="HEG382" s="349"/>
      <c r="HEH382" s="349"/>
      <c r="HEI382" s="349"/>
      <c r="HEJ382" s="349"/>
      <c r="HEK382" s="349"/>
      <c r="HEL382" s="349"/>
      <c r="HEM382" s="349"/>
      <c r="HEN382" s="349"/>
      <c r="HEO382" s="349"/>
      <c r="HEP382" s="349"/>
      <c r="HEQ382" s="349"/>
      <c r="HER382" s="349"/>
      <c r="HES382" s="349"/>
      <c r="HET382" s="349"/>
      <c r="HEU382" s="349"/>
      <c r="HEV382" s="349"/>
      <c r="HEW382" s="349"/>
      <c r="HEX382" s="349"/>
      <c r="HEY382" s="349"/>
      <c r="HEZ382" s="349"/>
      <c r="HFA382" s="349"/>
      <c r="HFB382" s="349"/>
      <c r="HFC382" s="349"/>
      <c r="HFD382" s="349"/>
      <c r="HFE382" s="349"/>
      <c r="HFF382" s="349"/>
      <c r="HFG382" s="349"/>
      <c r="HFH382" s="349"/>
      <c r="HFI382" s="349"/>
      <c r="HFJ382" s="349"/>
      <c r="HFK382" s="349"/>
      <c r="HFL382" s="349"/>
      <c r="HFM382" s="349"/>
      <c r="HFN382" s="349"/>
      <c r="HFO382" s="349"/>
      <c r="HFP382" s="349"/>
      <c r="HFQ382" s="349"/>
      <c r="HFR382" s="349"/>
      <c r="HFS382" s="349"/>
      <c r="HFT382" s="349"/>
      <c r="HFU382" s="349"/>
      <c r="HFV382" s="349"/>
      <c r="HFW382" s="349"/>
      <c r="HFX382" s="349"/>
      <c r="HFY382" s="349"/>
      <c r="HFZ382" s="349"/>
      <c r="HGA382" s="349"/>
      <c r="HGB382" s="349"/>
      <c r="HGC382" s="349"/>
      <c r="HGD382" s="349"/>
      <c r="HGE382" s="349"/>
      <c r="HGF382" s="349"/>
      <c r="HGG382" s="349"/>
      <c r="HGH382" s="349"/>
      <c r="HGI382" s="349"/>
      <c r="HGJ382" s="349"/>
      <c r="HGK382" s="349"/>
      <c r="HGL382" s="349"/>
      <c r="HGM382" s="349"/>
      <c r="HGN382" s="349"/>
      <c r="HGO382" s="349"/>
      <c r="HGP382" s="349"/>
      <c r="HGQ382" s="349"/>
      <c r="HGR382" s="349"/>
      <c r="HGS382" s="349"/>
      <c r="HGT382" s="349"/>
      <c r="HGU382" s="349"/>
      <c r="HGV382" s="349"/>
      <c r="HGW382" s="349"/>
      <c r="HGX382" s="349"/>
      <c r="HGY382" s="349"/>
      <c r="HGZ382" s="349"/>
      <c r="HHA382" s="349"/>
      <c r="HHB382" s="349"/>
      <c r="HHC382" s="349"/>
      <c r="HHD382" s="349"/>
      <c r="HHE382" s="349"/>
      <c r="HHF382" s="349"/>
      <c r="HHG382" s="349"/>
      <c r="HHH382" s="349"/>
      <c r="HHI382" s="349"/>
      <c r="HHJ382" s="349"/>
      <c r="HHK382" s="349"/>
      <c r="HHL382" s="349"/>
      <c r="HHM382" s="349"/>
      <c r="HHN382" s="349"/>
      <c r="HHO382" s="349"/>
      <c r="HHP382" s="349"/>
      <c r="HHQ382" s="349"/>
      <c r="HHR382" s="349"/>
      <c r="HHS382" s="349"/>
      <c r="HHT382" s="349"/>
      <c r="HHU382" s="349"/>
      <c r="HHV382" s="349"/>
      <c r="HHW382" s="349"/>
      <c r="HHX382" s="349"/>
      <c r="HHY382" s="349"/>
      <c r="HHZ382" s="349"/>
      <c r="HIA382" s="349"/>
      <c r="HIB382" s="349"/>
      <c r="HIC382" s="349"/>
      <c r="HID382" s="349"/>
      <c r="HIE382" s="349"/>
      <c r="HIF382" s="349"/>
      <c r="HIG382" s="349"/>
      <c r="HIH382" s="349"/>
      <c r="HII382" s="349"/>
      <c r="HIJ382" s="349"/>
      <c r="HIK382" s="349"/>
      <c r="HIL382" s="349"/>
      <c r="HIM382" s="349"/>
      <c r="HIN382" s="349"/>
      <c r="HIO382" s="349"/>
      <c r="HIP382" s="349"/>
      <c r="HIQ382" s="349"/>
      <c r="HIR382" s="349"/>
      <c r="HIS382" s="349"/>
      <c r="HIT382" s="349"/>
      <c r="HIU382" s="349"/>
      <c r="HIV382" s="349"/>
      <c r="HIW382" s="349"/>
      <c r="HIX382" s="349"/>
      <c r="HIY382" s="349"/>
      <c r="HIZ382" s="349"/>
      <c r="HJA382" s="349"/>
      <c r="HJB382" s="349"/>
      <c r="HJC382" s="349"/>
      <c r="HJD382" s="349"/>
      <c r="HJE382" s="349"/>
      <c r="HJF382" s="349"/>
      <c r="HJG382" s="349"/>
      <c r="HJH382" s="349"/>
      <c r="HJI382" s="349"/>
      <c r="HJJ382" s="349"/>
      <c r="HJK382" s="349"/>
      <c r="HJL382" s="349"/>
      <c r="HJM382" s="349"/>
      <c r="HJN382" s="349"/>
      <c r="HJO382" s="349"/>
      <c r="HJP382" s="349"/>
      <c r="HJQ382" s="349"/>
      <c r="HJR382" s="349"/>
      <c r="HJS382" s="349"/>
      <c r="HJT382" s="349"/>
      <c r="HJU382" s="349"/>
      <c r="HJV382" s="349"/>
      <c r="HJW382" s="349"/>
      <c r="HJX382" s="349"/>
      <c r="HJY382" s="349"/>
      <c r="HJZ382" s="349"/>
      <c r="HKA382" s="349"/>
      <c r="HKB382" s="349"/>
      <c r="HKC382" s="349"/>
      <c r="HKD382" s="349"/>
      <c r="HKE382" s="349"/>
      <c r="HKF382" s="349"/>
      <c r="HKG382" s="349"/>
      <c r="HKH382" s="349"/>
      <c r="HKI382" s="349"/>
      <c r="HKJ382" s="349"/>
      <c r="HKK382" s="349"/>
      <c r="HKL382" s="349"/>
      <c r="HKM382" s="349"/>
      <c r="HKN382" s="349"/>
      <c r="HKO382" s="349"/>
      <c r="HKP382" s="349"/>
      <c r="HKQ382" s="349"/>
      <c r="HKR382" s="349"/>
      <c r="HKS382" s="349"/>
      <c r="HKT382" s="349"/>
      <c r="HKU382" s="349"/>
      <c r="HKV382" s="349"/>
      <c r="HKW382" s="349"/>
      <c r="HKX382" s="349"/>
      <c r="HKY382" s="349"/>
      <c r="HKZ382" s="349"/>
      <c r="HLA382" s="349"/>
      <c r="HLB382" s="349"/>
      <c r="HLC382" s="349"/>
      <c r="HLD382" s="349"/>
      <c r="HLE382" s="349"/>
      <c r="HLF382" s="349"/>
      <c r="HLG382" s="349"/>
      <c r="HLH382" s="349"/>
      <c r="HLI382" s="349"/>
      <c r="HLJ382" s="349"/>
      <c r="HLK382" s="349"/>
      <c r="HLL382" s="349"/>
      <c r="HLM382" s="349"/>
      <c r="HLN382" s="349"/>
      <c r="HLO382" s="349"/>
      <c r="HLP382" s="349"/>
      <c r="HLQ382" s="349"/>
      <c r="HLR382" s="349"/>
      <c r="HLS382" s="349"/>
      <c r="HLT382" s="349"/>
      <c r="HLU382" s="349"/>
      <c r="HLV382" s="349"/>
      <c r="HLW382" s="349"/>
      <c r="HLX382" s="349"/>
      <c r="HLY382" s="349"/>
      <c r="HLZ382" s="349"/>
      <c r="HMA382" s="349"/>
      <c r="HMB382" s="349"/>
      <c r="HMC382" s="349"/>
      <c r="HMD382" s="349"/>
      <c r="HME382" s="349"/>
      <c r="HMF382" s="349"/>
      <c r="HMG382" s="349"/>
      <c r="HMH382" s="349"/>
      <c r="HMI382" s="349"/>
      <c r="HMJ382" s="349"/>
      <c r="HMK382" s="349"/>
      <c r="HML382" s="349"/>
      <c r="HMM382" s="349"/>
      <c r="HMN382" s="349"/>
      <c r="HMO382" s="349"/>
      <c r="HMP382" s="349"/>
      <c r="HMQ382" s="349"/>
      <c r="HMR382" s="349"/>
      <c r="HMS382" s="349"/>
      <c r="HMT382" s="349"/>
      <c r="HMU382" s="349"/>
      <c r="HMV382" s="349"/>
      <c r="HMW382" s="349"/>
      <c r="HMX382" s="349"/>
      <c r="HMY382" s="349"/>
      <c r="HMZ382" s="349"/>
      <c r="HNA382" s="349"/>
      <c r="HNB382" s="349"/>
      <c r="HNC382" s="349"/>
      <c r="HND382" s="349"/>
      <c r="HNE382" s="349"/>
      <c r="HNF382" s="349"/>
      <c r="HNG382" s="349"/>
      <c r="HNH382" s="349"/>
      <c r="HNI382" s="349"/>
      <c r="HNJ382" s="349"/>
      <c r="HNK382" s="349"/>
      <c r="HNL382" s="349"/>
      <c r="HNM382" s="349"/>
      <c r="HNN382" s="349"/>
      <c r="HNO382" s="349"/>
      <c r="HNP382" s="349"/>
      <c r="HNQ382" s="349"/>
      <c r="HNR382" s="349"/>
      <c r="HNS382" s="349"/>
      <c r="HNT382" s="349"/>
      <c r="HNU382" s="349"/>
      <c r="HNV382" s="349"/>
      <c r="HNW382" s="349"/>
      <c r="HNX382" s="349"/>
      <c r="HNY382" s="349"/>
      <c r="HNZ382" s="349"/>
      <c r="HOA382" s="349"/>
      <c r="HOB382" s="349"/>
      <c r="HOC382" s="349"/>
      <c r="HOD382" s="349"/>
      <c r="HOE382" s="349"/>
      <c r="HOF382" s="349"/>
      <c r="HOG382" s="349"/>
      <c r="HOH382" s="349"/>
      <c r="HOI382" s="349"/>
      <c r="HOJ382" s="349"/>
      <c r="HOK382" s="349"/>
      <c r="HOL382" s="349"/>
      <c r="HOM382" s="349"/>
      <c r="HON382" s="349"/>
      <c r="HOO382" s="349"/>
      <c r="HOP382" s="349"/>
      <c r="HOQ382" s="349"/>
      <c r="HOR382" s="349"/>
      <c r="HOS382" s="349"/>
      <c r="HOT382" s="349"/>
      <c r="HOU382" s="349"/>
      <c r="HOV382" s="349"/>
      <c r="HOW382" s="349"/>
      <c r="HOX382" s="349"/>
      <c r="HOY382" s="349"/>
      <c r="HOZ382" s="349"/>
      <c r="HPA382" s="349"/>
      <c r="HPB382" s="349"/>
      <c r="HPC382" s="349"/>
      <c r="HPD382" s="349"/>
      <c r="HPE382" s="349"/>
      <c r="HPF382" s="349"/>
      <c r="HPG382" s="349"/>
      <c r="HPH382" s="349"/>
      <c r="HPI382" s="349"/>
      <c r="HPJ382" s="349"/>
      <c r="HPK382" s="349"/>
      <c r="HPL382" s="349"/>
      <c r="HPM382" s="349"/>
      <c r="HPN382" s="349"/>
      <c r="HPO382" s="349"/>
      <c r="HPP382" s="349"/>
      <c r="HPQ382" s="349"/>
      <c r="HPR382" s="349"/>
      <c r="HPS382" s="349"/>
      <c r="HPT382" s="349"/>
      <c r="HPU382" s="349"/>
      <c r="HPV382" s="349"/>
      <c r="HPW382" s="349"/>
      <c r="HPX382" s="349"/>
      <c r="HPY382" s="349"/>
      <c r="HPZ382" s="349"/>
      <c r="HQA382" s="349"/>
      <c r="HQB382" s="349"/>
      <c r="HQC382" s="349"/>
      <c r="HQD382" s="349"/>
      <c r="HQE382" s="349"/>
      <c r="HQF382" s="349"/>
      <c r="HQG382" s="349"/>
      <c r="HQH382" s="349"/>
      <c r="HQI382" s="349"/>
      <c r="HQJ382" s="349"/>
      <c r="HQK382" s="349"/>
      <c r="HQL382" s="349"/>
      <c r="HQM382" s="349"/>
      <c r="HQN382" s="349"/>
      <c r="HQO382" s="349"/>
      <c r="HQP382" s="349"/>
      <c r="HQQ382" s="349"/>
      <c r="HQR382" s="349"/>
      <c r="HQS382" s="349"/>
      <c r="HQT382" s="349"/>
      <c r="HQU382" s="349"/>
      <c r="HQV382" s="349"/>
      <c r="HQW382" s="349"/>
      <c r="HQX382" s="349"/>
      <c r="HQY382" s="349"/>
      <c r="HQZ382" s="349"/>
      <c r="HRA382" s="349"/>
      <c r="HRB382" s="349"/>
      <c r="HRC382" s="349"/>
      <c r="HRD382" s="349"/>
      <c r="HRE382" s="349"/>
      <c r="HRF382" s="349"/>
      <c r="HRG382" s="349"/>
      <c r="HRH382" s="349"/>
      <c r="HRI382" s="349"/>
      <c r="HRJ382" s="349"/>
      <c r="HRK382" s="349"/>
      <c r="HRL382" s="349"/>
      <c r="HRM382" s="349"/>
      <c r="HRN382" s="349"/>
      <c r="HRO382" s="349"/>
      <c r="HRP382" s="349"/>
      <c r="HRQ382" s="349"/>
      <c r="HRR382" s="349"/>
      <c r="HRS382" s="349"/>
      <c r="HRT382" s="349"/>
      <c r="HRU382" s="349"/>
      <c r="HRV382" s="349"/>
      <c r="HRW382" s="349"/>
      <c r="HRX382" s="349"/>
      <c r="HRY382" s="349"/>
      <c r="HRZ382" s="349"/>
      <c r="HSA382" s="349"/>
      <c r="HSB382" s="349"/>
      <c r="HSC382" s="349"/>
      <c r="HSD382" s="349"/>
      <c r="HSE382" s="349"/>
      <c r="HSF382" s="349"/>
      <c r="HSG382" s="349"/>
      <c r="HSH382" s="349"/>
      <c r="HSI382" s="349"/>
      <c r="HSJ382" s="349"/>
      <c r="HSK382" s="349"/>
      <c r="HSL382" s="349"/>
      <c r="HSM382" s="349"/>
      <c r="HSN382" s="349"/>
      <c r="HSO382" s="349"/>
      <c r="HSP382" s="349"/>
      <c r="HSQ382" s="349"/>
      <c r="HSR382" s="349"/>
      <c r="HSS382" s="349"/>
      <c r="HST382" s="349"/>
      <c r="HSU382" s="349"/>
      <c r="HSV382" s="349"/>
      <c r="HSW382" s="349"/>
      <c r="HSX382" s="349"/>
      <c r="HSY382" s="349"/>
      <c r="HSZ382" s="349"/>
      <c r="HTA382" s="349"/>
      <c r="HTB382" s="349"/>
      <c r="HTC382" s="349"/>
      <c r="HTD382" s="349"/>
      <c r="HTE382" s="349"/>
      <c r="HTF382" s="349"/>
      <c r="HTG382" s="349"/>
      <c r="HTH382" s="349"/>
      <c r="HTI382" s="349"/>
      <c r="HTJ382" s="349"/>
      <c r="HTK382" s="349"/>
      <c r="HTL382" s="349"/>
      <c r="HTM382" s="349"/>
      <c r="HTN382" s="349"/>
      <c r="HTO382" s="349"/>
      <c r="HTP382" s="349"/>
      <c r="HTQ382" s="349"/>
      <c r="HTR382" s="349"/>
      <c r="HTS382" s="349"/>
      <c r="HTT382" s="349"/>
      <c r="HTU382" s="349"/>
      <c r="HTV382" s="349"/>
      <c r="HTW382" s="349"/>
      <c r="HTX382" s="349"/>
      <c r="HTY382" s="349"/>
      <c r="HTZ382" s="349"/>
      <c r="HUA382" s="349"/>
      <c r="HUB382" s="349"/>
      <c r="HUC382" s="349"/>
      <c r="HUD382" s="349"/>
      <c r="HUE382" s="349"/>
      <c r="HUF382" s="349"/>
      <c r="HUG382" s="349"/>
      <c r="HUH382" s="349"/>
      <c r="HUI382" s="349"/>
      <c r="HUJ382" s="349"/>
      <c r="HUK382" s="349"/>
      <c r="HUL382" s="349"/>
      <c r="HUM382" s="349"/>
      <c r="HUN382" s="349"/>
      <c r="HUO382" s="349"/>
      <c r="HUP382" s="349"/>
      <c r="HUQ382" s="349"/>
      <c r="HUR382" s="349"/>
      <c r="HUS382" s="349"/>
      <c r="HUT382" s="349"/>
      <c r="HUU382" s="349"/>
      <c r="HUV382" s="349"/>
      <c r="HUW382" s="349"/>
      <c r="HUX382" s="349"/>
      <c r="HUY382" s="349"/>
      <c r="HUZ382" s="349"/>
      <c r="HVA382" s="349"/>
      <c r="HVB382" s="349"/>
      <c r="HVC382" s="349"/>
      <c r="HVD382" s="349"/>
      <c r="HVE382" s="349"/>
      <c r="HVF382" s="349"/>
      <c r="HVG382" s="349"/>
      <c r="HVH382" s="349"/>
      <c r="HVI382" s="349"/>
      <c r="HVJ382" s="349"/>
      <c r="HVK382" s="349"/>
      <c r="HVL382" s="349"/>
      <c r="HVM382" s="349"/>
      <c r="HVN382" s="349"/>
      <c r="HVO382" s="349"/>
      <c r="HVP382" s="349"/>
      <c r="HVQ382" s="349"/>
      <c r="HVR382" s="349"/>
      <c r="HVS382" s="349"/>
      <c r="HVT382" s="349"/>
      <c r="HVU382" s="349"/>
      <c r="HVV382" s="349"/>
      <c r="HVW382" s="349"/>
      <c r="HVX382" s="349"/>
      <c r="HVY382" s="349"/>
      <c r="HVZ382" s="349"/>
      <c r="HWA382" s="349"/>
      <c r="HWB382" s="349"/>
      <c r="HWC382" s="349"/>
      <c r="HWD382" s="349"/>
      <c r="HWE382" s="349"/>
      <c r="HWF382" s="349"/>
      <c r="HWG382" s="349"/>
      <c r="HWH382" s="349"/>
      <c r="HWI382" s="349"/>
      <c r="HWJ382" s="349"/>
      <c r="HWK382" s="349"/>
      <c r="HWL382" s="349"/>
      <c r="HWM382" s="349"/>
      <c r="HWN382" s="349"/>
      <c r="HWO382" s="349"/>
      <c r="HWP382" s="349"/>
      <c r="HWQ382" s="349"/>
      <c r="HWR382" s="349"/>
      <c r="HWS382" s="349"/>
      <c r="HWT382" s="349"/>
      <c r="HWU382" s="349"/>
      <c r="HWV382" s="349"/>
      <c r="HWW382" s="349"/>
      <c r="HWX382" s="349"/>
      <c r="HWY382" s="349"/>
      <c r="HWZ382" s="349"/>
      <c r="HXA382" s="349"/>
      <c r="HXB382" s="349"/>
      <c r="HXC382" s="349"/>
      <c r="HXD382" s="349"/>
      <c r="HXE382" s="349"/>
      <c r="HXF382" s="349"/>
      <c r="HXG382" s="349"/>
      <c r="HXH382" s="349"/>
      <c r="HXI382" s="349"/>
      <c r="HXJ382" s="349"/>
      <c r="HXK382" s="349"/>
      <c r="HXL382" s="349"/>
      <c r="HXM382" s="349"/>
      <c r="HXN382" s="349"/>
      <c r="HXO382" s="349"/>
      <c r="HXP382" s="349"/>
      <c r="HXQ382" s="349"/>
      <c r="HXR382" s="349"/>
      <c r="HXS382" s="349"/>
      <c r="HXT382" s="349"/>
      <c r="HXU382" s="349"/>
      <c r="HXV382" s="349"/>
      <c r="HXW382" s="349"/>
      <c r="HXX382" s="349"/>
      <c r="HXY382" s="349"/>
      <c r="HXZ382" s="349"/>
      <c r="HYA382" s="349"/>
      <c r="HYB382" s="349"/>
      <c r="HYC382" s="349"/>
      <c r="HYD382" s="349"/>
      <c r="HYE382" s="349"/>
      <c r="HYF382" s="349"/>
      <c r="HYG382" s="349"/>
      <c r="HYH382" s="349"/>
      <c r="HYI382" s="349"/>
      <c r="HYJ382" s="349"/>
      <c r="HYK382" s="349"/>
      <c r="HYL382" s="349"/>
      <c r="HYM382" s="349"/>
      <c r="HYN382" s="349"/>
      <c r="HYO382" s="349"/>
      <c r="HYP382" s="349"/>
      <c r="HYQ382" s="349"/>
      <c r="HYR382" s="349"/>
      <c r="HYS382" s="349"/>
      <c r="HYT382" s="349"/>
      <c r="HYU382" s="349"/>
      <c r="HYV382" s="349"/>
      <c r="HYW382" s="349"/>
      <c r="HYX382" s="349"/>
      <c r="HYY382" s="349"/>
      <c r="HYZ382" s="349"/>
      <c r="HZA382" s="349"/>
      <c r="HZB382" s="349"/>
      <c r="HZC382" s="349"/>
      <c r="HZD382" s="349"/>
      <c r="HZE382" s="349"/>
      <c r="HZF382" s="349"/>
      <c r="HZG382" s="349"/>
      <c r="HZH382" s="349"/>
      <c r="HZI382" s="349"/>
      <c r="HZJ382" s="349"/>
      <c r="HZK382" s="349"/>
      <c r="HZL382" s="349"/>
      <c r="HZM382" s="349"/>
      <c r="HZN382" s="349"/>
      <c r="HZO382" s="349"/>
      <c r="HZP382" s="349"/>
      <c r="HZQ382" s="349"/>
      <c r="HZR382" s="349"/>
      <c r="HZS382" s="349"/>
      <c r="HZT382" s="349"/>
      <c r="HZU382" s="349"/>
      <c r="HZV382" s="349"/>
      <c r="HZW382" s="349"/>
      <c r="HZX382" s="349"/>
      <c r="HZY382" s="349"/>
      <c r="HZZ382" s="349"/>
      <c r="IAA382" s="349"/>
      <c r="IAB382" s="349"/>
      <c r="IAC382" s="349"/>
      <c r="IAD382" s="349"/>
      <c r="IAE382" s="349"/>
      <c r="IAF382" s="349"/>
      <c r="IAG382" s="349"/>
      <c r="IAH382" s="349"/>
      <c r="IAI382" s="349"/>
      <c r="IAJ382" s="349"/>
      <c r="IAK382" s="349"/>
      <c r="IAL382" s="349"/>
      <c r="IAM382" s="349"/>
      <c r="IAN382" s="349"/>
      <c r="IAO382" s="349"/>
      <c r="IAP382" s="349"/>
      <c r="IAQ382" s="349"/>
      <c r="IAR382" s="349"/>
      <c r="IAS382" s="349"/>
      <c r="IAT382" s="349"/>
      <c r="IAU382" s="349"/>
      <c r="IAV382" s="349"/>
      <c r="IAW382" s="349"/>
      <c r="IAX382" s="349"/>
      <c r="IAY382" s="349"/>
      <c r="IAZ382" s="349"/>
      <c r="IBA382" s="349"/>
      <c r="IBB382" s="349"/>
      <c r="IBC382" s="349"/>
      <c r="IBD382" s="349"/>
      <c r="IBE382" s="349"/>
      <c r="IBF382" s="349"/>
      <c r="IBG382" s="349"/>
      <c r="IBH382" s="349"/>
      <c r="IBI382" s="349"/>
      <c r="IBJ382" s="349"/>
      <c r="IBK382" s="349"/>
      <c r="IBL382" s="349"/>
      <c r="IBM382" s="349"/>
      <c r="IBN382" s="349"/>
      <c r="IBO382" s="349"/>
      <c r="IBP382" s="349"/>
      <c r="IBQ382" s="349"/>
      <c r="IBR382" s="349"/>
      <c r="IBS382" s="349"/>
      <c r="IBT382" s="349"/>
      <c r="IBU382" s="349"/>
      <c r="IBV382" s="349"/>
      <c r="IBW382" s="349"/>
      <c r="IBX382" s="349"/>
      <c r="IBY382" s="349"/>
      <c r="IBZ382" s="349"/>
      <c r="ICA382" s="349"/>
      <c r="ICB382" s="349"/>
      <c r="ICC382" s="349"/>
      <c r="ICD382" s="349"/>
      <c r="ICE382" s="349"/>
      <c r="ICF382" s="349"/>
      <c r="ICG382" s="349"/>
      <c r="ICH382" s="349"/>
      <c r="ICI382" s="349"/>
      <c r="ICJ382" s="349"/>
      <c r="ICK382" s="349"/>
      <c r="ICL382" s="349"/>
      <c r="ICM382" s="349"/>
      <c r="ICN382" s="349"/>
      <c r="ICO382" s="349"/>
      <c r="ICP382" s="349"/>
      <c r="ICQ382" s="349"/>
      <c r="ICR382" s="349"/>
      <c r="ICS382" s="349"/>
      <c r="ICT382" s="349"/>
      <c r="ICU382" s="349"/>
      <c r="ICV382" s="349"/>
      <c r="ICW382" s="349"/>
      <c r="ICX382" s="349"/>
      <c r="ICY382" s="349"/>
      <c r="ICZ382" s="349"/>
      <c r="IDA382" s="349"/>
      <c r="IDB382" s="349"/>
      <c r="IDC382" s="349"/>
      <c r="IDD382" s="349"/>
      <c r="IDE382" s="349"/>
      <c r="IDF382" s="349"/>
      <c r="IDG382" s="349"/>
      <c r="IDH382" s="349"/>
      <c r="IDI382" s="349"/>
      <c r="IDJ382" s="349"/>
      <c r="IDK382" s="349"/>
      <c r="IDL382" s="349"/>
      <c r="IDM382" s="349"/>
      <c r="IDN382" s="349"/>
      <c r="IDO382" s="349"/>
      <c r="IDP382" s="349"/>
      <c r="IDQ382" s="349"/>
      <c r="IDR382" s="349"/>
      <c r="IDS382" s="349"/>
      <c r="IDT382" s="349"/>
      <c r="IDU382" s="349"/>
      <c r="IDV382" s="349"/>
      <c r="IDW382" s="349"/>
      <c r="IDX382" s="349"/>
      <c r="IDY382" s="349"/>
      <c r="IDZ382" s="349"/>
      <c r="IEA382" s="349"/>
      <c r="IEB382" s="349"/>
      <c r="IEC382" s="349"/>
      <c r="IED382" s="349"/>
      <c r="IEE382" s="349"/>
      <c r="IEF382" s="349"/>
      <c r="IEG382" s="349"/>
      <c r="IEH382" s="349"/>
      <c r="IEI382" s="349"/>
      <c r="IEJ382" s="349"/>
      <c r="IEK382" s="349"/>
      <c r="IEL382" s="349"/>
      <c r="IEM382" s="349"/>
      <c r="IEN382" s="349"/>
      <c r="IEO382" s="349"/>
      <c r="IEP382" s="349"/>
      <c r="IEQ382" s="349"/>
      <c r="IER382" s="349"/>
      <c r="IES382" s="349"/>
      <c r="IET382" s="349"/>
      <c r="IEU382" s="349"/>
      <c r="IEV382" s="349"/>
      <c r="IEW382" s="349"/>
      <c r="IEX382" s="349"/>
      <c r="IEY382" s="349"/>
      <c r="IEZ382" s="349"/>
      <c r="IFA382" s="349"/>
      <c r="IFB382" s="349"/>
      <c r="IFC382" s="349"/>
      <c r="IFD382" s="349"/>
      <c r="IFE382" s="349"/>
      <c r="IFF382" s="349"/>
      <c r="IFG382" s="349"/>
      <c r="IFH382" s="349"/>
      <c r="IFI382" s="349"/>
      <c r="IFJ382" s="349"/>
      <c r="IFK382" s="349"/>
      <c r="IFL382" s="349"/>
      <c r="IFM382" s="349"/>
      <c r="IFN382" s="349"/>
      <c r="IFO382" s="349"/>
      <c r="IFP382" s="349"/>
      <c r="IFQ382" s="349"/>
      <c r="IFR382" s="349"/>
      <c r="IFS382" s="349"/>
      <c r="IFT382" s="349"/>
      <c r="IFU382" s="349"/>
      <c r="IFV382" s="349"/>
      <c r="IFW382" s="349"/>
      <c r="IFX382" s="349"/>
      <c r="IFY382" s="349"/>
      <c r="IFZ382" s="349"/>
      <c r="IGA382" s="349"/>
      <c r="IGB382" s="349"/>
      <c r="IGC382" s="349"/>
      <c r="IGD382" s="349"/>
      <c r="IGE382" s="349"/>
      <c r="IGF382" s="349"/>
      <c r="IGG382" s="349"/>
      <c r="IGH382" s="349"/>
      <c r="IGI382" s="349"/>
      <c r="IGJ382" s="349"/>
      <c r="IGK382" s="349"/>
      <c r="IGL382" s="349"/>
      <c r="IGM382" s="349"/>
      <c r="IGN382" s="349"/>
      <c r="IGO382" s="349"/>
      <c r="IGP382" s="349"/>
      <c r="IGQ382" s="349"/>
      <c r="IGR382" s="349"/>
      <c r="IGS382" s="349"/>
      <c r="IGT382" s="349"/>
      <c r="IGU382" s="349"/>
      <c r="IGV382" s="349"/>
      <c r="IGW382" s="349"/>
      <c r="IGX382" s="349"/>
      <c r="IGY382" s="349"/>
      <c r="IGZ382" s="349"/>
      <c r="IHA382" s="349"/>
      <c r="IHB382" s="349"/>
      <c r="IHC382" s="349"/>
      <c r="IHD382" s="349"/>
      <c r="IHE382" s="349"/>
      <c r="IHF382" s="349"/>
      <c r="IHG382" s="349"/>
      <c r="IHH382" s="349"/>
      <c r="IHI382" s="349"/>
      <c r="IHJ382" s="349"/>
      <c r="IHK382" s="349"/>
      <c r="IHL382" s="349"/>
      <c r="IHM382" s="349"/>
      <c r="IHN382" s="349"/>
      <c r="IHO382" s="349"/>
      <c r="IHP382" s="349"/>
      <c r="IHQ382" s="349"/>
      <c r="IHR382" s="349"/>
      <c r="IHS382" s="349"/>
      <c r="IHT382" s="349"/>
      <c r="IHU382" s="349"/>
      <c r="IHV382" s="349"/>
      <c r="IHW382" s="349"/>
      <c r="IHX382" s="349"/>
      <c r="IHY382" s="349"/>
      <c r="IHZ382" s="349"/>
      <c r="IIA382" s="349"/>
      <c r="IIB382" s="349"/>
      <c r="IIC382" s="349"/>
      <c r="IID382" s="349"/>
      <c r="IIE382" s="349"/>
      <c r="IIF382" s="349"/>
      <c r="IIG382" s="349"/>
      <c r="IIH382" s="349"/>
      <c r="III382" s="349"/>
      <c r="IIJ382" s="349"/>
      <c r="IIK382" s="349"/>
      <c r="IIL382" s="349"/>
      <c r="IIM382" s="349"/>
      <c r="IIN382" s="349"/>
      <c r="IIO382" s="349"/>
      <c r="IIP382" s="349"/>
      <c r="IIQ382" s="349"/>
      <c r="IIR382" s="349"/>
      <c r="IIS382" s="349"/>
      <c r="IIT382" s="349"/>
      <c r="IIU382" s="349"/>
      <c r="IIV382" s="349"/>
      <c r="IIW382" s="349"/>
      <c r="IIX382" s="349"/>
      <c r="IIY382" s="349"/>
      <c r="IIZ382" s="349"/>
      <c r="IJA382" s="349"/>
      <c r="IJB382" s="349"/>
      <c r="IJC382" s="349"/>
      <c r="IJD382" s="349"/>
      <c r="IJE382" s="349"/>
      <c r="IJF382" s="349"/>
      <c r="IJG382" s="349"/>
      <c r="IJH382" s="349"/>
      <c r="IJI382" s="349"/>
      <c r="IJJ382" s="349"/>
      <c r="IJK382" s="349"/>
      <c r="IJL382" s="349"/>
      <c r="IJM382" s="349"/>
      <c r="IJN382" s="349"/>
      <c r="IJO382" s="349"/>
      <c r="IJP382" s="349"/>
      <c r="IJQ382" s="349"/>
      <c r="IJR382" s="349"/>
      <c r="IJS382" s="349"/>
      <c r="IJT382" s="349"/>
      <c r="IJU382" s="349"/>
      <c r="IJV382" s="349"/>
      <c r="IJW382" s="349"/>
      <c r="IJX382" s="349"/>
      <c r="IJY382" s="349"/>
      <c r="IJZ382" s="349"/>
      <c r="IKA382" s="349"/>
      <c r="IKB382" s="349"/>
      <c r="IKC382" s="349"/>
      <c r="IKD382" s="349"/>
      <c r="IKE382" s="349"/>
      <c r="IKF382" s="349"/>
      <c r="IKG382" s="349"/>
      <c r="IKH382" s="349"/>
      <c r="IKI382" s="349"/>
      <c r="IKJ382" s="349"/>
      <c r="IKK382" s="349"/>
      <c r="IKL382" s="349"/>
      <c r="IKM382" s="349"/>
      <c r="IKN382" s="349"/>
      <c r="IKO382" s="349"/>
      <c r="IKP382" s="349"/>
      <c r="IKQ382" s="349"/>
      <c r="IKR382" s="349"/>
      <c r="IKS382" s="349"/>
      <c r="IKT382" s="349"/>
      <c r="IKU382" s="349"/>
      <c r="IKV382" s="349"/>
      <c r="IKW382" s="349"/>
      <c r="IKX382" s="349"/>
      <c r="IKY382" s="349"/>
      <c r="IKZ382" s="349"/>
      <c r="ILA382" s="349"/>
      <c r="ILB382" s="349"/>
      <c r="ILC382" s="349"/>
      <c r="ILD382" s="349"/>
      <c r="ILE382" s="349"/>
      <c r="ILF382" s="349"/>
      <c r="ILG382" s="349"/>
      <c r="ILH382" s="349"/>
      <c r="ILI382" s="349"/>
      <c r="ILJ382" s="349"/>
      <c r="ILK382" s="349"/>
      <c r="ILL382" s="349"/>
      <c r="ILM382" s="349"/>
      <c r="ILN382" s="349"/>
      <c r="ILO382" s="349"/>
      <c r="ILP382" s="349"/>
      <c r="ILQ382" s="349"/>
      <c r="ILR382" s="349"/>
      <c r="ILS382" s="349"/>
      <c r="ILT382" s="349"/>
      <c r="ILU382" s="349"/>
      <c r="ILV382" s="349"/>
      <c r="ILW382" s="349"/>
      <c r="ILX382" s="349"/>
      <c r="ILY382" s="349"/>
      <c r="ILZ382" s="349"/>
      <c r="IMA382" s="349"/>
      <c r="IMB382" s="349"/>
      <c r="IMC382" s="349"/>
      <c r="IMD382" s="349"/>
      <c r="IME382" s="349"/>
      <c r="IMF382" s="349"/>
      <c r="IMG382" s="349"/>
      <c r="IMH382" s="349"/>
      <c r="IMI382" s="349"/>
      <c r="IMJ382" s="349"/>
      <c r="IMK382" s="349"/>
      <c r="IML382" s="349"/>
      <c r="IMM382" s="349"/>
      <c r="IMN382" s="349"/>
      <c r="IMO382" s="349"/>
      <c r="IMP382" s="349"/>
      <c r="IMQ382" s="349"/>
      <c r="IMR382" s="349"/>
      <c r="IMS382" s="349"/>
      <c r="IMT382" s="349"/>
      <c r="IMU382" s="349"/>
      <c r="IMV382" s="349"/>
      <c r="IMW382" s="349"/>
      <c r="IMX382" s="349"/>
      <c r="IMY382" s="349"/>
      <c r="IMZ382" s="349"/>
      <c r="INA382" s="349"/>
      <c r="INB382" s="349"/>
      <c r="INC382" s="349"/>
      <c r="IND382" s="349"/>
      <c r="INE382" s="349"/>
      <c r="INF382" s="349"/>
      <c r="ING382" s="349"/>
      <c r="INH382" s="349"/>
      <c r="INI382" s="349"/>
      <c r="INJ382" s="349"/>
      <c r="INK382" s="349"/>
      <c r="INL382" s="349"/>
      <c r="INM382" s="349"/>
      <c r="INN382" s="349"/>
      <c r="INO382" s="349"/>
      <c r="INP382" s="349"/>
      <c r="INQ382" s="349"/>
      <c r="INR382" s="349"/>
      <c r="INS382" s="349"/>
      <c r="INT382" s="349"/>
      <c r="INU382" s="349"/>
      <c r="INV382" s="349"/>
      <c r="INW382" s="349"/>
      <c r="INX382" s="349"/>
      <c r="INY382" s="349"/>
      <c r="INZ382" s="349"/>
      <c r="IOA382" s="349"/>
      <c r="IOB382" s="349"/>
      <c r="IOC382" s="349"/>
      <c r="IOD382" s="349"/>
      <c r="IOE382" s="349"/>
      <c r="IOF382" s="349"/>
      <c r="IOG382" s="349"/>
      <c r="IOH382" s="349"/>
      <c r="IOI382" s="349"/>
      <c r="IOJ382" s="349"/>
      <c r="IOK382" s="349"/>
      <c r="IOL382" s="349"/>
      <c r="IOM382" s="349"/>
      <c r="ION382" s="349"/>
      <c r="IOO382" s="349"/>
      <c r="IOP382" s="349"/>
      <c r="IOQ382" s="349"/>
      <c r="IOR382" s="349"/>
      <c r="IOS382" s="349"/>
      <c r="IOT382" s="349"/>
      <c r="IOU382" s="349"/>
      <c r="IOV382" s="349"/>
      <c r="IOW382" s="349"/>
      <c r="IOX382" s="349"/>
      <c r="IOY382" s="349"/>
      <c r="IOZ382" s="349"/>
      <c r="IPA382" s="349"/>
      <c r="IPB382" s="349"/>
      <c r="IPC382" s="349"/>
      <c r="IPD382" s="349"/>
      <c r="IPE382" s="349"/>
      <c r="IPF382" s="349"/>
      <c r="IPG382" s="349"/>
      <c r="IPH382" s="349"/>
      <c r="IPI382" s="349"/>
      <c r="IPJ382" s="349"/>
      <c r="IPK382" s="349"/>
      <c r="IPL382" s="349"/>
      <c r="IPM382" s="349"/>
      <c r="IPN382" s="349"/>
      <c r="IPO382" s="349"/>
      <c r="IPP382" s="349"/>
      <c r="IPQ382" s="349"/>
      <c r="IPR382" s="349"/>
      <c r="IPS382" s="349"/>
      <c r="IPT382" s="349"/>
      <c r="IPU382" s="349"/>
      <c r="IPV382" s="349"/>
      <c r="IPW382" s="349"/>
      <c r="IPX382" s="349"/>
      <c r="IPY382" s="349"/>
      <c r="IPZ382" s="349"/>
      <c r="IQA382" s="349"/>
      <c r="IQB382" s="349"/>
      <c r="IQC382" s="349"/>
      <c r="IQD382" s="349"/>
      <c r="IQE382" s="349"/>
      <c r="IQF382" s="349"/>
      <c r="IQG382" s="349"/>
      <c r="IQH382" s="349"/>
      <c r="IQI382" s="349"/>
      <c r="IQJ382" s="349"/>
      <c r="IQK382" s="349"/>
      <c r="IQL382" s="349"/>
      <c r="IQM382" s="349"/>
      <c r="IQN382" s="349"/>
      <c r="IQO382" s="349"/>
      <c r="IQP382" s="349"/>
      <c r="IQQ382" s="349"/>
      <c r="IQR382" s="349"/>
      <c r="IQS382" s="349"/>
      <c r="IQT382" s="349"/>
      <c r="IQU382" s="349"/>
      <c r="IQV382" s="349"/>
      <c r="IQW382" s="349"/>
      <c r="IQX382" s="349"/>
      <c r="IQY382" s="349"/>
      <c r="IQZ382" s="349"/>
      <c r="IRA382" s="349"/>
      <c r="IRB382" s="349"/>
      <c r="IRC382" s="349"/>
      <c r="IRD382" s="349"/>
      <c r="IRE382" s="349"/>
      <c r="IRF382" s="349"/>
      <c r="IRG382" s="349"/>
      <c r="IRH382" s="349"/>
      <c r="IRI382" s="349"/>
      <c r="IRJ382" s="349"/>
      <c r="IRK382" s="349"/>
      <c r="IRL382" s="349"/>
      <c r="IRM382" s="349"/>
      <c r="IRN382" s="349"/>
      <c r="IRO382" s="349"/>
      <c r="IRP382" s="349"/>
      <c r="IRQ382" s="349"/>
      <c r="IRR382" s="349"/>
      <c r="IRS382" s="349"/>
      <c r="IRT382" s="349"/>
      <c r="IRU382" s="349"/>
      <c r="IRV382" s="349"/>
      <c r="IRW382" s="349"/>
      <c r="IRX382" s="349"/>
      <c r="IRY382" s="349"/>
      <c r="IRZ382" s="349"/>
      <c r="ISA382" s="349"/>
      <c r="ISB382" s="349"/>
      <c r="ISC382" s="349"/>
      <c r="ISD382" s="349"/>
      <c r="ISE382" s="349"/>
      <c r="ISF382" s="349"/>
      <c r="ISG382" s="349"/>
      <c r="ISH382" s="349"/>
      <c r="ISI382" s="349"/>
      <c r="ISJ382" s="349"/>
      <c r="ISK382" s="349"/>
      <c r="ISL382" s="349"/>
      <c r="ISM382" s="349"/>
      <c r="ISN382" s="349"/>
      <c r="ISO382" s="349"/>
      <c r="ISP382" s="349"/>
      <c r="ISQ382" s="349"/>
      <c r="ISR382" s="349"/>
      <c r="ISS382" s="349"/>
      <c r="IST382" s="349"/>
      <c r="ISU382" s="349"/>
      <c r="ISV382" s="349"/>
      <c r="ISW382" s="349"/>
      <c r="ISX382" s="349"/>
      <c r="ISY382" s="349"/>
      <c r="ISZ382" s="349"/>
      <c r="ITA382" s="349"/>
      <c r="ITB382" s="349"/>
      <c r="ITC382" s="349"/>
      <c r="ITD382" s="349"/>
      <c r="ITE382" s="349"/>
      <c r="ITF382" s="349"/>
      <c r="ITG382" s="349"/>
      <c r="ITH382" s="349"/>
      <c r="ITI382" s="349"/>
      <c r="ITJ382" s="349"/>
      <c r="ITK382" s="349"/>
      <c r="ITL382" s="349"/>
      <c r="ITM382" s="349"/>
      <c r="ITN382" s="349"/>
      <c r="ITO382" s="349"/>
      <c r="ITP382" s="349"/>
      <c r="ITQ382" s="349"/>
      <c r="ITR382" s="349"/>
      <c r="ITS382" s="349"/>
      <c r="ITT382" s="349"/>
      <c r="ITU382" s="349"/>
      <c r="ITV382" s="349"/>
      <c r="ITW382" s="349"/>
      <c r="ITX382" s="349"/>
      <c r="ITY382" s="349"/>
      <c r="ITZ382" s="349"/>
      <c r="IUA382" s="349"/>
      <c r="IUB382" s="349"/>
      <c r="IUC382" s="349"/>
      <c r="IUD382" s="349"/>
      <c r="IUE382" s="349"/>
      <c r="IUF382" s="349"/>
      <c r="IUG382" s="349"/>
      <c r="IUH382" s="349"/>
      <c r="IUI382" s="349"/>
      <c r="IUJ382" s="349"/>
      <c r="IUK382" s="349"/>
      <c r="IUL382" s="349"/>
      <c r="IUM382" s="349"/>
      <c r="IUN382" s="349"/>
      <c r="IUO382" s="349"/>
      <c r="IUP382" s="349"/>
      <c r="IUQ382" s="349"/>
      <c r="IUR382" s="349"/>
      <c r="IUS382" s="349"/>
      <c r="IUT382" s="349"/>
      <c r="IUU382" s="349"/>
      <c r="IUV382" s="349"/>
      <c r="IUW382" s="349"/>
      <c r="IUX382" s="349"/>
      <c r="IUY382" s="349"/>
      <c r="IUZ382" s="349"/>
      <c r="IVA382" s="349"/>
      <c r="IVB382" s="349"/>
      <c r="IVC382" s="349"/>
      <c r="IVD382" s="349"/>
      <c r="IVE382" s="349"/>
      <c r="IVF382" s="349"/>
      <c r="IVG382" s="349"/>
      <c r="IVH382" s="349"/>
      <c r="IVI382" s="349"/>
      <c r="IVJ382" s="349"/>
      <c r="IVK382" s="349"/>
      <c r="IVL382" s="349"/>
      <c r="IVM382" s="349"/>
      <c r="IVN382" s="349"/>
      <c r="IVO382" s="349"/>
      <c r="IVP382" s="349"/>
      <c r="IVQ382" s="349"/>
      <c r="IVR382" s="349"/>
      <c r="IVS382" s="349"/>
      <c r="IVT382" s="349"/>
      <c r="IVU382" s="349"/>
      <c r="IVV382" s="349"/>
      <c r="IVW382" s="349"/>
      <c r="IVX382" s="349"/>
      <c r="IVY382" s="349"/>
      <c r="IVZ382" s="349"/>
      <c r="IWA382" s="349"/>
      <c r="IWB382" s="349"/>
      <c r="IWC382" s="349"/>
      <c r="IWD382" s="349"/>
      <c r="IWE382" s="349"/>
      <c r="IWF382" s="349"/>
      <c r="IWG382" s="349"/>
      <c r="IWH382" s="349"/>
      <c r="IWI382" s="349"/>
      <c r="IWJ382" s="349"/>
      <c r="IWK382" s="349"/>
      <c r="IWL382" s="349"/>
      <c r="IWM382" s="349"/>
      <c r="IWN382" s="349"/>
      <c r="IWO382" s="349"/>
      <c r="IWP382" s="349"/>
      <c r="IWQ382" s="349"/>
      <c r="IWR382" s="349"/>
      <c r="IWS382" s="349"/>
      <c r="IWT382" s="349"/>
      <c r="IWU382" s="349"/>
      <c r="IWV382" s="349"/>
      <c r="IWW382" s="349"/>
      <c r="IWX382" s="349"/>
      <c r="IWY382" s="349"/>
      <c r="IWZ382" s="349"/>
      <c r="IXA382" s="349"/>
      <c r="IXB382" s="349"/>
      <c r="IXC382" s="349"/>
      <c r="IXD382" s="349"/>
      <c r="IXE382" s="349"/>
      <c r="IXF382" s="349"/>
      <c r="IXG382" s="349"/>
      <c r="IXH382" s="349"/>
      <c r="IXI382" s="349"/>
      <c r="IXJ382" s="349"/>
      <c r="IXK382" s="349"/>
      <c r="IXL382" s="349"/>
      <c r="IXM382" s="349"/>
      <c r="IXN382" s="349"/>
      <c r="IXO382" s="349"/>
      <c r="IXP382" s="349"/>
      <c r="IXQ382" s="349"/>
      <c r="IXR382" s="349"/>
      <c r="IXS382" s="349"/>
      <c r="IXT382" s="349"/>
      <c r="IXU382" s="349"/>
      <c r="IXV382" s="349"/>
      <c r="IXW382" s="349"/>
      <c r="IXX382" s="349"/>
      <c r="IXY382" s="349"/>
      <c r="IXZ382" s="349"/>
      <c r="IYA382" s="349"/>
      <c r="IYB382" s="349"/>
      <c r="IYC382" s="349"/>
      <c r="IYD382" s="349"/>
      <c r="IYE382" s="349"/>
      <c r="IYF382" s="349"/>
      <c r="IYG382" s="349"/>
      <c r="IYH382" s="349"/>
      <c r="IYI382" s="349"/>
      <c r="IYJ382" s="349"/>
      <c r="IYK382" s="349"/>
      <c r="IYL382" s="349"/>
      <c r="IYM382" s="349"/>
      <c r="IYN382" s="349"/>
      <c r="IYO382" s="349"/>
      <c r="IYP382" s="349"/>
      <c r="IYQ382" s="349"/>
      <c r="IYR382" s="349"/>
      <c r="IYS382" s="349"/>
      <c r="IYT382" s="349"/>
      <c r="IYU382" s="349"/>
      <c r="IYV382" s="349"/>
      <c r="IYW382" s="349"/>
      <c r="IYX382" s="349"/>
      <c r="IYY382" s="349"/>
      <c r="IYZ382" s="349"/>
      <c r="IZA382" s="349"/>
      <c r="IZB382" s="349"/>
      <c r="IZC382" s="349"/>
      <c r="IZD382" s="349"/>
      <c r="IZE382" s="349"/>
      <c r="IZF382" s="349"/>
      <c r="IZG382" s="349"/>
      <c r="IZH382" s="349"/>
      <c r="IZI382" s="349"/>
      <c r="IZJ382" s="349"/>
      <c r="IZK382" s="349"/>
      <c r="IZL382" s="349"/>
      <c r="IZM382" s="349"/>
      <c r="IZN382" s="349"/>
      <c r="IZO382" s="349"/>
      <c r="IZP382" s="349"/>
      <c r="IZQ382" s="349"/>
      <c r="IZR382" s="349"/>
      <c r="IZS382" s="349"/>
      <c r="IZT382" s="349"/>
      <c r="IZU382" s="349"/>
      <c r="IZV382" s="349"/>
      <c r="IZW382" s="349"/>
      <c r="IZX382" s="349"/>
      <c r="IZY382" s="349"/>
      <c r="IZZ382" s="349"/>
      <c r="JAA382" s="349"/>
      <c r="JAB382" s="349"/>
      <c r="JAC382" s="349"/>
      <c r="JAD382" s="349"/>
      <c r="JAE382" s="349"/>
      <c r="JAF382" s="349"/>
      <c r="JAG382" s="349"/>
      <c r="JAH382" s="349"/>
      <c r="JAI382" s="349"/>
      <c r="JAJ382" s="349"/>
      <c r="JAK382" s="349"/>
      <c r="JAL382" s="349"/>
      <c r="JAM382" s="349"/>
      <c r="JAN382" s="349"/>
      <c r="JAO382" s="349"/>
      <c r="JAP382" s="349"/>
      <c r="JAQ382" s="349"/>
      <c r="JAR382" s="349"/>
      <c r="JAS382" s="349"/>
      <c r="JAT382" s="349"/>
      <c r="JAU382" s="349"/>
      <c r="JAV382" s="349"/>
      <c r="JAW382" s="349"/>
      <c r="JAX382" s="349"/>
      <c r="JAY382" s="349"/>
      <c r="JAZ382" s="349"/>
      <c r="JBA382" s="349"/>
      <c r="JBB382" s="349"/>
      <c r="JBC382" s="349"/>
      <c r="JBD382" s="349"/>
      <c r="JBE382" s="349"/>
      <c r="JBF382" s="349"/>
      <c r="JBG382" s="349"/>
      <c r="JBH382" s="349"/>
      <c r="JBI382" s="349"/>
      <c r="JBJ382" s="349"/>
      <c r="JBK382" s="349"/>
      <c r="JBL382" s="349"/>
      <c r="JBM382" s="349"/>
      <c r="JBN382" s="349"/>
      <c r="JBO382" s="349"/>
      <c r="JBP382" s="349"/>
      <c r="JBQ382" s="349"/>
      <c r="JBR382" s="349"/>
      <c r="JBS382" s="349"/>
      <c r="JBT382" s="349"/>
      <c r="JBU382" s="349"/>
      <c r="JBV382" s="349"/>
      <c r="JBW382" s="349"/>
      <c r="JBX382" s="349"/>
      <c r="JBY382" s="349"/>
      <c r="JBZ382" s="349"/>
      <c r="JCA382" s="349"/>
      <c r="JCB382" s="349"/>
      <c r="JCC382" s="349"/>
      <c r="JCD382" s="349"/>
      <c r="JCE382" s="349"/>
      <c r="JCF382" s="349"/>
      <c r="JCG382" s="349"/>
      <c r="JCH382" s="349"/>
      <c r="JCI382" s="349"/>
      <c r="JCJ382" s="349"/>
      <c r="JCK382" s="349"/>
      <c r="JCL382" s="349"/>
      <c r="JCM382" s="349"/>
      <c r="JCN382" s="349"/>
      <c r="JCO382" s="349"/>
      <c r="JCP382" s="349"/>
      <c r="JCQ382" s="349"/>
      <c r="JCR382" s="349"/>
      <c r="JCS382" s="349"/>
      <c r="JCT382" s="349"/>
      <c r="JCU382" s="349"/>
      <c r="JCV382" s="349"/>
      <c r="JCW382" s="349"/>
      <c r="JCX382" s="349"/>
      <c r="JCY382" s="349"/>
      <c r="JCZ382" s="349"/>
      <c r="JDA382" s="349"/>
      <c r="JDB382" s="349"/>
      <c r="JDC382" s="349"/>
      <c r="JDD382" s="349"/>
      <c r="JDE382" s="349"/>
      <c r="JDF382" s="349"/>
      <c r="JDG382" s="349"/>
      <c r="JDH382" s="349"/>
      <c r="JDI382" s="349"/>
      <c r="JDJ382" s="349"/>
      <c r="JDK382" s="349"/>
      <c r="JDL382" s="349"/>
      <c r="JDM382" s="349"/>
      <c r="JDN382" s="349"/>
      <c r="JDO382" s="349"/>
      <c r="JDP382" s="349"/>
      <c r="JDQ382" s="349"/>
      <c r="JDR382" s="349"/>
      <c r="JDS382" s="349"/>
      <c r="JDT382" s="349"/>
      <c r="JDU382" s="349"/>
      <c r="JDV382" s="349"/>
      <c r="JDW382" s="349"/>
      <c r="JDX382" s="349"/>
      <c r="JDY382" s="349"/>
      <c r="JDZ382" s="349"/>
      <c r="JEA382" s="349"/>
      <c r="JEB382" s="349"/>
      <c r="JEC382" s="349"/>
      <c r="JED382" s="349"/>
      <c r="JEE382" s="349"/>
      <c r="JEF382" s="349"/>
      <c r="JEG382" s="349"/>
      <c r="JEH382" s="349"/>
      <c r="JEI382" s="349"/>
      <c r="JEJ382" s="349"/>
      <c r="JEK382" s="349"/>
      <c r="JEL382" s="349"/>
      <c r="JEM382" s="349"/>
      <c r="JEN382" s="349"/>
      <c r="JEO382" s="349"/>
      <c r="JEP382" s="349"/>
      <c r="JEQ382" s="349"/>
      <c r="JER382" s="349"/>
      <c r="JES382" s="349"/>
      <c r="JET382" s="349"/>
      <c r="JEU382" s="349"/>
      <c r="JEV382" s="349"/>
      <c r="JEW382" s="349"/>
      <c r="JEX382" s="349"/>
      <c r="JEY382" s="349"/>
      <c r="JEZ382" s="349"/>
      <c r="JFA382" s="349"/>
      <c r="JFB382" s="349"/>
      <c r="JFC382" s="349"/>
      <c r="JFD382" s="349"/>
      <c r="JFE382" s="349"/>
      <c r="JFF382" s="349"/>
      <c r="JFG382" s="349"/>
      <c r="JFH382" s="349"/>
      <c r="JFI382" s="349"/>
      <c r="JFJ382" s="349"/>
      <c r="JFK382" s="349"/>
      <c r="JFL382" s="349"/>
      <c r="JFM382" s="349"/>
      <c r="JFN382" s="349"/>
      <c r="JFO382" s="349"/>
      <c r="JFP382" s="349"/>
      <c r="JFQ382" s="349"/>
      <c r="JFR382" s="349"/>
      <c r="JFS382" s="349"/>
      <c r="JFT382" s="349"/>
      <c r="JFU382" s="349"/>
      <c r="JFV382" s="349"/>
      <c r="JFW382" s="349"/>
      <c r="JFX382" s="349"/>
      <c r="JFY382" s="349"/>
      <c r="JFZ382" s="349"/>
      <c r="JGA382" s="349"/>
      <c r="JGB382" s="349"/>
      <c r="JGC382" s="349"/>
      <c r="JGD382" s="349"/>
      <c r="JGE382" s="349"/>
      <c r="JGF382" s="349"/>
      <c r="JGG382" s="349"/>
      <c r="JGH382" s="349"/>
      <c r="JGI382" s="349"/>
      <c r="JGJ382" s="349"/>
      <c r="JGK382" s="349"/>
      <c r="JGL382" s="349"/>
      <c r="JGM382" s="349"/>
      <c r="JGN382" s="349"/>
      <c r="JGO382" s="349"/>
      <c r="JGP382" s="349"/>
      <c r="JGQ382" s="349"/>
      <c r="JGR382" s="349"/>
      <c r="JGS382" s="349"/>
      <c r="JGT382" s="349"/>
      <c r="JGU382" s="349"/>
      <c r="JGV382" s="349"/>
      <c r="JGW382" s="349"/>
      <c r="JGX382" s="349"/>
      <c r="JGY382" s="349"/>
      <c r="JGZ382" s="349"/>
      <c r="JHA382" s="349"/>
      <c r="JHB382" s="349"/>
      <c r="JHC382" s="349"/>
      <c r="JHD382" s="349"/>
      <c r="JHE382" s="349"/>
      <c r="JHF382" s="349"/>
      <c r="JHG382" s="349"/>
      <c r="JHH382" s="349"/>
      <c r="JHI382" s="349"/>
      <c r="JHJ382" s="349"/>
      <c r="JHK382" s="349"/>
      <c r="JHL382" s="349"/>
      <c r="JHM382" s="349"/>
      <c r="JHN382" s="349"/>
      <c r="JHO382" s="349"/>
      <c r="JHP382" s="349"/>
      <c r="JHQ382" s="349"/>
      <c r="JHR382" s="349"/>
      <c r="JHS382" s="349"/>
      <c r="JHT382" s="349"/>
      <c r="JHU382" s="349"/>
      <c r="JHV382" s="349"/>
      <c r="JHW382" s="349"/>
      <c r="JHX382" s="349"/>
      <c r="JHY382" s="349"/>
      <c r="JHZ382" s="349"/>
      <c r="JIA382" s="349"/>
      <c r="JIB382" s="349"/>
      <c r="JIC382" s="349"/>
      <c r="JID382" s="349"/>
      <c r="JIE382" s="349"/>
      <c r="JIF382" s="349"/>
      <c r="JIG382" s="349"/>
      <c r="JIH382" s="349"/>
      <c r="JII382" s="349"/>
      <c r="JIJ382" s="349"/>
      <c r="JIK382" s="349"/>
      <c r="JIL382" s="349"/>
      <c r="JIM382" s="349"/>
      <c r="JIN382" s="349"/>
      <c r="JIO382" s="349"/>
      <c r="JIP382" s="349"/>
      <c r="JIQ382" s="349"/>
      <c r="JIR382" s="349"/>
      <c r="JIS382" s="349"/>
      <c r="JIT382" s="349"/>
      <c r="JIU382" s="349"/>
      <c r="JIV382" s="349"/>
      <c r="JIW382" s="349"/>
      <c r="JIX382" s="349"/>
      <c r="JIY382" s="349"/>
      <c r="JIZ382" s="349"/>
      <c r="JJA382" s="349"/>
      <c r="JJB382" s="349"/>
      <c r="JJC382" s="349"/>
      <c r="JJD382" s="349"/>
      <c r="JJE382" s="349"/>
      <c r="JJF382" s="349"/>
      <c r="JJG382" s="349"/>
      <c r="JJH382" s="349"/>
      <c r="JJI382" s="349"/>
      <c r="JJJ382" s="349"/>
      <c r="JJK382" s="349"/>
      <c r="JJL382" s="349"/>
      <c r="JJM382" s="349"/>
      <c r="JJN382" s="349"/>
      <c r="JJO382" s="349"/>
      <c r="JJP382" s="349"/>
      <c r="JJQ382" s="349"/>
      <c r="JJR382" s="349"/>
      <c r="JJS382" s="349"/>
      <c r="JJT382" s="349"/>
      <c r="JJU382" s="349"/>
      <c r="JJV382" s="349"/>
      <c r="JJW382" s="349"/>
      <c r="JJX382" s="349"/>
      <c r="JJY382" s="349"/>
      <c r="JJZ382" s="349"/>
      <c r="JKA382" s="349"/>
      <c r="JKB382" s="349"/>
      <c r="JKC382" s="349"/>
      <c r="JKD382" s="349"/>
      <c r="JKE382" s="349"/>
      <c r="JKF382" s="349"/>
      <c r="JKG382" s="349"/>
      <c r="JKH382" s="349"/>
      <c r="JKI382" s="349"/>
      <c r="JKJ382" s="349"/>
      <c r="JKK382" s="349"/>
      <c r="JKL382" s="349"/>
      <c r="JKM382" s="349"/>
      <c r="JKN382" s="349"/>
      <c r="JKO382" s="349"/>
      <c r="JKP382" s="349"/>
      <c r="JKQ382" s="349"/>
      <c r="JKR382" s="349"/>
      <c r="JKS382" s="349"/>
      <c r="JKT382" s="349"/>
      <c r="JKU382" s="349"/>
      <c r="JKV382" s="349"/>
      <c r="JKW382" s="349"/>
      <c r="JKX382" s="349"/>
      <c r="JKY382" s="349"/>
      <c r="JKZ382" s="349"/>
      <c r="JLA382" s="349"/>
      <c r="JLB382" s="349"/>
      <c r="JLC382" s="349"/>
      <c r="JLD382" s="349"/>
      <c r="JLE382" s="349"/>
      <c r="JLF382" s="349"/>
      <c r="JLG382" s="349"/>
      <c r="JLH382" s="349"/>
      <c r="JLI382" s="349"/>
      <c r="JLJ382" s="349"/>
      <c r="JLK382" s="349"/>
      <c r="JLL382" s="349"/>
      <c r="JLM382" s="349"/>
      <c r="JLN382" s="349"/>
      <c r="JLO382" s="349"/>
      <c r="JLP382" s="349"/>
      <c r="JLQ382" s="349"/>
      <c r="JLR382" s="349"/>
      <c r="JLS382" s="349"/>
      <c r="JLT382" s="349"/>
      <c r="JLU382" s="349"/>
      <c r="JLV382" s="349"/>
      <c r="JLW382" s="349"/>
      <c r="JLX382" s="349"/>
      <c r="JLY382" s="349"/>
      <c r="JLZ382" s="349"/>
      <c r="JMA382" s="349"/>
      <c r="JMB382" s="349"/>
      <c r="JMC382" s="349"/>
      <c r="JMD382" s="349"/>
      <c r="JME382" s="349"/>
      <c r="JMF382" s="349"/>
      <c r="JMG382" s="349"/>
      <c r="JMH382" s="349"/>
      <c r="JMI382" s="349"/>
      <c r="JMJ382" s="349"/>
      <c r="JMK382" s="349"/>
      <c r="JML382" s="349"/>
      <c r="JMM382" s="349"/>
      <c r="JMN382" s="349"/>
      <c r="JMO382" s="349"/>
      <c r="JMP382" s="349"/>
      <c r="JMQ382" s="349"/>
      <c r="JMR382" s="349"/>
      <c r="JMS382" s="349"/>
      <c r="JMT382" s="349"/>
      <c r="JMU382" s="349"/>
      <c r="JMV382" s="349"/>
      <c r="JMW382" s="349"/>
      <c r="JMX382" s="349"/>
      <c r="JMY382" s="349"/>
      <c r="JMZ382" s="349"/>
      <c r="JNA382" s="349"/>
      <c r="JNB382" s="349"/>
      <c r="JNC382" s="349"/>
      <c r="JND382" s="349"/>
      <c r="JNE382" s="349"/>
      <c r="JNF382" s="349"/>
      <c r="JNG382" s="349"/>
      <c r="JNH382" s="349"/>
      <c r="JNI382" s="349"/>
      <c r="JNJ382" s="349"/>
      <c r="JNK382" s="349"/>
      <c r="JNL382" s="349"/>
      <c r="JNM382" s="349"/>
      <c r="JNN382" s="349"/>
      <c r="JNO382" s="349"/>
      <c r="JNP382" s="349"/>
      <c r="JNQ382" s="349"/>
      <c r="JNR382" s="349"/>
      <c r="JNS382" s="349"/>
      <c r="JNT382" s="349"/>
      <c r="JNU382" s="349"/>
      <c r="JNV382" s="349"/>
      <c r="JNW382" s="349"/>
      <c r="JNX382" s="349"/>
      <c r="JNY382" s="349"/>
      <c r="JNZ382" s="349"/>
      <c r="JOA382" s="349"/>
      <c r="JOB382" s="349"/>
      <c r="JOC382" s="349"/>
      <c r="JOD382" s="349"/>
      <c r="JOE382" s="349"/>
      <c r="JOF382" s="349"/>
      <c r="JOG382" s="349"/>
      <c r="JOH382" s="349"/>
      <c r="JOI382" s="349"/>
      <c r="JOJ382" s="349"/>
      <c r="JOK382" s="349"/>
      <c r="JOL382" s="349"/>
      <c r="JOM382" s="349"/>
      <c r="JON382" s="349"/>
      <c r="JOO382" s="349"/>
      <c r="JOP382" s="349"/>
      <c r="JOQ382" s="349"/>
      <c r="JOR382" s="349"/>
      <c r="JOS382" s="349"/>
      <c r="JOT382" s="349"/>
      <c r="JOU382" s="349"/>
      <c r="JOV382" s="349"/>
      <c r="JOW382" s="349"/>
      <c r="JOX382" s="349"/>
      <c r="JOY382" s="349"/>
      <c r="JOZ382" s="349"/>
      <c r="JPA382" s="349"/>
      <c r="JPB382" s="349"/>
      <c r="JPC382" s="349"/>
      <c r="JPD382" s="349"/>
      <c r="JPE382" s="349"/>
      <c r="JPF382" s="349"/>
      <c r="JPG382" s="349"/>
      <c r="JPH382" s="349"/>
      <c r="JPI382" s="349"/>
      <c r="JPJ382" s="349"/>
      <c r="JPK382" s="349"/>
      <c r="JPL382" s="349"/>
      <c r="JPM382" s="349"/>
      <c r="JPN382" s="349"/>
      <c r="JPO382" s="349"/>
      <c r="JPP382" s="349"/>
      <c r="JPQ382" s="349"/>
      <c r="JPR382" s="349"/>
      <c r="JPS382" s="349"/>
      <c r="JPT382" s="349"/>
      <c r="JPU382" s="349"/>
      <c r="JPV382" s="349"/>
      <c r="JPW382" s="349"/>
      <c r="JPX382" s="349"/>
      <c r="JPY382" s="349"/>
      <c r="JPZ382" s="349"/>
      <c r="JQA382" s="349"/>
      <c r="JQB382" s="349"/>
      <c r="JQC382" s="349"/>
      <c r="JQD382" s="349"/>
      <c r="JQE382" s="349"/>
      <c r="JQF382" s="349"/>
      <c r="JQG382" s="349"/>
      <c r="JQH382" s="349"/>
      <c r="JQI382" s="349"/>
      <c r="JQJ382" s="349"/>
      <c r="JQK382" s="349"/>
      <c r="JQL382" s="349"/>
      <c r="JQM382" s="349"/>
      <c r="JQN382" s="349"/>
      <c r="JQO382" s="349"/>
      <c r="JQP382" s="349"/>
      <c r="JQQ382" s="349"/>
      <c r="JQR382" s="349"/>
      <c r="JQS382" s="349"/>
      <c r="JQT382" s="349"/>
      <c r="JQU382" s="349"/>
      <c r="JQV382" s="349"/>
      <c r="JQW382" s="349"/>
      <c r="JQX382" s="349"/>
      <c r="JQY382" s="349"/>
      <c r="JQZ382" s="349"/>
      <c r="JRA382" s="349"/>
      <c r="JRB382" s="349"/>
      <c r="JRC382" s="349"/>
      <c r="JRD382" s="349"/>
      <c r="JRE382" s="349"/>
      <c r="JRF382" s="349"/>
      <c r="JRG382" s="349"/>
      <c r="JRH382" s="349"/>
      <c r="JRI382" s="349"/>
      <c r="JRJ382" s="349"/>
      <c r="JRK382" s="349"/>
      <c r="JRL382" s="349"/>
      <c r="JRM382" s="349"/>
      <c r="JRN382" s="349"/>
      <c r="JRO382" s="349"/>
      <c r="JRP382" s="349"/>
      <c r="JRQ382" s="349"/>
      <c r="JRR382" s="349"/>
      <c r="JRS382" s="349"/>
      <c r="JRT382" s="349"/>
      <c r="JRU382" s="349"/>
      <c r="JRV382" s="349"/>
      <c r="JRW382" s="349"/>
      <c r="JRX382" s="349"/>
      <c r="JRY382" s="349"/>
      <c r="JRZ382" s="349"/>
      <c r="JSA382" s="349"/>
      <c r="JSB382" s="349"/>
      <c r="JSC382" s="349"/>
      <c r="JSD382" s="349"/>
      <c r="JSE382" s="349"/>
      <c r="JSF382" s="349"/>
      <c r="JSG382" s="349"/>
      <c r="JSH382" s="349"/>
      <c r="JSI382" s="349"/>
      <c r="JSJ382" s="349"/>
      <c r="JSK382" s="349"/>
      <c r="JSL382" s="349"/>
      <c r="JSM382" s="349"/>
      <c r="JSN382" s="349"/>
      <c r="JSO382" s="349"/>
      <c r="JSP382" s="349"/>
      <c r="JSQ382" s="349"/>
      <c r="JSR382" s="349"/>
      <c r="JSS382" s="349"/>
      <c r="JST382" s="349"/>
      <c r="JSU382" s="349"/>
      <c r="JSV382" s="349"/>
      <c r="JSW382" s="349"/>
      <c r="JSX382" s="349"/>
      <c r="JSY382" s="349"/>
      <c r="JSZ382" s="349"/>
      <c r="JTA382" s="349"/>
      <c r="JTB382" s="349"/>
      <c r="JTC382" s="349"/>
      <c r="JTD382" s="349"/>
      <c r="JTE382" s="349"/>
      <c r="JTF382" s="349"/>
      <c r="JTG382" s="349"/>
      <c r="JTH382" s="349"/>
      <c r="JTI382" s="349"/>
      <c r="JTJ382" s="349"/>
      <c r="JTK382" s="349"/>
      <c r="JTL382" s="349"/>
      <c r="JTM382" s="349"/>
      <c r="JTN382" s="349"/>
      <c r="JTO382" s="349"/>
      <c r="JTP382" s="349"/>
      <c r="JTQ382" s="349"/>
      <c r="JTR382" s="349"/>
      <c r="JTS382" s="349"/>
      <c r="JTT382" s="349"/>
      <c r="JTU382" s="349"/>
      <c r="JTV382" s="349"/>
      <c r="JTW382" s="349"/>
      <c r="JTX382" s="349"/>
      <c r="JTY382" s="349"/>
      <c r="JTZ382" s="349"/>
      <c r="JUA382" s="349"/>
      <c r="JUB382" s="349"/>
      <c r="JUC382" s="349"/>
      <c r="JUD382" s="349"/>
      <c r="JUE382" s="349"/>
      <c r="JUF382" s="349"/>
      <c r="JUG382" s="349"/>
      <c r="JUH382" s="349"/>
      <c r="JUI382" s="349"/>
      <c r="JUJ382" s="349"/>
      <c r="JUK382" s="349"/>
      <c r="JUL382" s="349"/>
      <c r="JUM382" s="349"/>
      <c r="JUN382" s="349"/>
      <c r="JUO382" s="349"/>
      <c r="JUP382" s="349"/>
      <c r="JUQ382" s="349"/>
      <c r="JUR382" s="349"/>
      <c r="JUS382" s="349"/>
      <c r="JUT382" s="349"/>
      <c r="JUU382" s="349"/>
      <c r="JUV382" s="349"/>
      <c r="JUW382" s="349"/>
      <c r="JUX382" s="349"/>
      <c r="JUY382" s="349"/>
      <c r="JUZ382" s="349"/>
      <c r="JVA382" s="349"/>
      <c r="JVB382" s="349"/>
      <c r="JVC382" s="349"/>
      <c r="JVD382" s="349"/>
      <c r="JVE382" s="349"/>
      <c r="JVF382" s="349"/>
      <c r="JVG382" s="349"/>
      <c r="JVH382" s="349"/>
      <c r="JVI382" s="349"/>
      <c r="JVJ382" s="349"/>
      <c r="JVK382" s="349"/>
      <c r="JVL382" s="349"/>
      <c r="JVM382" s="349"/>
      <c r="JVN382" s="349"/>
      <c r="JVO382" s="349"/>
      <c r="JVP382" s="349"/>
      <c r="JVQ382" s="349"/>
      <c r="JVR382" s="349"/>
      <c r="JVS382" s="349"/>
      <c r="JVT382" s="349"/>
      <c r="JVU382" s="349"/>
      <c r="JVV382" s="349"/>
      <c r="JVW382" s="349"/>
      <c r="JVX382" s="349"/>
      <c r="JVY382" s="349"/>
      <c r="JVZ382" s="349"/>
      <c r="JWA382" s="349"/>
      <c r="JWB382" s="349"/>
      <c r="JWC382" s="349"/>
      <c r="JWD382" s="349"/>
      <c r="JWE382" s="349"/>
      <c r="JWF382" s="349"/>
      <c r="JWG382" s="349"/>
      <c r="JWH382" s="349"/>
      <c r="JWI382" s="349"/>
      <c r="JWJ382" s="349"/>
      <c r="JWK382" s="349"/>
      <c r="JWL382" s="349"/>
      <c r="JWM382" s="349"/>
      <c r="JWN382" s="349"/>
      <c r="JWO382" s="349"/>
      <c r="JWP382" s="349"/>
      <c r="JWQ382" s="349"/>
      <c r="JWR382" s="349"/>
      <c r="JWS382" s="349"/>
      <c r="JWT382" s="349"/>
      <c r="JWU382" s="349"/>
      <c r="JWV382" s="349"/>
      <c r="JWW382" s="349"/>
      <c r="JWX382" s="349"/>
      <c r="JWY382" s="349"/>
      <c r="JWZ382" s="349"/>
      <c r="JXA382" s="349"/>
      <c r="JXB382" s="349"/>
      <c r="JXC382" s="349"/>
      <c r="JXD382" s="349"/>
      <c r="JXE382" s="349"/>
      <c r="JXF382" s="349"/>
      <c r="JXG382" s="349"/>
      <c r="JXH382" s="349"/>
      <c r="JXI382" s="349"/>
      <c r="JXJ382" s="349"/>
      <c r="JXK382" s="349"/>
      <c r="JXL382" s="349"/>
      <c r="JXM382" s="349"/>
      <c r="JXN382" s="349"/>
      <c r="JXO382" s="349"/>
      <c r="JXP382" s="349"/>
      <c r="JXQ382" s="349"/>
      <c r="JXR382" s="349"/>
      <c r="JXS382" s="349"/>
      <c r="JXT382" s="349"/>
      <c r="JXU382" s="349"/>
      <c r="JXV382" s="349"/>
      <c r="JXW382" s="349"/>
      <c r="JXX382" s="349"/>
      <c r="JXY382" s="349"/>
      <c r="JXZ382" s="349"/>
      <c r="JYA382" s="349"/>
      <c r="JYB382" s="349"/>
      <c r="JYC382" s="349"/>
      <c r="JYD382" s="349"/>
      <c r="JYE382" s="349"/>
      <c r="JYF382" s="349"/>
      <c r="JYG382" s="349"/>
      <c r="JYH382" s="349"/>
      <c r="JYI382" s="349"/>
      <c r="JYJ382" s="349"/>
      <c r="JYK382" s="349"/>
      <c r="JYL382" s="349"/>
      <c r="JYM382" s="349"/>
      <c r="JYN382" s="349"/>
      <c r="JYO382" s="349"/>
      <c r="JYP382" s="349"/>
      <c r="JYQ382" s="349"/>
      <c r="JYR382" s="349"/>
      <c r="JYS382" s="349"/>
      <c r="JYT382" s="349"/>
      <c r="JYU382" s="349"/>
      <c r="JYV382" s="349"/>
      <c r="JYW382" s="349"/>
      <c r="JYX382" s="349"/>
      <c r="JYY382" s="349"/>
      <c r="JYZ382" s="349"/>
      <c r="JZA382" s="349"/>
      <c r="JZB382" s="349"/>
      <c r="JZC382" s="349"/>
      <c r="JZD382" s="349"/>
      <c r="JZE382" s="349"/>
      <c r="JZF382" s="349"/>
      <c r="JZG382" s="349"/>
      <c r="JZH382" s="349"/>
      <c r="JZI382" s="349"/>
      <c r="JZJ382" s="349"/>
      <c r="JZK382" s="349"/>
      <c r="JZL382" s="349"/>
      <c r="JZM382" s="349"/>
      <c r="JZN382" s="349"/>
      <c r="JZO382" s="349"/>
      <c r="JZP382" s="349"/>
      <c r="JZQ382" s="349"/>
      <c r="JZR382" s="349"/>
      <c r="JZS382" s="349"/>
      <c r="JZT382" s="349"/>
      <c r="JZU382" s="349"/>
      <c r="JZV382" s="349"/>
      <c r="JZW382" s="349"/>
      <c r="JZX382" s="349"/>
      <c r="JZY382" s="349"/>
      <c r="JZZ382" s="349"/>
      <c r="KAA382" s="349"/>
      <c r="KAB382" s="349"/>
      <c r="KAC382" s="349"/>
      <c r="KAD382" s="349"/>
      <c r="KAE382" s="349"/>
      <c r="KAF382" s="349"/>
      <c r="KAG382" s="349"/>
      <c r="KAH382" s="349"/>
      <c r="KAI382" s="349"/>
      <c r="KAJ382" s="349"/>
      <c r="KAK382" s="349"/>
      <c r="KAL382" s="349"/>
      <c r="KAM382" s="349"/>
      <c r="KAN382" s="349"/>
      <c r="KAO382" s="349"/>
      <c r="KAP382" s="349"/>
      <c r="KAQ382" s="349"/>
      <c r="KAR382" s="349"/>
      <c r="KAS382" s="349"/>
      <c r="KAT382" s="349"/>
      <c r="KAU382" s="349"/>
      <c r="KAV382" s="349"/>
      <c r="KAW382" s="349"/>
      <c r="KAX382" s="349"/>
      <c r="KAY382" s="349"/>
      <c r="KAZ382" s="349"/>
      <c r="KBA382" s="349"/>
      <c r="KBB382" s="349"/>
      <c r="KBC382" s="349"/>
      <c r="KBD382" s="349"/>
      <c r="KBE382" s="349"/>
      <c r="KBF382" s="349"/>
      <c r="KBG382" s="349"/>
      <c r="KBH382" s="349"/>
      <c r="KBI382" s="349"/>
      <c r="KBJ382" s="349"/>
      <c r="KBK382" s="349"/>
      <c r="KBL382" s="349"/>
      <c r="KBM382" s="349"/>
      <c r="KBN382" s="349"/>
      <c r="KBO382" s="349"/>
      <c r="KBP382" s="349"/>
      <c r="KBQ382" s="349"/>
      <c r="KBR382" s="349"/>
      <c r="KBS382" s="349"/>
      <c r="KBT382" s="349"/>
      <c r="KBU382" s="349"/>
      <c r="KBV382" s="349"/>
      <c r="KBW382" s="349"/>
      <c r="KBX382" s="349"/>
      <c r="KBY382" s="349"/>
      <c r="KBZ382" s="349"/>
      <c r="KCA382" s="349"/>
      <c r="KCB382" s="349"/>
      <c r="KCC382" s="349"/>
      <c r="KCD382" s="349"/>
      <c r="KCE382" s="349"/>
      <c r="KCF382" s="349"/>
      <c r="KCG382" s="349"/>
      <c r="KCH382" s="349"/>
      <c r="KCI382" s="349"/>
      <c r="KCJ382" s="349"/>
      <c r="KCK382" s="349"/>
      <c r="KCL382" s="349"/>
      <c r="KCM382" s="349"/>
      <c r="KCN382" s="349"/>
      <c r="KCO382" s="349"/>
      <c r="KCP382" s="349"/>
      <c r="KCQ382" s="349"/>
      <c r="KCR382" s="349"/>
      <c r="KCS382" s="349"/>
      <c r="KCT382" s="349"/>
      <c r="KCU382" s="349"/>
      <c r="KCV382" s="349"/>
      <c r="KCW382" s="349"/>
      <c r="KCX382" s="349"/>
      <c r="KCY382" s="349"/>
      <c r="KCZ382" s="349"/>
      <c r="KDA382" s="349"/>
      <c r="KDB382" s="349"/>
      <c r="KDC382" s="349"/>
      <c r="KDD382" s="349"/>
      <c r="KDE382" s="349"/>
      <c r="KDF382" s="349"/>
      <c r="KDG382" s="349"/>
      <c r="KDH382" s="349"/>
      <c r="KDI382" s="349"/>
      <c r="KDJ382" s="349"/>
      <c r="KDK382" s="349"/>
      <c r="KDL382" s="349"/>
      <c r="KDM382" s="349"/>
      <c r="KDN382" s="349"/>
      <c r="KDO382" s="349"/>
      <c r="KDP382" s="349"/>
      <c r="KDQ382" s="349"/>
      <c r="KDR382" s="349"/>
      <c r="KDS382" s="349"/>
      <c r="KDT382" s="349"/>
      <c r="KDU382" s="349"/>
      <c r="KDV382" s="349"/>
      <c r="KDW382" s="349"/>
      <c r="KDX382" s="349"/>
      <c r="KDY382" s="349"/>
      <c r="KDZ382" s="349"/>
      <c r="KEA382" s="349"/>
      <c r="KEB382" s="349"/>
      <c r="KEC382" s="349"/>
      <c r="KED382" s="349"/>
      <c r="KEE382" s="349"/>
      <c r="KEF382" s="349"/>
      <c r="KEG382" s="349"/>
      <c r="KEH382" s="349"/>
      <c r="KEI382" s="349"/>
      <c r="KEJ382" s="349"/>
      <c r="KEK382" s="349"/>
      <c r="KEL382" s="349"/>
      <c r="KEM382" s="349"/>
      <c r="KEN382" s="349"/>
      <c r="KEO382" s="349"/>
      <c r="KEP382" s="349"/>
      <c r="KEQ382" s="349"/>
      <c r="KER382" s="349"/>
      <c r="KES382" s="349"/>
      <c r="KET382" s="349"/>
      <c r="KEU382" s="349"/>
      <c r="KEV382" s="349"/>
      <c r="KEW382" s="349"/>
      <c r="KEX382" s="349"/>
      <c r="KEY382" s="349"/>
      <c r="KEZ382" s="349"/>
      <c r="KFA382" s="349"/>
      <c r="KFB382" s="349"/>
      <c r="KFC382" s="349"/>
      <c r="KFD382" s="349"/>
      <c r="KFE382" s="349"/>
      <c r="KFF382" s="349"/>
      <c r="KFG382" s="349"/>
      <c r="KFH382" s="349"/>
      <c r="KFI382" s="349"/>
      <c r="KFJ382" s="349"/>
      <c r="KFK382" s="349"/>
      <c r="KFL382" s="349"/>
      <c r="KFM382" s="349"/>
      <c r="KFN382" s="349"/>
      <c r="KFO382" s="349"/>
      <c r="KFP382" s="349"/>
      <c r="KFQ382" s="349"/>
      <c r="KFR382" s="349"/>
      <c r="KFS382" s="349"/>
      <c r="KFT382" s="349"/>
      <c r="KFU382" s="349"/>
      <c r="KFV382" s="349"/>
      <c r="KFW382" s="349"/>
      <c r="KFX382" s="349"/>
      <c r="KFY382" s="349"/>
      <c r="KFZ382" s="349"/>
      <c r="KGA382" s="349"/>
      <c r="KGB382" s="349"/>
      <c r="KGC382" s="349"/>
      <c r="KGD382" s="349"/>
      <c r="KGE382" s="349"/>
      <c r="KGF382" s="349"/>
      <c r="KGG382" s="349"/>
      <c r="KGH382" s="349"/>
      <c r="KGI382" s="349"/>
      <c r="KGJ382" s="349"/>
      <c r="KGK382" s="349"/>
      <c r="KGL382" s="349"/>
      <c r="KGM382" s="349"/>
      <c r="KGN382" s="349"/>
      <c r="KGO382" s="349"/>
      <c r="KGP382" s="349"/>
      <c r="KGQ382" s="349"/>
      <c r="KGR382" s="349"/>
      <c r="KGS382" s="349"/>
      <c r="KGT382" s="349"/>
      <c r="KGU382" s="349"/>
      <c r="KGV382" s="349"/>
      <c r="KGW382" s="349"/>
      <c r="KGX382" s="349"/>
      <c r="KGY382" s="349"/>
      <c r="KGZ382" s="349"/>
      <c r="KHA382" s="349"/>
      <c r="KHB382" s="349"/>
      <c r="KHC382" s="349"/>
      <c r="KHD382" s="349"/>
      <c r="KHE382" s="349"/>
      <c r="KHF382" s="349"/>
      <c r="KHG382" s="349"/>
      <c r="KHH382" s="349"/>
      <c r="KHI382" s="349"/>
      <c r="KHJ382" s="349"/>
      <c r="KHK382" s="349"/>
      <c r="KHL382" s="349"/>
      <c r="KHM382" s="349"/>
      <c r="KHN382" s="349"/>
      <c r="KHO382" s="349"/>
      <c r="KHP382" s="349"/>
      <c r="KHQ382" s="349"/>
      <c r="KHR382" s="349"/>
      <c r="KHS382" s="349"/>
      <c r="KHT382" s="349"/>
      <c r="KHU382" s="349"/>
      <c r="KHV382" s="349"/>
      <c r="KHW382" s="349"/>
      <c r="KHX382" s="349"/>
      <c r="KHY382" s="349"/>
      <c r="KHZ382" s="349"/>
      <c r="KIA382" s="349"/>
      <c r="KIB382" s="349"/>
      <c r="KIC382" s="349"/>
      <c r="KID382" s="349"/>
      <c r="KIE382" s="349"/>
      <c r="KIF382" s="349"/>
      <c r="KIG382" s="349"/>
      <c r="KIH382" s="349"/>
      <c r="KII382" s="349"/>
      <c r="KIJ382" s="349"/>
      <c r="KIK382" s="349"/>
      <c r="KIL382" s="349"/>
      <c r="KIM382" s="349"/>
      <c r="KIN382" s="349"/>
      <c r="KIO382" s="349"/>
      <c r="KIP382" s="349"/>
      <c r="KIQ382" s="349"/>
      <c r="KIR382" s="349"/>
      <c r="KIS382" s="349"/>
      <c r="KIT382" s="349"/>
      <c r="KIU382" s="349"/>
      <c r="KIV382" s="349"/>
      <c r="KIW382" s="349"/>
      <c r="KIX382" s="349"/>
      <c r="KIY382" s="349"/>
      <c r="KIZ382" s="349"/>
      <c r="KJA382" s="349"/>
      <c r="KJB382" s="349"/>
      <c r="KJC382" s="349"/>
      <c r="KJD382" s="349"/>
      <c r="KJE382" s="349"/>
      <c r="KJF382" s="349"/>
      <c r="KJG382" s="349"/>
      <c r="KJH382" s="349"/>
      <c r="KJI382" s="349"/>
      <c r="KJJ382" s="349"/>
      <c r="KJK382" s="349"/>
      <c r="KJL382" s="349"/>
      <c r="KJM382" s="349"/>
      <c r="KJN382" s="349"/>
      <c r="KJO382" s="349"/>
      <c r="KJP382" s="349"/>
      <c r="KJQ382" s="349"/>
      <c r="KJR382" s="349"/>
      <c r="KJS382" s="349"/>
      <c r="KJT382" s="349"/>
      <c r="KJU382" s="349"/>
      <c r="KJV382" s="349"/>
      <c r="KJW382" s="349"/>
      <c r="KJX382" s="349"/>
      <c r="KJY382" s="349"/>
      <c r="KJZ382" s="349"/>
      <c r="KKA382" s="349"/>
      <c r="KKB382" s="349"/>
      <c r="KKC382" s="349"/>
      <c r="KKD382" s="349"/>
      <c r="KKE382" s="349"/>
      <c r="KKF382" s="349"/>
      <c r="KKG382" s="349"/>
      <c r="KKH382" s="349"/>
      <c r="KKI382" s="349"/>
      <c r="KKJ382" s="349"/>
      <c r="KKK382" s="349"/>
      <c r="KKL382" s="349"/>
      <c r="KKM382" s="349"/>
      <c r="KKN382" s="349"/>
      <c r="KKO382" s="349"/>
      <c r="KKP382" s="349"/>
      <c r="KKQ382" s="349"/>
      <c r="KKR382" s="349"/>
      <c r="KKS382" s="349"/>
      <c r="KKT382" s="349"/>
      <c r="KKU382" s="349"/>
      <c r="KKV382" s="349"/>
      <c r="KKW382" s="349"/>
      <c r="KKX382" s="349"/>
      <c r="KKY382" s="349"/>
      <c r="KKZ382" s="349"/>
      <c r="KLA382" s="349"/>
      <c r="KLB382" s="349"/>
      <c r="KLC382" s="349"/>
      <c r="KLD382" s="349"/>
      <c r="KLE382" s="349"/>
      <c r="KLF382" s="349"/>
      <c r="KLG382" s="349"/>
      <c r="KLH382" s="349"/>
      <c r="KLI382" s="349"/>
      <c r="KLJ382" s="349"/>
      <c r="KLK382" s="349"/>
      <c r="KLL382" s="349"/>
      <c r="KLM382" s="349"/>
      <c r="KLN382" s="349"/>
      <c r="KLO382" s="349"/>
      <c r="KLP382" s="349"/>
      <c r="KLQ382" s="349"/>
      <c r="KLR382" s="349"/>
      <c r="KLS382" s="349"/>
      <c r="KLT382" s="349"/>
      <c r="KLU382" s="349"/>
      <c r="KLV382" s="349"/>
      <c r="KLW382" s="349"/>
      <c r="KLX382" s="349"/>
      <c r="KLY382" s="349"/>
      <c r="KLZ382" s="349"/>
      <c r="KMA382" s="349"/>
      <c r="KMB382" s="349"/>
      <c r="KMC382" s="349"/>
      <c r="KMD382" s="349"/>
      <c r="KME382" s="349"/>
      <c r="KMF382" s="349"/>
      <c r="KMG382" s="349"/>
      <c r="KMH382" s="349"/>
      <c r="KMI382" s="349"/>
      <c r="KMJ382" s="349"/>
      <c r="KMK382" s="349"/>
      <c r="KML382" s="349"/>
      <c r="KMM382" s="349"/>
      <c r="KMN382" s="349"/>
      <c r="KMO382" s="349"/>
      <c r="KMP382" s="349"/>
      <c r="KMQ382" s="349"/>
      <c r="KMR382" s="349"/>
      <c r="KMS382" s="349"/>
      <c r="KMT382" s="349"/>
      <c r="KMU382" s="349"/>
      <c r="KMV382" s="349"/>
      <c r="KMW382" s="349"/>
      <c r="KMX382" s="349"/>
      <c r="KMY382" s="349"/>
      <c r="KMZ382" s="349"/>
      <c r="KNA382" s="349"/>
      <c r="KNB382" s="349"/>
      <c r="KNC382" s="349"/>
      <c r="KND382" s="349"/>
      <c r="KNE382" s="349"/>
      <c r="KNF382" s="349"/>
      <c r="KNG382" s="349"/>
      <c r="KNH382" s="349"/>
      <c r="KNI382" s="349"/>
      <c r="KNJ382" s="349"/>
      <c r="KNK382" s="349"/>
      <c r="KNL382" s="349"/>
      <c r="KNM382" s="349"/>
      <c r="KNN382" s="349"/>
      <c r="KNO382" s="349"/>
      <c r="KNP382" s="349"/>
      <c r="KNQ382" s="349"/>
      <c r="KNR382" s="349"/>
      <c r="KNS382" s="349"/>
      <c r="KNT382" s="349"/>
      <c r="KNU382" s="349"/>
      <c r="KNV382" s="349"/>
      <c r="KNW382" s="349"/>
      <c r="KNX382" s="349"/>
      <c r="KNY382" s="349"/>
      <c r="KNZ382" s="349"/>
      <c r="KOA382" s="349"/>
      <c r="KOB382" s="349"/>
      <c r="KOC382" s="349"/>
      <c r="KOD382" s="349"/>
      <c r="KOE382" s="349"/>
      <c r="KOF382" s="349"/>
      <c r="KOG382" s="349"/>
      <c r="KOH382" s="349"/>
      <c r="KOI382" s="349"/>
      <c r="KOJ382" s="349"/>
      <c r="KOK382" s="349"/>
      <c r="KOL382" s="349"/>
      <c r="KOM382" s="349"/>
      <c r="KON382" s="349"/>
      <c r="KOO382" s="349"/>
      <c r="KOP382" s="349"/>
      <c r="KOQ382" s="349"/>
      <c r="KOR382" s="349"/>
      <c r="KOS382" s="349"/>
      <c r="KOT382" s="349"/>
      <c r="KOU382" s="349"/>
      <c r="KOV382" s="349"/>
      <c r="KOW382" s="349"/>
      <c r="KOX382" s="349"/>
      <c r="KOY382" s="349"/>
      <c r="KOZ382" s="349"/>
      <c r="KPA382" s="349"/>
      <c r="KPB382" s="349"/>
      <c r="KPC382" s="349"/>
      <c r="KPD382" s="349"/>
      <c r="KPE382" s="349"/>
      <c r="KPF382" s="349"/>
      <c r="KPG382" s="349"/>
      <c r="KPH382" s="349"/>
      <c r="KPI382" s="349"/>
      <c r="KPJ382" s="349"/>
      <c r="KPK382" s="349"/>
      <c r="KPL382" s="349"/>
      <c r="KPM382" s="349"/>
      <c r="KPN382" s="349"/>
      <c r="KPO382" s="349"/>
      <c r="KPP382" s="349"/>
      <c r="KPQ382" s="349"/>
      <c r="KPR382" s="349"/>
      <c r="KPS382" s="349"/>
      <c r="KPT382" s="349"/>
      <c r="KPU382" s="349"/>
      <c r="KPV382" s="349"/>
      <c r="KPW382" s="349"/>
      <c r="KPX382" s="349"/>
      <c r="KPY382" s="349"/>
      <c r="KPZ382" s="349"/>
      <c r="KQA382" s="349"/>
      <c r="KQB382" s="349"/>
      <c r="KQC382" s="349"/>
      <c r="KQD382" s="349"/>
      <c r="KQE382" s="349"/>
      <c r="KQF382" s="349"/>
      <c r="KQG382" s="349"/>
      <c r="KQH382" s="349"/>
      <c r="KQI382" s="349"/>
      <c r="KQJ382" s="349"/>
      <c r="KQK382" s="349"/>
      <c r="KQL382" s="349"/>
      <c r="KQM382" s="349"/>
      <c r="KQN382" s="349"/>
      <c r="KQO382" s="349"/>
      <c r="KQP382" s="349"/>
      <c r="KQQ382" s="349"/>
      <c r="KQR382" s="349"/>
      <c r="KQS382" s="349"/>
      <c r="KQT382" s="349"/>
      <c r="KQU382" s="349"/>
      <c r="KQV382" s="349"/>
      <c r="KQW382" s="349"/>
      <c r="KQX382" s="349"/>
      <c r="KQY382" s="349"/>
      <c r="KQZ382" s="349"/>
      <c r="KRA382" s="349"/>
      <c r="KRB382" s="349"/>
      <c r="KRC382" s="349"/>
      <c r="KRD382" s="349"/>
      <c r="KRE382" s="349"/>
      <c r="KRF382" s="349"/>
      <c r="KRG382" s="349"/>
      <c r="KRH382" s="349"/>
      <c r="KRI382" s="349"/>
      <c r="KRJ382" s="349"/>
      <c r="KRK382" s="349"/>
      <c r="KRL382" s="349"/>
      <c r="KRM382" s="349"/>
      <c r="KRN382" s="349"/>
      <c r="KRO382" s="349"/>
      <c r="KRP382" s="349"/>
      <c r="KRQ382" s="349"/>
      <c r="KRR382" s="349"/>
      <c r="KRS382" s="349"/>
      <c r="KRT382" s="349"/>
      <c r="KRU382" s="349"/>
      <c r="KRV382" s="349"/>
      <c r="KRW382" s="349"/>
      <c r="KRX382" s="349"/>
      <c r="KRY382" s="349"/>
      <c r="KRZ382" s="349"/>
      <c r="KSA382" s="349"/>
      <c r="KSB382" s="349"/>
      <c r="KSC382" s="349"/>
      <c r="KSD382" s="349"/>
      <c r="KSE382" s="349"/>
      <c r="KSF382" s="349"/>
      <c r="KSG382" s="349"/>
      <c r="KSH382" s="349"/>
      <c r="KSI382" s="349"/>
      <c r="KSJ382" s="349"/>
      <c r="KSK382" s="349"/>
      <c r="KSL382" s="349"/>
      <c r="KSM382" s="349"/>
      <c r="KSN382" s="349"/>
      <c r="KSO382" s="349"/>
      <c r="KSP382" s="349"/>
      <c r="KSQ382" s="349"/>
      <c r="KSR382" s="349"/>
      <c r="KSS382" s="349"/>
      <c r="KST382" s="349"/>
      <c r="KSU382" s="349"/>
      <c r="KSV382" s="349"/>
      <c r="KSW382" s="349"/>
      <c r="KSX382" s="349"/>
      <c r="KSY382" s="349"/>
      <c r="KSZ382" s="349"/>
      <c r="KTA382" s="349"/>
      <c r="KTB382" s="349"/>
      <c r="KTC382" s="349"/>
      <c r="KTD382" s="349"/>
      <c r="KTE382" s="349"/>
      <c r="KTF382" s="349"/>
      <c r="KTG382" s="349"/>
      <c r="KTH382" s="349"/>
      <c r="KTI382" s="349"/>
      <c r="KTJ382" s="349"/>
      <c r="KTK382" s="349"/>
      <c r="KTL382" s="349"/>
      <c r="KTM382" s="349"/>
      <c r="KTN382" s="349"/>
      <c r="KTO382" s="349"/>
      <c r="KTP382" s="349"/>
      <c r="KTQ382" s="349"/>
      <c r="KTR382" s="349"/>
      <c r="KTS382" s="349"/>
      <c r="KTT382" s="349"/>
      <c r="KTU382" s="349"/>
      <c r="KTV382" s="349"/>
      <c r="KTW382" s="349"/>
      <c r="KTX382" s="349"/>
      <c r="KTY382" s="349"/>
      <c r="KTZ382" s="349"/>
      <c r="KUA382" s="349"/>
      <c r="KUB382" s="349"/>
      <c r="KUC382" s="349"/>
      <c r="KUD382" s="349"/>
      <c r="KUE382" s="349"/>
      <c r="KUF382" s="349"/>
      <c r="KUG382" s="349"/>
      <c r="KUH382" s="349"/>
      <c r="KUI382" s="349"/>
      <c r="KUJ382" s="349"/>
      <c r="KUK382" s="349"/>
      <c r="KUL382" s="349"/>
      <c r="KUM382" s="349"/>
      <c r="KUN382" s="349"/>
      <c r="KUO382" s="349"/>
      <c r="KUP382" s="349"/>
      <c r="KUQ382" s="349"/>
      <c r="KUR382" s="349"/>
      <c r="KUS382" s="349"/>
      <c r="KUT382" s="349"/>
      <c r="KUU382" s="349"/>
      <c r="KUV382" s="349"/>
      <c r="KUW382" s="349"/>
      <c r="KUX382" s="349"/>
      <c r="KUY382" s="349"/>
      <c r="KUZ382" s="349"/>
      <c r="KVA382" s="349"/>
      <c r="KVB382" s="349"/>
      <c r="KVC382" s="349"/>
      <c r="KVD382" s="349"/>
      <c r="KVE382" s="349"/>
      <c r="KVF382" s="349"/>
      <c r="KVG382" s="349"/>
      <c r="KVH382" s="349"/>
      <c r="KVI382" s="349"/>
      <c r="KVJ382" s="349"/>
      <c r="KVK382" s="349"/>
      <c r="KVL382" s="349"/>
      <c r="KVM382" s="349"/>
      <c r="KVN382" s="349"/>
      <c r="KVO382" s="349"/>
      <c r="KVP382" s="349"/>
      <c r="KVQ382" s="349"/>
      <c r="KVR382" s="349"/>
      <c r="KVS382" s="349"/>
      <c r="KVT382" s="349"/>
      <c r="KVU382" s="349"/>
      <c r="KVV382" s="349"/>
      <c r="KVW382" s="349"/>
      <c r="KVX382" s="349"/>
      <c r="KVY382" s="349"/>
      <c r="KVZ382" s="349"/>
      <c r="KWA382" s="349"/>
      <c r="KWB382" s="349"/>
      <c r="KWC382" s="349"/>
      <c r="KWD382" s="349"/>
      <c r="KWE382" s="349"/>
      <c r="KWF382" s="349"/>
      <c r="KWG382" s="349"/>
      <c r="KWH382" s="349"/>
      <c r="KWI382" s="349"/>
      <c r="KWJ382" s="349"/>
      <c r="KWK382" s="349"/>
      <c r="KWL382" s="349"/>
      <c r="KWM382" s="349"/>
      <c r="KWN382" s="349"/>
      <c r="KWO382" s="349"/>
      <c r="KWP382" s="349"/>
      <c r="KWQ382" s="349"/>
      <c r="KWR382" s="349"/>
      <c r="KWS382" s="349"/>
      <c r="KWT382" s="349"/>
      <c r="KWU382" s="349"/>
      <c r="KWV382" s="349"/>
      <c r="KWW382" s="349"/>
      <c r="KWX382" s="349"/>
      <c r="KWY382" s="349"/>
      <c r="KWZ382" s="349"/>
      <c r="KXA382" s="349"/>
      <c r="KXB382" s="349"/>
      <c r="KXC382" s="349"/>
      <c r="KXD382" s="349"/>
      <c r="KXE382" s="349"/>
      <c r="KXF382" s="349"/>
      <c r="KXG382" s="349"/>
      <c r="KXH382" s="349"/>
      <c r="KXI382" s="349"/>
      <c r="KXJ382" s="349"/>
      <c r="KXK382" s="349"/>
      <c r="KXL382" s="349"/>
      <c r="KXM382" s="349"/>
      <c r="KXN382" s="349"/>
      <c r="KXO382" s="349"/>
      <c r="KXP382" s="349"/>
      <c r="KXQ382" s="349"/>
      <c r="KXR382" s="349"/>
      <c r="KXS382" s="349"/>
      <c r="KXT382" s="349"/>
      <c r="KXU382" s="349"/>
      <c r="KXV382" s="349"/>
      <c r="KXW382" s="349"/>
      <c r="KXX382" s="349"/>
      <c r="KXY382" s="349"/>
      <c r="KXZ382" s="349"/>
      <c r="KYA382" s="349"/>
      <c r="KYB382" s="349"/>
      <c r="KYC382" s="349"/>
      <c r="KYD382" s="349"/>
      <c r="KYE382" s="349"/>
      <c r="KYF382" s="349"/>
      <c r="KYG382" s="349"/>
      <c r="KYH382" s="349"/>
      <c r="KYI382" s="349"/>
      <c r="KYJ382" s="349"/>
      <c r="KYK382" s="349"/>
      <c r="KYL382" s="349"/>
      <c r="KYM382" s="349"/>
      <c r="KYN382" s="349"/>
      <c r="KYO382" s="349"/>
      <c r="KYP382" s="349"/>
      <c r="KYQ382" s="349"/>
      <c r="KYR382" s="349"/>
      <c r="KYS382" s="349"/>
      <c r="KYT382" s="349"/>
      <c r="KYU382" s="349"/>
      <c r="KYV382" s="349"/>
      <c r="KYW382" s="349"/>
      <c r="KYX382" s="349"/>
      <c r="KYY382" s="349"/>
      <c r="KYZ382" s="349"/>
      <c r="KZA382" s="349"/>
      <c r="KZB382" s="349"/>
      <c r="KZC382" s="349"/>
      <c r="KZD382" s="349"/>
      <c r="KZE382" s="349"/>
      <c r="KZF382" s="349"/>
      <c r="KZG382" s="349"/>
      <c r="KZH382" s="349"/>
      <c r="KZI382" s="349"/>
      <c r="KZJ382" s="349"/>
      <c r="KZK382" s="349"/>
      <c r="KZL382" s="349"/>
      <c r="KZM382" s="349"/>
      <c r="KZN382" s="349"/>
      <c r="KZO382" s="349"/>
      <c r="KZP382" s="349"/>
      <c r="KZQ382" s="349"/>
      <c r="KZR382" s="349"/>
      <c r="KZS382" s="349"/>
      <c r="KZT382" s="349"/>
      <c r="KZU382" s="349"/>
      <c r="KZV382" s="349"/>
      <c r="KZW382" s="349"/>
      <c r="KZX382" s="349"/>
      <c r="KZY382" s="349"/>
      <c r="KZZ382" s="349"/>
      <c r="LAA382" s="349"/>
      <c r="LAB382" s="349"/>
      <c r="LAC382" s="349"/>
      <c r="LAD382" s="349"/>
      <c r="LAE382" s="349"/>
      <c r="LAF382" s="349"/>
      <c r="LAG382" s="349"/>
      <c r="LAH382" s="349"/>
      <c r="LAI382" s="349"/>
      <c r="LAJ382" s="349"/>
      <c r="LAK382" s="349"/>
      <c r="LAL382" s="349"/>
      <c r="LAM382" s="349"/>
      <c r="LAN382" s="349"/>
      <c r="LAO382" s="349"/>
      <c r="LAP382" s="349"/>
      <c r="LAQ382" s="349"/>
      <c r="LAR382" s="349"/>
      <c r="LAS382" s="349"/>
      <c r="LAT382" s="349"/>
      <c r="LAU382" s="349"/>
      <c r="LAV382" s="349"/>
      <c r="LAW382" s="349"/>
      <c r="LAX382" s="349"/>
      <c r="LAY382" s="349"/>
      <c r="LAZ382" s="349"/>
      <c r="LBA382" s="349"/>
      <c r="LBB382" s="349"/>
      <c r="LBC382" s="349"/>
      <c r="LBD382" s="349"/>
      <c r="LBE382" s="349"/>
      <c r="LBF382" s="349"/>
      <c r="LBG382" s="349"/>
      <c r="LBH382" s="349"/>
      <c r="LBI382" s="349"/>
      <c r="LBJ382" s="349"/>
      <c r="LBK382" s="349"/>
      <c r="LBL382" s="349"/>
      <c r="LBM382" s="349"/>
      <c r="LBN382" s="349"/>
      <c r="LBO382" s="349"/>
      <c r="LBP382" s="349"/>
      <c r="LBQ382" s="349"/>
      <c r="LBR382" s="349"/>
      <c r="LBS382" s="349"/>
      <c r="LBT382" s="349"/>
      <c r="LBU382" s="349"/>
      <c r="LBV382" s="349"/>
      <c r="LBW382" s="349"/>
      <c r="LBX382" s="349"/>
      <c r="LBY382" s="349"/>
      <c r="LBZ382" s="349"/>
      <c r="LCA382" s="349"/>
      <c r="LCB382" s="349"/>
      <c r="LCC382" s="349"/>
      <c r="LCD382" s="349"/>
      <c r="LCE382" s="349"/>
      <c r="LCF382" s="349"/>
      <c r="LCG382" s="349"/>
      <c r="LCH382" s="349"/>
      <c r="LCI382" s="349"/>
      <c r="LCJ382" s="349"/>
      <c r="LCK382" s="349"/>
      <c r="LCL382" s="349"/>
      <c r="LCM382" s="349"/>
      <c r="LCN382" s="349"/>
      <c r="LCO382" s="349"/>
      <c r="LCP382" s="349"/>
      <c r="LCQ382" s="349"/>
      <c r="LCR382" s="349"/>
      <c r="LCS382" s="349"/>
      <c r="LCT382" s="349"/>
      <c r="LCU382" s="349"/>
      <c r="LCV382" s="349"/>
      <c r="LCW382" s="349"/>
      <c r="LCX382" s="349"/>
      <c r="LCY382" s="349"/>
      <c r="LCZ382" s="349"/>
      <c r="LDA382" s="349"/>
      <c r="LDB382" s="349"/>
      <c r="LDC382" s="349"/>
      <c r="LDD382" s="349"/>
      <c r="LDE382" s="349"/>
      <c r="LDF382" s="349"/>
      <c r="LDG382" s="349"/>
      <c r="LDH382" s="349"/>
      <c r="LDI382" s="349"/>
      <c r="LDJ382" s="349"/>
      <c r="LDK382" s="349"/>
      <c r="LDL382" s="349"/>
      <c r="LDM382" s="349"/>
      <c r="LDN382" s="349"/>
      <c r="LDO382" s="349"/>
      <c r="LDP382" s="349"/>
      <c r="LDQ382" s="349"/>
      <c r="LDR382" s="349"/>
      <c r="LDS382" s="349"/>
      <c r="LDT382" s="349"/>
      <c r="LDU382" s="349"/>
      <c r="LDV382" s="349"/>
      <c r="LDW382" s="349"/>
      <c r="LDX382" s="349"/>
      <c r="LDY382" s="349"/>
      <c r="LDZ382" s="349"/>
      <c r="LEA382" s="349"/>
      <c r="LEB382" s="349"/>
      <c r="LEC382" s="349"/>
      <c r="LED382" s="349"/>
      <c r="LEE382" s="349"/>
      <c r="LEF382" s="349"/>
      <c r="LEG382" s="349"/>
      <c r="LEH382" s="349"/>
      <c r="LEI382" s="349"/>
      <c r="LEJ382" s="349"/>
      <c r="LEK382" s="349"/>
      <c r="LEL382" s="349"/>
      <c r="LEM382" s="349"/>
      <c r="LEN382" s="349"/>
      <c r="LEO382" s="349"/>
      <c r="LEP382" s="349"/>
      <c r="LEQ382" s="349"/>
      <c r="LER382" s="349"/>
      <c r="LES382" s="349"/>
      <c r="LET382" s="349"/>
      <c r="LEU382" s="349"/>
      <c r="LEV382" s="349"/>
      <c r="LEW382" s="349"/>
      <c r="LEX382" s="349"/>
      <c r="LEY382" s="349"/>
      <c r="LEZ382" s="349"/>
      <c r="LFA382" s="349"/>
      <c r="LFB382" s="349"/>
      <c r="LFC382" s="349"/>
      <c r="LFD382" s="349"/>
      <c r="LFE382" s="349"/>
      <c r="LFF382" s="349"/>
      <c r="LFG382" s="349"/>
      <c r="LFH382" s="349"/>
      <c r="LFI382" s="349"/>
      <c r="LFJ382" s="349"/>
      <c r="LFK382" s="349"/>
      <c r="LFL382" s="349"/>
      <c r="LFM382" s="349"/>
      <c r="LFN382" s="349"/>
      <c r="LFO382" s="349"/>
      <c r="LFP382" s="349"/>
      <c r="LFQ382" s="349"/>
      <c r="LFR382" s="349"/>
      <c r="LFS382" s="349"/>
      <c r="LFT382" s="349"/>
      <c r="LFU382" s="349"/>
      <c r="LFV382" s="349"/>
      <c r="LFW382" s="349"/>
      <c r="LFX382" s="349"/>
      <c r="LFY382" s="349"/>
      <c r="LFZ382" s="349"/>
      <c r="LGA382" s="349"/>
      <c r="LGB382" s="349"/>
      <c r="LGC382" s="349"/>
      <c r="LGD382" s="349"/>
      <c r="LGE382" s="349"/>
      <c r="LGF382" s="349"/>
      <c r="LGG382" s="349"/>
      <c r="LGH382" s="349"/>
      <c r="LGI382" s="349"/>
      <c r="LGJ382" s="349"/>
      <c r="LGK382" s="349"/>
      <c r="LGL382" s="349"/>
      <c r="LGM382" s="349"/>
      <c r="LGN382" s="349"/>
      <c r="LGO382" s="349"/>
      <c r="LGP382" s="349"/>
      <c r="LGQ382" s="349"/>
      <c r="LGR382" s="349"/>
      <c r="LGS382" s="349"/>
      <c r="LGT382" s="349"/>
      <c r="LGU382" s="349"/>
      <c r="LGV382" s="349"/>
      <c r="LGW382" s="349"/>
      <c r="LGX382" s="349"/>
      <c r="LGY382" s="349"/>
      <c r="LGZ382" s="349"/>
      <c r="LHA382" s="349"/>
      <c r="LHB382" s="349"/>
      <c r="LHC382" s="349"/>
      <c r="LHD382" s="349"/>
      <c r="LHE382" s="349"/>
      <c r="LHF382" s="349"/>
      <c r="LHG382" s="349"/>
      <c r="LHH382" s="349"/>
      <c r="LHI382" s="349"/>
      <c r="LHJ382" s="349"/>
      <c r="LHK382" s="349"/>
      <c r="LHL382" s="349"/>
      <c r="LHM382" s="349"/>
      <c r="LHN382" s="349"/>
      <c r="LHO382" s="349"/>
      <c r="LHP382" s="349"/>
      <c r="LHQ382" s="349"/>
      <c r="LHR382" s="349"/>
      <c r="LHS382" s="349"/>
      <c r="LHT382" s="349"/>
      <c r="LHU382" s="349"/>
      <c r="LHV382" s="349"/>
      <c r="LHW382" s="349"/>
      <c r="LHX382" s="349"/>
      <c r="LHY382" s="349"/>
      <c r="LHZ382" s="349"/>
      <c r="LIA382" s="349"/>
      <c r="LIB382" s="349"/>
      <c r="LIC382" s="349"/>
      <c r="LID382" s="349"/>
      <c r="LIE382" s="349"/>
      <c r="LIF382" s="349"/>
      <c r="LIG382" s="349"/>
      <c r="LIH382" s="349"/>
      <c r="LII382" s="349"/>
      <c r="LIJ382" s="349"/>
      <c r="LIK382" s="349"/>
      <c r="LIL382" s="349"/>
      <c r="LIM382" s="349"/>
      <c r="LIN382" s="349"/>
      <c r="LIO382" s="349"/>
      <c r="LIP382" s="349"/>
      <c r="LIQ382" s="349"/>
      <c r="LIR382" s="349"/>
      <c r="LIS382" s="349"/>
      <c r="LIT382" s="349"/>
      <c r="LIU382" s="349"/>
      <c r="LIV382" s="349"/>
      <c r="LIW382" s="349"/>
      <c r="LIX382" s="349"/>
      <c r="LIY382" s="349"/>
      <c r="LIZ382" s="349"/>
      <c r="LJA382" s="349"/>
      <c r="LJB382" s="349"/>
      <c r="LJC382" s="349"/>
      <c r="LJD382" s="349"/>
      <c r="LJE382" s="349"/>
      <c r="LJF382" s="349"/>
      <c r="LJG382" s="349"/>
      <c r="LJH382" s="349"/>
      <c r="LJI382" s="349"/>
      <c r="LJJ382" s="349"/>
      <c r="LJK382" s="349"/>
      <c r="LJL382" s="349"/>
      <c r="LJM382" s="349"/>
      <c r="LJN382" s="349"/>
      <c r="LJO382" s="349"/>
      <c r="LJP382" s="349"/>
      <c r="LJQ382" s="349"/>
      <c r="LJR382" s="349"/>
      <c r="LJS382" s="349"/>
      <c r="LJT382" s="349"/>
      <c r="LJU382" s="349"/>
      <c r="LJV382" s="349"/>
      <c r="LJW382" s="349"/>
      <c r="LJX382" s="349"/>
      <c r="LJY382" s="349"/>
      <c r="LJZ382" s="349"/>
      <c r="LKA382" s="349"/>
      <c r="LKB382" s="349"/>
      <c r="LKC382" s="349"/>
      <c r="LKD382" s="349"/>
      <c r="LKE382" s="349"/>
      <c r="LKF382" s="349"/>
      <c r="LKG382" s="349"/>
      <c r="LKH382" s="349"/>
      <c r="LKI382" s="349"/>
      <c r="LKJ382" s="349"/>
      <c r="LKK382" s="349"/>
      <c r="LKL382" s="349"/>
      <c r="LKM382" s="349"/>
      <c r="LKN382" s="349"/>
      <c r="LKO382" s="349"/>
      <c r="LKP382" s="349"/>
      <c r="LKQ382" s="349"/>
      <c r="LKR382" s="349"/>
      <c r="LKS382" s="349"/>
      <c r="LKT382" s="349"/>
      <c r="LKU382" s="349"/>
      <c r="LKV382" s="349"/>
      <c r="LKW382" s="349"/>
      <c r="LKX382" s="349"/>
      <c r="LKY382" s="349"/>
      <c r="LKZ382" s="349"/>
      <c r="LLA382" s="349"/>
      <c r="LLB382" s="349"/>
      <c r="LLC382" s="349"/>
      <c r="LLD382" s="349"/>
      <c r="LLE382" s="349"/>
      <c r="LLF382" s="349"/>
      <c r="LLG382" s="349"/>
      <c r="LLH382" s="349"/>
      <c r="LLI382" s="349"/>
      <c r="LLJ382" s="349"/>
      <c r="LLK382" s="349"/>
      <c r="LLL382" s="349"/>
      <c r="LLM382" s="349"/>
      <c r="LLN382" s="349"/>
      <c r="LLO382" s="349"/>
      <c r="LLP382" s="349"/>
      <c r="LLQ382" s="349"/>
      <c r="LLR382" s="349"/>
      <c r="LLS382" s="349"/>
      <c r="LLT382" s="349"/>
      <c r="LLU382" s="349"/>
      <c r="LLV382" s="349"/>
      <c r="LLW382" s="349"/>
      <c r="LLX382" s="349"/>
      <c r="LLY382" s="349"/>
      <c r="LLZ382" s="349"/>
      <c r="LMA382" s="349"/>
      <c r="LMB382" s="349"/>
      <c r="LMC382" s="349"/>
      <c r="LMD382" s="349"/>
      <c r="LME382" s="349"/>
      <c r="LMF382" s="349"/>
      <c r="LMG382" s="349"/>
      <c r="LMH382" s="349"/>
      <c r="LMI382" s="349"/>
      <c r="LMJ382" s="349"/>
      <c r="LMK382" s="349"/>
      <c r="LML382" s="349"/>
      <c r="LMM382" s="349"/>
      <c r="LMN382" s="349"/>
      <c r="LMO382" s="349"/>
      <c r="LMP382" s="349"/>
      <c r="LMQ382" s="349"/>
      <c r="LMR382" s="349"/>
      <c r="LMS382" s="349"/>
      <c r="LMT382" s="349"/>
      <c r="LMU382" s="349"/>
      <c r="LMV382" s="349"/>
      <c r="LMW382" s="349"/>
      <c r="LMX382" s="349"/>
      <c r="LMY382" s="349"/>
      <c r="LMZ382" s="349"/>
      <c r="LNA382" s="349"/>
      <c r="LNB382" s="349"/>
      <c r="LNC382" s="349"/>
      <c r="LND382" s="349"/>
      <c r="LNE382" s="349"/>
      <c r="LNF382" s="349"/>
      <c r="LNG382" s="349"/>
      <c r="LNH382" s="349"/>
      <c r="LNI382" s="349"/>
      <c r="LNJ382" s="349"/>
      <c r="LNK382" s="349"/>
      <c r="LNL382" s="349"/>
      <c r="LNM382" s="349"/>
      <c r="LNN382" s="349"/>
      <c r="LNO382" s="349"/>
      <c r="LNP382" s="349"/>
      <c r="LNQ382" s="349"/>
      <c r="LNR382" s="349"/>
      <c r="LNS382" s="349"/>
      <c r="LNT382" s="349"/>
      <c r="LNU382" s="349"/>
      <c r="LNV382" s="349"/>
      <c r="LNW382" s="349"/>
      <c r="LNX382" s="349"/>
      <c r="LNY382" s="349"/>
      <c r="LNZ382" s="349"/>
      <c r="LOA382" s="349"/>
      <c r="LOB382" s="349"/>
      <c r="LOC382" s="349"/>
      <c r="LOD382" s="349"/>
      <c r="LOE382" s="349"/>
      <c r="LOF382" s="349"/>
      <c r="LOG382" s="349"/>
      <c r="LOH382" s="349"/>
      <c r="LOI382" s="349"/>
      <c r="LOJ382" s="349"/>
      <c r="LOK382" s="349"/>
      <c r="LOL382" s="349"/>
      <c r="LOM382" s="349"/>
      <c r="LON382" s="349"/>
      <c r="LOO382" s="349"/>
      <c r="LOP382" s="349"/>
      <c r="LOQ382" s="349"/>
      <c r="LOR382" s="349"/>
      <c r="LOS382" s="349"/>
      <c r="LOT382" s="349"/>
      <c r="LOU382" s="349"/>
      <c r="LOV382" s="349"/>
      <c r="LOW382" s="349"/>
      <c r="LOX382" s="349"/>
      <c r="LOY382" s="349"/>
      <c r="LOZ382" s="349"/>
      <c r="LPA382" s="349"/>
      <c r="LPB382" s="349"/>
      <c r="LPC382" s="349"/>
      <c r="LPD382" s="349"/>
      <c r="LPE382" s="349"/>
      <c r="LPF382" s="349"/>
      <c r="LPG382" s="349"/>
      <c r="LPH382" s="349"/>
      <c r="LPI382" s="349"/>
      <c r="LPJ382" s="349"/>
      <c r="LPK382" s="349"/>
      <c r="LPL382" s="349"/>
      <c r="LPM382" s="349"/>
      <c r="LPN382" s="349"/>
      <c r="LPO382" s="349"/>
      <c r="LPP382" s="349"/>
      <c r="LPQ382" s="349"/>
      <c r="LPR382" s="349"/>
      <c r="LPS382" s="349"/>
      <c r="LPT382" s="349"/>
      <c r="LPU382" s="349"/>
      <c r="LPV382" s="349"/>
      <c r="LPW382" s="349"/>
      <c r="LPX382" s="349"/>
      <c r="LPY382" s="349"/>
      <c r="LPZ382" s="349"/>
      <c r="LQA382" s="349"/>
      <c r="LQB382" s="349"/>
      <c r="LQC382" s="349"/>
      <c r="LQD382" s="349"/>
      <c r="LQE382" s="349"/>
      <c r="LQF382" s="349"/>
      <c r="LQG382" s="349"/>
      <c r="LQH382" s="349"/>
      <c r="LQI382" s="349"/>
      <c r="LQJ382" s="349"/>
      <c r="LQK382" s="349"/>
      <c r="LQL382" s="349"/>
      <c r="LQM382" s="349"/>
      <c r="LQN382" s="349"/>
      <c r="LQO382" s="349"/>
      <c r="LQP382" s="349"/>
      <c r="LQQ382" s="349"/>
      <c r="LQR382" s="349"/>
      <c r="LQS382" s="349"/>
      <c r="LQT382" s="349"/>
      <c r="LQU382" s="349"/>
      <c r="LQV382" s="349"/>
      <c r="LQW382" s="349"/>
      <c r="LQX382" s="349"/>
      <c r="LQY382" s="349"/>
      <c r="LQZ382" s="349"/>
      <c r="LRA382" s="349"/>
      <c r="LRB382" s="349"/>
      <c r="LRC382" s="349"/>
      <c r="LRD382" s="349"/>
      <c r="LRE382" s="349"/>
      <c r="LRF382" s="349"/>
      <c r="LRG382" s="349"/>
      <c r="LRH382" s="349"/>
      <c r="LRI382" s="349"/>
      <c r="LRJ382" s="349"/>
      <c r="LRK382" s="349"/>
      <c r="LRL382" s="349"/>
      <c r="LRM382" s="349"/>
      <c r="LRN382" s="349"/>
      <c r="LRO382" s="349"/>
      <c r="LRP382" s="349"/>
      <c r="LRQ382" s="349"/>
      <c r="LRR382" s="349"/>
      <c r="LRS382" s="349"/>
      <c r="LRT382" s="349"/>
      <c r="LRU382" s="349"/>
      <c r="LRV382" s="349"/>
      <c r="LRW382" s="349"/>
      <c r="LRX382" s="349"/>
      <c r="LRY382" s="349"/>
      <c r="LRZ382" s="349"/>
      <c r="LSA382" s="349"/>
      <c r="LSB382" s="349"/>
      <c r="LSC382" s="349"/>
      <c r="LSD382" s="349"/>
      <c r="LSE382" s="349"/>
      <c r="LSF382" s="349"/>
      <c r="LSG382" s="349"/>
      <c r="LSH382" s="349"/>
      <c r="LSI382" s="349"/>
      <c r="LSJ382" s="349"/>
      <c r="LSK382" s="349"/>
      <c r="LSL382" s="349"/>
      <c r="LSM382" s="349"/>
      <c r="LSN382" s="349"/>
      <c r="LSO382" s="349"/>
      <c r="LSP382" s="349"/>
      <c r="LSQ382" s="349"/>
      <c r="LSR382" s="349"/>
      <c r="LSS382" s="349"/>
      <c r="LST382" s="349"/>
      <c r="LSU382" s="349"/>
      <c r="LSV382" s="349"/>
      <c r="LSW382" s="349"/>
      <c r="LSX382" s="349"/>
      <c r="LSY382" s="349"/>
      <c r="LSZ382" s="349"/>
      <c r="LTA382" s="349"/>
      <c r="LTB382" s="349"/>
      <c r="LTC382" s="349"/>
      <c r="LTD382" s="349"/>
      <c r="LTE382" s="349"/>
      <c r="LTF382" s="349"/>
      <c r="LTG382" s="349"/>
      <c r="LTH382" s="349"/>
      <c r="LTI382" s="349"/>
      <c r="LTJ382" s="349"/>
      <c r="LTK382" s="349"/>
      <c r="LTL382" s="349"/>
      <c r="LTM382" s="349"/>
      <c r="LTN382" s="349"/>
      <c r="LTO382" s="349"/>
      <c r="LTP382" s="349"/>
      <c r="LTQ382" s="349"/>
      <c r="LTR382" s="349"/>
      <c r="LTS382" s="349"/>
      <c r="LTT382" s="349"/>
      <c r="LTU382" s="349"/>
      <c r="LTV382" s="349"/>
      <c r="LTW382" s="349"/>
      <c r="LTX382" s="349"/>
      <c r="LTY382" s="349"/>
      <c r="LTZ382" s="349"/>
      <c r="LUA382" s="349"/>
      <c r="LUB382" s="349"/>
      <c r="LUC382" s="349"/>
      <c r="LUD382" s="349"/>
      <c r="LUE382" s="349"/>
      <c r="LUF382" s="349"/>
      <c r="LUG382" s="349"/>
      <c r="LUH382" s="349"/>
      <c r="LUI382" s="349"/>
      <c r="LUJ382" s="349"/>
      <c r="LUK382" s="349"/>
      <c r="LUL382" s="349"/>
      <c r="LUM382" s="349"/>
      <c r="LUN382" s="349"/>
      <c r="LUO382" s="349"/>
      <c r="LUP382" s="349"/>
      <c r="LUQ382" s="349"/>
      <c r="LUR382" s="349"/>
      <c r="LUS382" s="349"/>
      <c r="LUT382" s="349"/>
      <c r="LUU382" s="349"/>
      <c r="LUV382" s="349"/>
      <c r="LUW382" s="349"/>
      <c r="LUX382" s="349"/>
      <c r="LUY382" s="349"/>
      <c r="LUZ382" s="349"/>
      <c r="LVA382" s="349"/>
      <c r="LVB382" s="349"/>
      <c r="LVC382" s="349"/>
      <c r="LVD382" s="349"/>
      <c r="LVE382" s="349"/>
      <c r="LVF382" s="349"/>
      <c r="LVG382" s="349"/>
      <c r="LVH382" s="349"/>
      <c r="LVI382" s="349"/>
      <c r="LVJ382" s="349"/>
      <c r="LVK382" s="349"/>
      <c r="LVL382" s="349"/>
      <c r="LVM382" s="349"/>
      <c r="LVN382" s="349"/>
      <c r="LVO382" s="349"/>
      <c r="LVP382" s="349"/>
      <c r="LVQ382" s="349"/>
      <c r="LVR382" s="349"/>
      <c r="LVS382" s="349"/>
      <c r="LVT382" s="349"/>
      <c r="LVU382" s="349"/>
      <c r="LVV382" s="349"/>
      <c r="LVW382" s="349"/>
      <c r="LVX382" s="349"/>
      <c r="LVY382" s="349"/>
      <c r="LVZ382" s="349"/>
      <c r="LWA382" s="349"/>
      <c r="LWB382" s="349"/>
      <c r="LWC382" s="349"/>
      <c r="LWD382" s="349"/>
      <c r="LWE382" s="349"/>
      <c r="LWF382" s="349"/>
      <c r="LWG382" s="349"/>
      <c r="LWH382" s="349"/>
      <c r="LWI382" s="349"/>
      <c r="LWJ382" s="349"/>
      <c r="LWK382" s="349"/>
      <c r="LWL382" s="349"/>
      <c r="LWM382" s="349"/>
      <c r="LWN382" s="349"/>
      <c r="LWO382" s="349"/>
      <c r="LWP382" s="349"/>
      <c r="LWQ382" s="349"/>
      <c r="LWR382" s="349"/>
      <c r="LWS382" s="349"/>
      <c r="LWT382" s="349"/>
      <c r="LWU382" s="349"/>
      <c r="LWV382" s="349"/>
      <c r="LWW382" s="349"/>
      <c r="LWX382" s="349"/>
      <c r="LWY382" s="349"/>
      <c r="LWZ382" s="349"/>
      <c r="LXA382" s="349"/>
      <c r="LXB382" s="349"/>
      <c r="LXC382" s="349"/>
      <c r="LXD382" s="349"/>
      <c r="LXE382" s="349"/>
      <c r="LXF382" s="349"/>
      <c r="LXG382" s="349"/>
      <c r="LXH382" s="349"/>
      <c r="LXI382" s="349"/>
      <c r="LXJ382" s="349"/>
      <c r="LXK382" s="349"/>
      <c r="LXL382" s="349"/>
      <c r="LXM382" s="349"/>
      <c r="LXN382" s="349"/>
      <c r="LXO382" s="349"/>
      <c r="LXP382" s="349"/>
      <c r="LXQ382" s="349"/>
      <c r="LXR382" s="349"/>
      <c r="LXS382" s="349"/>
      <c r="LXT382" s="349"/>
      <c r="LXU382" s="349"/>
      <c r="LXV382" s="349"/>
      <c r="LXW382" s="349"/>
      <c r="LXX382" s="349"/>
      <c r="LXY382" s="349"/>
      <c r="LXZ382" s="349"/>
      <c r="LYA382" s="349"/>
      <c r="LYB382" s="349"/>
      <c r="LYC382" s="349"/>
      <c r="LYD382" s="349"/>
      <c r="LYE382" s="349"/>
      <c r="LYF382" s="349"/>
      <c r="LYG382" s="349"/>
      <c r="LYH382" s="349"/>
      <c r="LYI382" s="349"/>
      <c r="LYJ382" s="349"/>
      <c r="LYK382" s="349"/>
      <c r="LYL382" s="349"/>
      <c r="LYM382" s="349"/>
      <c r="LYN382" s="349"/>
      <c r="LYO382" s="349"/>
      <c r="LYP382" s="349"/>
      <c r="LYQ382" s="349"/>
      <c r="LYR382" s="349"/>
      <c r="LYS382" s="349"/>
      <c r="LYT382" s="349"/>
      <c r="LYU382" s="349"/>
      <c r="LYV382" s="349"/>
      <c r="LYW382" s="349"/>
      <c r="LYX382" s="349"/>
      <c r="LYY382" s="349"/>
      <c r="LYZ382" s="349"/>
      <c r="LZA382" s="349"/>
      <c r="LZB382" s="349"/>
      <c r="LZC382" s="349"/>
      <c r="LZD382" s="349"/>
      <c r="LZE382" s="349"/>
      <c r="LZF382" s="349"/>
      <c r="LZG382" s="349"/>
      <c r="LZH382" s="349"/>
      <c r="LZI382" s="349"/>
      <c r="LZJ382" s="349"/>
      <c r="LZK382" s="349"/>
      <c r="LZL382" s="349"/>
      <c r="LZM382" s="349"/>
      <c r="LZN382" s="349"/>
      <c r="LZO382" s="349"/>
      <c r="LZP382" s="349"/>
      <c r="LZQ382" s="349"/>
      <c r="LZR382" s="349"/>
      <c r="LZS382" s="349"/>
      <c r="LZT382" s="349"/>
      <c r="LZU382" s="349"/>
      <c r="LZV382" s="349"/>
      <c r="LZW382" s="349"/>
      <c r="LZX382" s="349"/>
      <c r="LZY382" s="349"/>
      <c r="LZZ382" s="349"/>
      <c r="MAA382" s="349"/>
      <c r="MAB382" s="349"/>
      <c r="MAC382" s="349"/>
      <c r="MAD382" s="349"/>
      <c r="MAE382" s="349"/>
      <c r="MAF382" s="349"/>
      <c r="MAG382" s="349"/>
      <c r="MAH382" s="349"/>
      <c r="MAI382" s="349"/>
      <c r="MAJ382" s="349"/>
      <c r="MAK382" s="349"/>
      <c r="MAL382" s="349"/>
      <c r="MAM382" s="349"/>
      <c r="MAN382" s="349"/>
      <c r="MAO382" s="349"/>
      <c r="MAP382" s="349"/>
      <c r="MAQ382" s="349"/>
      <c r="MAR382" s="349"/>
      <c r="MAS382" s="349"/>
      <c r="MAT382" s="349"/>
      <c r="MAU382" s="349"/>
      <c r="MAV382" s="349"/>
      <c r="MAW382" s="349"/>
      <c r="MAX382" s="349"/>
      <c r="MAY382" s="349"/>
      <c r="MAZ382" s="349"/>
      <c r="MBA382" s="349"/>
      <c r="MBB382" s="349"/>
      <c r="MBC382" s="349"/>
      <c r="MBD382" s="349"/>
      <c r="MBE382" s="349"/>
      <c r="MBF382" s="349"/>
      <c r="MBG382" s="349"/>
      <c r="MBH382" s="349"/>
      <c r="MBI382" s="349"/>
      <c r="MBJ382" s="349"/>
      <c r="MBK382" s="349"/>
      <c r="MBL382" s="349"/>
      <c r="MBM382" s="349"/>
      <c r="MBN382" s="349"/>
      <c r="MBO382" s="349"/>
      <c r="MBP382" s="349"/>
      <c r="MBQ382" s="349"/>
      <c r="MBR382" s="349"/>
      <c r="MBS382" s="349"/>
      <c r="MBT382" s="349"/>
      <c r="MBU382" s="349"/>
      <c r="MBV382" s="349"/>
      <c r="MBW382" s="349"/>
      <c r="MBX382" s="349"/>
      <c r="MBY382" s="349"/>
      <c r="MBZ382" s="349"/>
      <c r="MCA382" s="349"/>
      <c r="MCB382" s="349"/>
      <c r="MCC382" s="349"/>
      <c r="MCD382" s="349"/>
      <c r="MCE382" s="349"/>
      <c r="MCF382" s="349"/>
      <c r="MCG382" s="349"/>
      <c r="MCH382" s="349"/>
      <c r="MCI382" s="349"/>
      <c r="MCJ382" s="349"/>
      <c r="MCK382" s="349"/>
      <c r="MCL382" s="349"/>
      <c r="MCM382" s="349"/>
      <c r="MCN382" s="349"/>
      <c r="MCO382" s="349"/>
      <c r="MCP382" s="349"/>
      <c r="MCQ382" s="349"/>
      <c r="MCR382" s="349"/>
      <c r="MCS382" s="349"/>
      <c r="MCT382" s="349"/>
      <c r="MCU382" s="349"/>
      <c r="MCV382" s="349"/>
      <c r="MCW382" s="349"/>
      <c r="MCX382" s="349"/>
      <c r="MCY382" s="349"/>
      <c r="MCZ382" s="349"/>
      <c r="MDA382" s="349"/>
      <c r="MDB382" s="349"/>
      <c r="MDC382" s="349"/>
      <c r="MDD382" s="349"/>
      <c r="MDE382" s="349"/>
      <c r="MDF382" s="349"/>
      <c r="MDG382" s="349"/>
      <c r="MDH382" s="349"/>
      <c r="MDI382" s="349"/>
      <c r="MDJ382" s="349"/>
      <c r="MDK382" s="349"/>
      <c r="MDL382" s="349"/>
      <c r="MDM382" s="349"/>
      <c r="MDN382" s="349"/>
      <c r="MDO382" s="349"/>
      <c r="MDP382" s="349"/>
      <c r="MDQ382" s="349"/>
      <c r="MDR382" s="349"/>
      <c r="MDS382" s="349"/>
      <c r="MDT382" s="349"/>
      <c r="MDU382" s="349"/>
      <c r="MDV382" s="349"/>
      <c r="MDW382" s="349"/>
      <c r="MDX382" s="349"/>
      <c r="MDY382" s="349"/>
      <c r="MDZ382" s="349"/>
      <c r="MEA382" s="349"/>
      <c r="MEB382" s="349"/>
      <c r="MEC382" s="349"/>
      <c r="MED382" s="349"/>
      <c r="MEE382" s="349"/>
      <c r="MEF382" s="349"/>
      <c r="MEG382" s="349"/>
      <c r="MEH382" s="349"/>
      <c r="MEI382" s="349"/>
      <c r="MEJ382" s="349"/>
      <c r="MEK382" s="349"/>
      <c r="MEL382" s="349"/>
      <c r="MEM382" s="349"/>
      <c r="MEN382" s="349"/>
      <c r="MEO382" s="349"/>
      <c r="MEP382" s="349"/>
      <c r="MEQ382" s="349"/>
      <c r="MER382" s="349"/>
      <c r="MES382" s="349"/>
      <c r="MET382" s="349"/>
      <c r="MEU382" s="349"/>
      <c r="MEV382" s="349"/>
      <c r="MEW382" s="349"/>
      <c r="MEX382" s="349"/>
      <c r="MEY382" s="349"/>
      <c r="MEZ382" s="349"/>
      <c r="MFA382" s="349"/>
      <c r="MFB382" s="349"/>
      <c r="MFC382" s="349"/>
      <c r="MFD382" s="349"/>
      <c r="MFE382" s="349"/>
      <c r="MFF382" s="349"/>
      <c r="MFG382" s="349"/>
      <c r="MFH382" s="349"/>
      <c r="MFI382" s="349"/>
      <c r="MFJ382" s="349"/>
      <c r="MFK382" s="349"/>
      <c r="MFL382" s="349"/>
      <c r="MFM382" s="349"/>
      <c r="MFN382" s="349"/>
      <c r="MFO382" s="349"/>
      <c r="MFP382" s="349"/>
      <c r="MFQ382" s="349"/>
      <c r="MFR382" s="349"/>
      <c r="MFS382" s="349"/>
      <c r="MFT382" s="349"/>
      <c r="MFU382" s="349"/>
      <c r="MFV382" s="349"/>
      <c r="MFW382" s="349"/>
      <c r="MFX382" s="349"/>
      <c r="MFY382" s="349"/>
      <c r="MFZ382" s="349"/>
      <c r="MGA382" s="349"/>
      <c r="MGB382" s="349"/>
      <c r="MGC382" s="349"/>
      <c r="MGD382" s="349"/>
      <c r="MGE382" s="349"/>
      <c r="MGF382" s="349"/>
      <c r="MGG382" s="349"/>
      <c r="MGH382" s="349"/>
      <c r="MGI382" s="349"/>
      <c r="MGJ382" s="349"/>
      <c r="MGK382" s="349"/>
      <c r="MGL382" s="349"/>
      <c r="MGM382" s="349"/>
      <c r="MGN382" s="349"/>
      <c r="MGO382" s="349"/>
      <c r="MGP382" s="349"/>
      <c r="MGQ382" s="349"/>
      <c r="MGR382" s="349"/>
      <c r="MGS382" s="349"/>
      <c r="MGT382" s="349"/>
      <c r="MGU382" s="349"/>
      <c r="MGV382" s="349"/>
      <c r="MGW382" s="349"/>
      <c r="MGX382" s="349"/>
      <c r="MGY382" s="349"/>
      <c r="MGZ382" s="349"/>
      <c r="MHA382" s="349"/>
      <c r="MHB382" s="349"/>
      <c r="MHC382" s="349"/>
      <c r="MHD382" s="349"/>
      <c r="MHE382" s="349"/>
      <c r="MHF382" s="349"/>
      <c r="MHG382" s="349"/>
      <c r="MHH382" s="349"/>
      <c r="MHI382" s="349"/>
      <c r="MHJ382" s="349"/>
      <c r="MHK382" s="349"/>
      <c r="MHL382" s="349"/>
      <c r="MHM382" s="349"/>
      <c r="MHN382" s="349"/>
      <c r="MHO382" s="349"/>
      <c r="MHP382" s="349"/>
      <c r="MHQ382" s="349"/>
      <c r="MHR382" s="349"/>
      <c r="MHS382" s="349"/>
      <c r="MHT382" s="349"/>
      <c r="MHU382" s="349"/>
      <c r="MHV382" s="349"/>
      <c r="MHW382" s="349"/>
      <c r="MHX382" s="349"/>
      <c r="MHY382" s="349"/>
      <c r="MHZ382" s="349"/>
      <c r="MIA382" s="349"/>
      <c r="MIB382" s="349"/>
      <c r="MIC382" s="349"/>
      <c r="MID382" s="349"/>
      <c r="MIE382" s="349"/>
      <c r="MIF382" s="349"/>
      <c r="MIG382" s="349"/>
      <c r="MIH382" s="349"/>
      <c r="MII382" s="349"/>
      <c r="MIJ382" s="349"/>
      <c r="MIK382" s="349"/>
      <c r="MIL382" s="349"/>
      <c r="MIM382" s="349"/>
      <c r="MIN382" s="349"/>
      <c r="MIO382" s="349"/>
      <c r="MIP382" s="349"/>
      <c r="MIQ382" s="349"/>
      <c r="MIR382" s="349"/>
      <c r="MIS382" s="349"/>
      <c r="MIT382" s="349"/>
      <c r="MIU382" s="349"/>
      <c r="MIV382" s="349"/>
      <c r="MIW382" s="349"/>
      <c r="MIX382" s="349"/>
      <c r="MIY382" s="349"/>
      <c r="MIZ382" s="349"/>
      <c r="MJA382" s="349"/>
      <c r="MJB382" s="349"/>
      <c r="MJC382" s="349"/>
      <c r="MJD382" s="349"/>
      <c r="MJE382" s="349"/>
      <c r="MJF382" s="349"/>
      <c r="MJG382" s="349"/>
      <c r="MJH382" s="349"/>
      <c r="MJI382" s="349"/>
      <c r="MJJ382" s="349"/>
      <c r="MJK382" s="349"/>
      <c r="MJL382" s="349"/>
      <c r="MJM382" s="349"/>
      <c r="MJN382" s="349"/>
      <c r="MJO382" s="349"/>
      <c r="MJP382" s="349"/>
      <c r="MJQ382" s="349"/>
      <c r="MJR382" s="349"/>
      <c r="MJS382" s="349"/>
      <c r="MJT382" s="349"/>
      <c r="MJU382" s="349"/>
      <c r="MJV382" s="349"/>
      <c r="MJW382" s="349"/>
      <c r="MJX382" s="349"/>
      <c r="MJY382" s="349"/>
      <c r="MJZ382" s="349"/>
      <c r="MKA382" s="349"/>
      <c r="MKB382" s="349"/>
      <c r="MKC382" s="349"/>
      <c r="MKD382" s="349"/>
      <c r="MKE382" s="349"/>
      <c r="MKF382" s="349"/>
      <c r="MKG382" s="349"/>
      <c r="MKH382" s="349"/>
      <c r="MKI382" s="349"/>
      <c r="MKJ382" s="349"/>
      <c r="MKK382" s="349"/>
      <c r="MKL382" s="349"/>
      <c r="MKM382" s="349"/>
      <c r="MKN382" s="349"/>
      <c r="MKO382" s="349"/>
      <c r="MKP382" s="349"/>
      <c r="MKQ382" s="349"/>
      <c r="MKR382" s="349"/>
      <c r="MKS382" s="349"/>
      <c r="MKT382" s="349"/>
      <c r="MKU382" s="349"/>
      <c r="MKV382" s="349"/>
      <c r="MKW382" s="349"/>
      <c r="MKX382" s="349"/>
      <c r="MKY382" s="349"/>
      <c r="MKZ382" s="349"/>
      <c r="MLA382" s="349"/>
      <c r="MLB382" s="349"/>
      <c r="MLC382" s="349"/>
      <c r="MLD382" s="349"/>
      <c r="MLE382" s="349"/>
      <c r="MLF382" s="349"/>
      <c r="MLG382" s="349"/>
      <c r="MLH382" s="349"/>
      <c r="MLI382" s="349"/>
      <c r="MLJ382" s="349"/>
      <c r="MLK382" s="349"/>
      <c r="MLL382" s="349"/>
      <c r="MLM382" s="349"/>
      <c r="MLN382" s="349"/>
      <c r="MLO382" s="349"/>
      <c r="MLP382" s="349"/>
      <c r="MLQ382" s="349"/>
      <c r="MLR382" s="349"/>
      <c r="MLS382" s="349"/>
      <c r="MLT382" s="349"/>
      <c r="MLU382" s="349"/>
      <c r="MLV382" s="349"/>
      <c r="MLW382" s="349"/>
      <c r="MLX382" s="349"/>
      <c r="MLY382" s="349"/>
      <c r="MLZ382" s="349"/>
      <c r="MMA382" s="349"/>
      <c r="MMB382" s="349"/>
      <c r="MMC382" s="349"/>
      <c r="MMD382" s="349"/>
      <c r="MME382" s="349"/>
      <c r="MMF382" s="349"/>
      <c r="MMG382" s="349"/>
      <c r="MMH382" s="349"/>
      <c r="MMI382" s="349"/>
      <c r="MMJ382" s="349"/>
      <c r="MMK382" s="349"/>
      <c r="MML382" s="349"/>
      <c r="MMM382" s="349"/>
      <c r="MMN382" s="349"/>
      <c r="MMO382" s="349"/>
      <c r="MMP382" s="349"/>
      <c r="MMQ382" s="349"/>
      <c r="MMR382" s="349"/>
      <c r="MMS382" s="349"/>
      <c r="MMT382" s="349"/>
      <c r="MMU382" s="349"/>
      <c r="MMV382" s="349"/>
      <c r="MMW382" s="349"/>
      <c r="MMX382" s="349"/>
      <c r="MMY382" s="349"/>
      <c r="MMZ382" s="349"/>
      <c r="MNA382" s="349"/>
      <c r="MNB382" s="349"/>
      <c r="MNC382" s="349"/>
      <c r="MND382" s="349"/>
      <c r="MNE382" s="349"/>
      <c r="MNF382" s="349"/>
      <c r="MNG382" s="349"/>
      <c r="MNH382" s="349"/>
      <c r="MNI382" s="349"/>
      <c r="MNJ382" s="349"/>
      <c r="MNK382" s="349"/>
      <c r="MNL382" s="349"/>
      <c r="MNM382" s="349"/>
      <c r="MNN382" s="349"/>
      <c r="MNO382" s="349"/>
      <c r="MNP382" s="349"/>
      <c r="MNQ382" s="349"/>
      <c r="MNR382" s="349"/>
      <c r="MNS382" s="349"/>
      <c r="MNT382" s="349"/>
      <c r="MNU382" s="349"/>
      <c r="MNV382" s="349"/>
      <c r="MNW382" s="349"/>
      <c r="MNX382" s="349"/>
      <c r="MNY382" s="349"/>
      <c r="MNZ382" s="349"/>
      <c r="MOA382" s="349"/>
      <c r="MOB382" s="349"/>
      <c r="MOC382" s="349"/>
      <c r="MOD382" s="349"/>
      <c r="MOE382" s="349"/>
      <c r="MOF382" s="349"/>
      <c r="MOG382" s="349"/>
      <c r="MOH382" s="349"/>
      <c r="MOI382" s="349"/>
      <c r="MOJ382" s="349"/>
      <c r="MOK382" s="349"/>
      <c r="MOL382" s="349"/>
      <c r="MOM382" s="349"/>
      <c r="MON382" s="349"/>
      <c r="MOO382" s="349"/>
      <c r="MOP382" s="349"/>
      <c r="MOQ382" s="349"/>
      <c r="MOR382" s="349"/>
      <c r="MOS382" s="349"/>
      <c r="MOT382" s="349"/>
      <c r="MOU382" s="349"/>
      <c r="MOV382" s="349"/>
      <c r="MOW382" s="349"/>
      <c r="MOX382" s="349"/>
      <c r="MOY382" s="349"/>
      <c r="MOZ382" s="349"/>
      <c r="MPA382" s="349"/>
      <c r="MPB382" s="349"/>
      <c r="MPC382" s="349"/>
      <c r="MPD382" s="349"/>
      <c r="MPE382" s="349"/>
      <c r="MPF382" s="349"/>
      <c r="MPG382" s="349"/>
      <c r="MPH382" s="349"/>
      <c r="MPI382" s="349"/>
      <c r="MPJ382" s="349"/>
      <c r="MPK382" s="349"/>
      <c r="MPL382" s="349"/>
      <c r="MPM382" s="349"/>
      <c r="MPN382" s="349"/>
      <c r="MPO382" s="349"/>
      <c r="MPP382" s="349"/>
      <c r="MPQ382" s="349"/>
      <c r="MPR382" s="349"/>
      <c r="MPS382" s="349"/>
      <c r="MPT382" s="349"/>
      <c r="MPU382" s="349"/>
      <c r="MPV382" s="349"/>
      <c r="MPW382" s="349"/>
      <c r="MPX382" s="349"/>
      <c r="MPY382" s="349"/>
      <c r="MPZ382" s="349"/>
      <c r="MQA382" s="349"/>
      <c r="MQB382" s="349"/>
      <c r="MQC382" s="349"/>
      <c r="MQD382" s="349"/>
      <c r="MQE382" s="349"/>
      <c r="MQF382" s="349"/>
      <c r="MQG382" s="349"/>
      <c r="MQH382" s="349"/>
      <c r="MQI382" s="349"/>
      <c r="MQJ382" s="349"/>
      <c r="MQK382" s="349"/>
      <c r="MQL382" s="349"/>
      <c r="MQM382" s="349"/>
      <c r="MQN382" s="349"/>
      <c r="MQO382" s="349"/>
      <c r="MQP382" s="349"/>
      <c r="MQQ382" s="349"/>
      <c r="MQR382" s="349"/>
      <c r="MQS382" s="349"/>
      <c r="MQT382" s="349"/>
      <c r="MQU382" s="349"/>
      <c r="MQV382" s="349"/>
      <c r="MQW382" s="349"/>
      <c r="MQX382" s="349"/>
      <c r="MQY382" s="349"/>
      <c r="MQZ382" s="349"/>
      <c r="MRA382" s="349"/>
      <c r="MRB382" s="349"/>
      <c r="MRC382" s="349"/>
      <c r="MRD382" s="349"/>
      <c r="MRE382" s="349"/>
      <c r="MRF382" s="349"/>
      <c r="MRG382" s="349"/>
      <c r="MRH382" s="349"/>
      <c r="MRI382" s="349"/>
      <c r="MRJ382" s="349"/>
      <c r="MRK382" s="349"/>
      <c r="MRL382" s="349"/>
      <c r="MRM382" s="349"/>
      <c r="MRN382" s="349"/>
      <c r="MRO382" s="349"/>
      <c r="MRP382" s="349"/>
      <c r="MRQ382" s="349"/>
      <c r="MRR382" s="349"/>
      <c r="MRS382" s="349"/>
      <c r="MRT382" s="349"/>
      <c r="MRU382" s="349"/>
      <c r="MRV382" s="349"/>
      <c r="MRW382" s="349"/>
      <c r="MRX382" s="349"/>
      <c r="MRY382" s="349"/>
      <c r="MRZ382" s="349"/>
      <c r="MSA382" s="349"/>
      <c r="MSB382" s="349"/>
      <c r="MSC382" s="349"/>
      <c r="MSD382" s="349"/>
      <c r="MSE382" s="349"/>
      <c r="MSF382" s="349"/>
      <c r="MSG382" s="349"/>
      <c r="MSH382" s="349"/>
      <c r="MSI382" s="349"/>
      <c r="MSJ382" s="349"/>
      <c r="MSK382" s="349"/>
      <c r="MSL382" s="349"/>
      <c r="MSM382" s="349"/>
      <c r="MSN382" s="349"/>
      <c r="MSO382" s="349"/>
      <c r="MSP382" s="349"/>
      <c r="MSQ382" s="349"/>
      <c r="MSR382" s="349"/>
      <c r="MSS382" s="349"/>
      <c r="MST382" s="349"/>
      <c r="MSU382" s="349"/>
      <c r="MSV382" s="349"/>
      <c r="MSW382" s="349"/>
      <c r="MSX382" s="349"/>
      <c r="MSY382" s="349"/>
      <c r="MSZ382" s="349"/>
      <c r="MTA382" s="349"/>
      <c r="MTB382" s="349"/>
      <c r="MTC382" s="349"/>
      <c r="MTD382" s="349"/>
      <c r="MTE382" s="349"/>
      <c r="MTF382" s="349"/>
      <c r="MTG382" s="349"/>
      <c r="MTH382" s="349"/>
      <c r="MTI382" s="349"/>
      <c r="MTJ382" s="349"/>
      <c r="MTK382" s="349"/>
      <c r="MTL382" s="349"/>
      <c r="MTM382" s="349"/>
      <c r="MTN382" s="349"/>
      <c r="MTO382" s="349"/>
      <c r="MTP382" s="349"/>
      <c r="MTQ382" s="349"/>
      <c r="MTR382" s="349"/>
      <c r="MTS382" s="349"/>
      <c r="MTT382" s="349"/>
      <c r="MTU382" s="349"/>
      <c r="MTV382" s="349"/>
      <c r="MTW382" s="349"/>
      <c r="MTX382" s="349"/>
      <c r="MTY382" s="349"/>
      <c r="MTZ382" s="349"/>
      <c r="MUA382" s="349"/>
      <c r="MUB382" s="349"/>
      <c r="MUC382" s="349"/>
      <c r="MUD382" s="349"/>
      <c r="MUE382" s="349"/>
      <c r="MUF382" s="349"/>
      <c r="MUG382" s="349"/>
      <c r="MUH382" s="349"/>
      <c r="MUI382" s="349"/>
      <c r="MUJ382" s="349"/>
      <c r="MUK382" s="349"/>
      <c r="MUL382" s="349"/>
      <c r="MUM382" s="349"/>
      <c r="MUN382" s="349"/>
      <c r="MUO382" s="349"/>
      <c r="MUP382" s="349"/>
      <c r="MUQ382" s="349"/>
      <c r="MUR382" s="349"/>
      <c r="MUS382" s="349"/>
      <c r="MUT382" s="349"/>
      <c r="MUU382" s="349"/>
      <c r="MUV382" s="349"/>
      <c r="MUW382" s="349"/>
      <c r="MUX382" s="349"/>
      <c r="MUY382" s="349"/>
      <c r="MUZ382" s="349"/>
      <c r="MVA382" s="349"/>
      <c r="MVB382" s="349"/>
      <c r="MVC382" s="349"/>
      <c r="MVD382" s="349"/>
      <c r="MVE382" s="349"/>
      <c r="MVF382" s="349"/>
      <c r="MVG382" s="349"/>
      <c r="MVH382" s="349"/>
      <c r="MVI382" s="349"/>
      <c r="MVJ382" s="349"/>
      <c r="MVK382" s="349"/>
      <c r="MVL382" s="349"/>
      <c r="MVM382" s="349"/>
      <c r="MVN382" s="349"/>
      <c r="MVO382" s="349"/>
      <c r="MVP382" s="349"/>
      <c r="MVQ382" s="349"/>
      <c r="MVR382" s="349"/>
      <c r="MVS382" s="349"/>
      <c r="MVT382" s="349"/>
      <c r="MVU382" s="349"/>
      <c r="MVV382" s="349"/>
      <c r="MVW382" s="349"/>
      <c r="MVX382" s="349"/>
      <c r="MVY382" s="349"/>
      <c r="MVZ382" s="349"/>
      <c r="MWA382" s="349"/>
      <c r="MWB382" s="349"/>
      <c r="MWC382" s="349"/>
      <c r="MWD382" s="349"/>
      <c r="MWE382" s="349"/>
      <c r="MWF382" s="349"/>
      <c r="MWG382" s="349"/>
      <c r="MWH382" s="349"/>
      <c r="MWI382" s="349"/>
      <c r="MWJ382" s="349"/>
      <c r="MWK382" s="349"/>
      <c r="MWL382" s="349"/>
      <c r="MWM382" s="349"/>
      <c r="MWN382" s="349"/>
      <c r="MWO382" s="349"/>
      <c r="MWP382" s="349"/>
      <c r="MWQ382" s="349"/>
      <c r="MWR382" s="349"/>
      <c r="MWS382" s="349"/>
      <c r="MWT382" s="349"/>
      <c r="MWU382" s="349"/>
      <c r="MWV382" s="349"/>
      <c r="MWW382" s="349"/>
      <c r="MWX382" s="349"/>
      <c r="MWY382" s="349"/>
      <c r="MWZ382" s="349"/>
      <c r="MXA382" s="349"/>
      <c r="MXB382" s="349"/>
      <c r="MXC382" s="349"/>
      <c r="MXD382" s="349"/>
      <c r="MXE382" s="349"/>
      <c r="MXF382" s="349"/>
      <c r="MXG382" s="349"/>
      <c r="MXH382" s="349"/>
      <c r="MXI382" s="349"/>
      <c r="MXJ382" s="349"/>
      <c r="MXK382" s="349"/>
      <c r="MXL382" s="349"/>
      <c r="MXM382" s="349"/>
      <c r="MXN382" s="349"/>
      <c r="MXO382" s="349"/>
      <c r="MXP382" s="349"/>
      <c r="MXQ382" s="349"/>
      <c r="MXR382" s="349"/>
      <c r="MXS382" s="349"/>
      <c r="MXT382" s="349"/>
      <c r="MXU382" s="349"/>
      <c r="MXV382" s="349"/>
      <c r="MXW382" s="349"/>
      <c r="MXX382" s="349"/>
      <c r="MXY382" s="349"/>
      <c r="MXZ382" s="349"/>
      <c r="MYA382" s="349"/>
      <c r="MYB382" s="349"/>
      <c r="MYC382" s="349"/>
      <c r="MYD382" s="349"/>
      <c r="MYE382" s="349"/>
      <c r="MYF382" s="349"/>
      <c r="MYG382" s="349"/>
      <c r="MYH382" s="349"/>
      <c r="MYI382" s="349"/>
      <c r="MYJ382" s="349"/>
      <c r="MYK382" s="349"/>
      <c r="MYL382" s="349"/>
      <c r="MYM382" s="349"/>
      <c r="MYN382" s="349"/>
      <c r="MYO382" s="349"/>
      <c r="MYP382" s="349"/>
      <c r="MYQ382" s="349"/>
      <c r="MYR382" s="349"/>
      <c r="MYS382" s="349"/>
      <c r="MYT382" s="349"/>
      <c r="MYU382" s="349"/>
      <c r="MYV382" s="349"/>
      <c r="MYW382" s="349"/>
      <c r="MYX382" s="349"/>
      <c r="MYY382" s="349"/>
      <c r="MYZ382" s="349"/>
      <c r="MZA382" s="349"/>
      <c r="MZB382" s="349"/>
      <c r="MZC382" s="349"/>
      <c r="MZD382" s="349"/>
      <c r="MZE382" s="349"/>
      <c r="MZF382" s="349"/>
      <c r="MZG382" s="349"/>
      <c r="MZH382" s="349"/>
      <c r="MZI382" s="349"/>
      <c r="MZJ382" s="349"/>
      <c r="MZK382" s="349"/>
      <c r="MZL382" s="349"/>
      <c r="MZM382" s="349"/>
      <c r="MZN382" s="349"/>
      <c r="MZO382" s="349"/>
      <c r="MZP382" s="349"/>
      <c r="MZQ382" s="349"/>
      <c r="MZR382" s="349"/>
      <c r="MZS382" s="349"/>
      <c r="MZT382" s="349"/>
      <c r="MZU382" s="349"/>
      <c r="MZV382" s="349"/>
      <c r="MZW382" s="349"/>
      <c r="MZX382" s="349"/>
      <c r="MZY382" s="349"/>
      <c r="MZZ382" s="349"/>
      <c r="NAA382" s="349"/>
      <c r="NAB382" s="349"/>
      <c r="NAC382" s="349"/>
      <c r="NAD382" s="349"/>
      <c r="NAE382" s="349"/>
      <c r="NAF382" s="349"/>
      <c r="NAG382" s="349"/>
      <c r="NAH382" s="349"/>
      <c r="NAI382" s="349"/>
      <c r="NAJ382" s="349"/>
      <c r="NAK382" s="349"/>
      <c r="NAL382" s="349"/>
      <c r="NAM382" s="349"/>
      <c r="NAN382" s="349"/>
      <c r="NAO382" s="349"/>
      <c r="NAP382" s="349"/>
      <c r="NAQ382" s="349"/>
      <c r="NAR382" s="349"/>
      <c r="NAS382" s="349"/>
      <c r="NAT382" s="349"/>
      <c r="NAU382" s="349"/>
      <c r="NAV382" s="349"/>
      <c r="NAW382" s="349"/>
      <c r="NAX382" s="349"/>
      <c r="NAY382" s="349"/>
      <c r="NAZ382" s="349"/>
      <c r="NBA382" s="349"/>
      <c r="NBB382" s="349"/>
      <c r="NBC382" s="349"/>
      <c r="NBD382" s="349"/>
      <c r="NBE382" s="349"/>
      <c r="NBF382" s="349"/>
      <c r="NBG382" s="349"/>
      <c r="NBH382" s="349"/>
      <c r="NBI382" s="349"/>
      <c r="NBJ382" s="349"/>
      <c r="NBK382" s="349"/>
      <c r="NBL382" s="349"/>
      <c r="NBM382" s="349"/>
      <c r="NBN382" s="349"/>
      <c r="NBO382" s="349"/>
      <c r="NBP382" s="349"/>
      <c r="NBQ382" s="349"/>
      <c r="NBR382" s="349"/>
      <c r="NBS382" s="349"/>
      <c r="NBT382" s="349"/>
      <c r="NBU382" s="349"/>
      <c r="NBV382" s="349"/>
      <c r="NBW382" s="349"/>
      <c r="NBX382" s="349"/>
      <c r="NBY382" s="349"/>
      <c r="NBZ382" s="349"/>
      <c r="NCA382" s="349"/>
      <c r="NCB382" s="349"/>
      <c r="NCC382" s="349"/>
      <c r="NCD382" s="349"/>
      <c r="NCE382" s="349"/>
      <c r="NCF382" s="349"/>
      <c r="NCG382" s="349"/>
      <c r="NCH382" s="349"/>
      <c r="NCI382" s="349"/>
      <c r="NCJ382" s="349"/>
      <c r="NCK382" s="349"/>
      <c r="NCL382" s="349"/>
      <c r="NCM382" s="349"/>
      <c r="NCN382" s="349"/>
      <c r="NCO382" s="349"/>
      <c r="NCP382" s="349"/>
      <c r="NCQ382" s="349"/>
      <c r="NCR382" s="349"/>
      <c r="NCS382" s="349"/>
      <c r="NCT382" s="349"/>
      <c r="NCU382" s="349"/>
      <c r="NCV382" s="349"/>
      <c r="NCW382" s="349"/>
      <c r="NCX382" s="349"/>
      <c r="NCY382" s="349"/>
      <c r="NCZ382" s="349"/>
      <c r="NDA382" s="349"/>
      <c r="NDB382" s="349"/>
      <c r="NDC382" s="349"/>
      <c r="NDD382" s="349"/>
      <c r="NDE382" s="349"/>
      <c r="NDF382" s="349"/>
      <c r="NDG382" s="349"/>
      <c r="NDH382" s="349"/>
      <c r="NDI382" s="349"/>
      <c r="NDJ382" s="349"/>
      <c r="NDK382" s="349"/>
      <c r="NDL382" s="349"/>
      <c r="NDM382" s="349"/>
      <c r="NDN382" s="349"/>
      <c r="NDO382" s="349"/>
      <c r="NDP382" s="349"/>
      <c r="NDQ382" s="349"/>
      <c r="NDR382" s="349"/>
      <c r="NDS382" s="349"/>
      <c r="NDT382" s="349"/>
      <c r="NDU382" s="349"/>
      <c r="NDV382" s="349"/>
      <c r="NDW382" s="349"/>
      <c r="NDX382" s="349"/>
      <c r="NDY382" s="349"/>
      <c r="NDZ382" s="349"/>
      <c r="NEA382" s="349"/>
      <c r="NEB382" s="349"/>
      <c r="NEC382" s="349"/>
      <c r="NED382" s="349"/>
      <c r="NEE382" s="349"/>
      <c r="NEF382" s="349"/>
      <c r="NEG382" s="349"/>
      <c r="NEH382" s="349"/>
      <c r="NEI382" s="349"/>
      <c r="NEJ382" s="349"/>
      <c r="NEK382" s="349"/>
      <c r="NEL382" s="349"/>
      <c r="NEM382" s="349"/>
      <c r="NEN382" s="349"/>
      <c r="NEO382" s="349"/>
      <c r="NEP382" s="349"/>
      <c r="NEQ382" s="349"/>
      <c r="NER382" s="349"/>
      <c r="NES382" s="349"/>
      <c r="NET382" s="349"/>
      <c r="NEU382" s="349"/>
      <c r="NEV382" s="349"/>
      <c r="NEW382" s="349"/>
      <c r="NEX382" s="349"/>
      <c r="NEY382" s="349"/>
      <c r="NEZ382" s="349"/>
      <c r="NFA382" s="349"/>
      <c r="NFB382" s="349"/>
      <c r="NFC382" s="349"/>
      <c r="NFD382" s="349"/>
      <c r="NFE382" s="349"/>
      <c r="NFF382" s="349"/>
      <c r="NFG382" s="349"/>
      <c r="NFH382" s="349"/>
      <c r="NFI382" s="349"/>
      <c r="NFJ382" s="349"/>
      <c r="NFK382" s="349"/>
      <c r="NFL382" s="349"/>
      <c r="NFM382" s="349"/>
      <c r="NFN382" s="349"/>
      <c r="NFO382" s="349"/>
      <c r="NFP382" s="349"/>
      <c r="NFQ382" s="349"/>
      <c r="NFR382" s="349"/>
      <c r="NFS382" s="349"/>
      <c r="NFT382" s="349"/>
      <c r="NFU382" s="349"/>
      <c r="NFV382" s="349"/>
      <c r="NFW382" s="349"/>
      <c r="NFX382" s="349"/>
      <c r="NFY382" s="349"/>
      <c r="NFZ382" s="349"/>
      <c r="NGA382" s="349"/>
      <c r="NGB382" s="349"/>
      <c r="NGC382" s="349"/>
      <c r="NGD382" s="349"/>
      <c r="NGE382" s="349"/>
      <c r="NGF382" s="349"/>
      <c r="NGG382" s="349"/>
      <c r="NGH382" s="349"/>
      <c r="NGI382" s="349"/>
      <c r="NGJ382" s="349"/>
      <c r="NGK382" s="349"/>
      <c r="NGL382" s="349"/>
      <c r="NGM382" s="349"/>
      <c r="NGN382" s="349"/>
      <c r="NGO382" s="349"/>
      <c r="NGP382" s="349"/>
      <c r="NGQ382" s="349"/>
      <c r="NGR382" s="349"/>
      <c r="NGS382" s="349"/>
      <c r="NGT382" s="349"/>
      <c r="NGU382" s="349"/>
      <c r="NGV382" s="349"/>
      <c r="NGW382" s="349"/>
      <c r="NGX382" s="349"/>
      <c r="NGY382" s="349"/>
      <c r="NGZ382" s="349"/>
      <c r="NHA382" s="349"/>
      <c r="NHB382" s="349"/>
      <c r="NHC382" s="349"/>
      <c r="NHD382" s="349"/>
      <c r="NHE382" s="349"/>
      <c r="NHF382" s="349"/>
      <c r="NHG382" s="349"/>
      <c r="NHH382" s="349"/>
      <c r="NHI382" s="349"/>
      <c r="NHJ382" s="349"/>
      <c r="NHK382" s="349"/>
      <c r="NHL382" s="349"/>
      <c r="NHM382" s="349"/>
      <c r="NHN382" s="349"/>
      <c r="NHO382" s="349"/>
      <c r="NHP382" s="349"/>
      <c r="NHQ382" s="349"/>
      <c r="NHR382" s="349"/>
      <c r="NHS382" s="349"/>
      <c r="NHT382" s="349"/>
      <c r="NHU382" s="349"/>
      <c r="NHV382" s="349"/>
      <c r="NHW382" s="349"/>
      <c r="NHX382" s="349"/>
      <c r="NHY382" s="349"/>
      <c r="NHZ382" s="349"/>
      <c r="NIA382" s="349"/>
      <c r="NIB382" s="349"/>
      <c r="NIC382" s="349"/>
      <c r="NID382" s="349"/>
      <c r="NIE382" s="349"/>
      <c r="NIF382" s="349"/>
      <c r="NIG382" s="349"/>
      <c r="NIH382" s="349"/>
      <c r="NII382" s="349"/>
      <c r="NIJ382" s="349"/>
      <c r="NIK382" s="349"/>
      <c r="NIL382" s="349"/>
      <c r="NIM382" s="349"/>
      <c r="NIN382" s="349"/>
      <c r="NIO382" s="349"/>
      <c r="NIP382" s="349"/>
      <c r="NIQ382" s="349"/>
      <c r="NIR382" s="349"/>
      <c r="NIS382" s="349"/>
      <c r="NIT382" s="349"/>
      <c r="NIU382" s="349"/>
      <c r="NIV382" s="349"/>
      <c r="NIW382" s="349"/>
      <c r="NIX382" s="349"/>
      <c r="NIY382" s="349"/>
      <c r="NIZ382" s="349"/>
      <c r="NJA382" s="349"/>
      <c r="NJB382" s="349"/>
      <c r="NJC382" s="349"/>
      <c r="NJD382" s="349"/>
      <c r="NJE382" s="349"/>
      <c r="NJF382" s="349"/>
      <c r="NJG382" s="349"/>
      <c r="NJH382" s="349"/>
      <c r="NJI382" s="349"/>
      <c r="NJJ382" s="349"/>
      <c r="NJK382" s="349"/>
      <c r="NJL382" s="349"/>
      <c r="NJM382" s="349"/>
      <c r="NJN382" s="349"/>
      <c r="NJO382" s="349"/>
      <c r="NJP382" s="349"/>
      <c r="NJQ382" s="349"/>
      <c r="NJR382" s="349"/>
      <c r="NJS382" s="349"/>
      <c r="NJT382" s="349"/>
      <c r="NJU382" s="349"/>
      <c r="NJV382" s="349"/>
      <c r="NJW382" s="349"/>
      <c r="NJX382" s="349"/>
      <c r="NJY382" s="349"/>
      <c r="NJZ382" s="349"/>
      <c r="NKA382" s="349"/>
      <c r="NKB382" s="349"/>
      <c r="NKC382" s="349"/>
      <c r="NKD382" s="349"/>
      <c r="NKE382" s="349"/>
      <c r="NKF382" s="349"/>
      <c r="NKG382" s="349"/>
      <c r="NKH382" s="349"/>
      <c r="NKI382" s="349"/>
      <c r="NKJ382" s="349"/>
      <c r="NKK382" s="349"/>
      <c r="NKL382" s="349"/>
      <c r="NKM382" s="349"/>
      <c r="NKN382" s="349"/>
      <c r="NKO382" s="349"/>
      <c r="NKP382" s="349"/>
      <c r="NKQ382" s="349"/>
      <c r="NKR382" s="349"/>
      <c r="NKS382" s="349"/>
      <c r="NKT382" s="349"/>
      <c r="NKU382" s="349"/>
      <c r="NKV382" s="349"/>
      <c r="NKW382" s="349"/>
      <c r="NKX382" s="349"/>
      <c r="NKY382" s="349"/>
      <c r="NKZ382" s="349"/>
      <c r="NLA382" s="349"/>
      <c r="NLB382" s="349"/>
      <c r="NLC382" s="349"/>
      <c r="NLD382" s="349"/>
      <c r="NLE382" s="349"/>
      <c r="NLF382" s="349"/>
      <c r="NLG382" s="349"/>
      <c r="NLH382" s="349"/>
      <c r="NLI382" s="349"/>
      <c r="NLJ382" s="349"/>
      <c r="NLK382" s="349"/>
      <c r="NLL382" s="349"/>
      <c r="NLM382" s="349"/>
      <c r="NLN382" s="349"/>
      <c r="NLO382" s="349"/>
      <c r="NLP382" s="349"/>
      <c r="NLQ382" s="349"/>
      <c r="NLR382" s="349"/>
      <c r="NLS382" s="349"/>
      <c r="NLT382" s="349"/>
      <c r="NLU382" s="349"/>
      <c r="NLV382" s="349"/>
      <c r="NLW382" s="349"/>
      <c r="NLX382" s="349"/>
      <c r="NLY382" s="349"/>
      <c r="NLZ382" s="349"/>
      <c r="NMA382" s="349"/>
      <c r="NMB382" s="349"/>
      <c r="NMC382" s="349"/>
      <c r="NMD382" s="349"/>
      <c r="NME382" s="349"/>
      <c r="NMF382" s="349"/>
      <c r="NMG382" s="349"/>
      <c r="NMH382" s="349"/>
      <c r="NMI382" s="349"/>
      <c r="NMJ382" s="349"/>
      <c r="NMK382" s="349"/>
      <c r="NML382" s="349"/>
      <c r="NMM382" s="349"/>
      <c r="NMN382" s="349"/>
      <c r="NMO382" s="349"/>
      <c r="NMP382" s="349"/>
      <c r="NMQ382" s="349"/>
      <c r="NMR382" s="349"/>
      <c r="NMS382" s="349"/>
      <c r="NMT382" s="349"/>
      <c r="NMU382" s="349"/>
      <c r="NMV382" s="349"/>
      <c r="NMW382" s="349"/>
      <c r="NMX382" s="349"/>
      <c r="NMY382" s="349"/>
      <c r="NMZ382" s="349"/>
      <c r="NNA382" s="349"/>
      <c r="NNB382" s="349"/>
      <c r="NNC382" s="349"/>
      <c r="NND382" s="349"/>
      <c r="NNE382" s="349"/>
      <c r="NNF382" s="349"/>
      <c r="NNG382" s="349"/>
      <c r="NNH382" s="349"/>
      <c r="NNI382" s="349"/>
      <c r="NNJ382" s="349"/>
      <c r="NNK382" s="349"/>
      <c r="NNL382" s="349"/>
      <c r="NNM382" s="349"/>
      <c r="NNN382" s="349"/>
      <c r="NNO382" s="349"/>
      <c r="NNP382" s="349"/>
      <c r="NNQ382" s="349"/>
      <c r="NNR382" s="349"/>
      <c r="NNS382" s="349"/>
      <c r="NNT382" s="349"/>
      <c r="NNU382" s="349"/>
      <c r="NNV382" s="349"/>
      <c r="NNW382" s="349"/>
      <c r="NNX382" s="349"/>
      <c r="NNY382" s="349"/>
      <c r="NNZ382" s="349"/>
      <c r="NOA382" s="349"/>
      <c r="NOB382" s="349"/>
      <c r="NOC382" s="349"/>
      <c r="NOD382" s="349"/>
      <c r="NOE382" s="349"/>
      <c r="NOF382" s="349"/>
      <c r="NOG382" s="349"/>
      <c r="NOH382" s="349"/>
      <c r="NOI382" s="349"/>
      <c r="NOJ382" s="349"/>
      <c r="NOK382" s="349"/>
      <c r="NOL382" s="349"/>
      <c r="NOM382" s="349"/>
      <c r="NON382" s="349"/>
      <c r="NOO382" s="349"/>
      <c r="NOP382" s="349"/>
      <c r="NOQ382" s="349"/>
      <c r="NOR382" s="349"/>
      <c r="NOS382" s="349"/>
      <c r="NOT382" s="349"/>
      <c r="NOU382" s="349"/>
      <c r="NOV382" s="349"/>
      <c r="NOW382" s="349"/>
      <c r="NOX382" s="349"/>
      <c r="NOY382" s="349"/>
      <c r="NOZ382" s="349"/>
      <c r="NPA382" s="349"/>
      <c r="NPB382" s="349"/>
      <c r="NPC382" s="349"/>
      <c r="NPD382" s="349"/>
      <c r="NPE382" s="349"/>
      <c r="NPF382" s="349"/>
      <c r="NPG382" s="349"/>
      <c r="NPH382" s="349"/>
      <c r="NPI382" s="349"/>
      <c r="NPJ382" s="349"/>
      <c r="NPK382" s="349"/>
      <c r="NPL382" s="349"/>
      <c r="NPM382" s="349"/>
      <c r="NPN382" s="349"/>
      <c r="NPO382" s="349"/>
      <c r="NPP382" s="349"/>
      <c r="NPQ382" s="349"/>
      <c r="NPR382" s="349"/>
      <c r="NPS382" s="349"/>
      <c r="NPT382" s="349"/>
      <c r="NPU382" s="349"/>
      <c r="NPV382" s="349"/>
      <c r="NPW382" s="349"/>
      <c r="NPX382" s="349"/>
      <c r="NPY382" s="349"/>
      <c r="NPZ382" s="349"/>
      <c r="NQA382" s="349"/>
      <c r="NQB382" s="349"/>
      <c r="NQC382" s="349"/>
      <c r="NQD382" s="349"/>
      <c r="NQE382" s="349"/>
      <c r="NQF382" s="349"/>
      <c r="NQG382" s="349"/>
      <c r="NQH382" s="349"/>
      <c r="NQI382" s="349"/>
      <c r="NQJ382" s="349"/>
      <c r="NQK382" s="349"/>
      <c r="NQL382" s="349"/>
      <c r="NQM382" s="349"/>
      <c r="NQN382" s="349"/>
      <c r="NQO382" s="349"/>
      <c r="NQP382" s="349"/>
      <c r="NQQ382" s="349"/>
      <c r="NQR382" s="349"/>
      <c r="NQS382" s="349"/>
      <c r="NQT382" s="349"/>
      <c r="NQU382" s="349"/>
      <c r="NQV382" s="349"/>
      <c r="NQW382" s="349"/>
      <c r="NQX382" s="349"/>
      <c r="NQY382" s="349"/>
      <c r="NQZ382" s="349"/>
      <c r="NRA382" s="349"/>
      <c r="NRB382" s="349"/>
      <c r="NRC382" s="349"/>
      <c r="NRD382" s="349"/>
      <c r="NRE382" s="349"/>
      <c r="NRF382" s="349"/>
      <c r="NRG382" s="349"/>
      <c r="NRH382" s="349"/>
      <c r="NRI382" s="349"/>
      <c r="NRJ382" s="349"/>
      <c r="NRK382" s="349"/>
      <c r="NRL382" s="349"/>
      <c r="NRM382" s="349"/>
      <c r="NRN382" s="349"/>
      <c r="NRO382" s="349"/>
      <c r="NRP382" s="349"/>
      <c r="NRQ382" s="349"/>
      <c r="NRR382" s="349"/>
      <c r="NRS382" s="349"/>
      <c r="NRT382" s="349"/>
      <c r="NRU382" s="349"/>
      <c r="NRV382" s="349"/>
      <c r="NRW382" s="349"/>
      <c r="NRX382" s="349"/>
      <c r="NRY382" s="349"/>
      <c r="NRZ382" s="349"/>
      <c r="NSA382" s="349"/>
      <c r="NSB382" s="349"/>
      <c r="NSC382" s="349"/>
      <c r="NSD382" s="349"/>
      <c r="NSE382" s="349"/>
      <c r="NSF382" s="349"/>
      <c r="NSG382" s="349"/>
      <c r="NSH382" s="349"/>
      <c r="NSI382" s="349"/>
      <c r="NSJ382" s="349"/>
      <c r="NSK382" s="349"/>
      <c r="NSL382" s="349"/>
      <c r="NSM382" s="349"/>
      <c r="NSN382" s="349"/>
      <c r="NSO382" s="349"/>
      <c r="NSP382" s="349"/>
      <c r="NSQ382" s="349"/>
      <c r="NSR382" s="349"/>
      <c r="NSS382" s="349"/>
      <c r="NST382" s="349"/>
      <c r="NSU382" s="349"/>
      <c r="NSV382" s="349"/>
      <c r="NSW382" s="349"/>
      <c r="NSX382" s="349"/>
      <c r="NSY382" s="349"/>
      <c r="NSZ382" s="349"/>
      <c r="NTA382" s="349"/>
      <c r="NTB382" s="349"/>
      <c r="NTC382" s="349"/>
      <c r="NTD382" s="349"/>
      <c r="NTE382" s="349"/>
      <c r="NTF382" s="349"/>
      <c r="NTG382" s="349"/>
      <c r="NTH382" s="349"/>
      <c r="NTI382" s="349"/>
      <c r="NTJ382" s="349"/>
      <c r="NTK382" s="349"/>
      <c r="NTL382" s="349"/>
      <c r="NTM382" s="349"/>
      <c r="NTN382" s="349"/>
      <c r="NTO382" s="349"/>
      <c r="NTP382" s="349"/>
      <c r="NTQ382" s="349"/>
      <c r="NTR382" s="349"/>
      <c r="NTS382" s="349"/>
      <c r="NTT382" s="349"/>
      <c r="NTU382" s="349"/>
      <c r="NTV382" s="349"/>
      <c r="NTW382" s="349"/>
      <c r="NTX382" s="349"/>
      <c r="NTY382" s="349"/>
      <c r="NTZ382" s="349"/>
      <c r="NUA382" s="349"/>
      <c r="NUB382" s="349"/>
      <c r="NUC382" s="349"/>
      <c r="NUD382" s="349"/>
      <c r="NUE382" s="349"/>
      <c r="NUF382" s="349"/>
      <c r="NUG382" s="349"/>
      <c r="NUH382" s="349"/>
      <c r="NUI382" s="349"/>
      <c r="NUJ382" s="349"/>
      <c r="NUK382" s="349"/>
      <c r="NUL382" s="349"/>
      <c r="NUM382" s="349"/>
      <c r="NUN382" s="349"/>
      <c r="NUO382" s="349"/>
      <c r="NUP382" s="349"/>
      <c r="NUQ382" s="349"/>
      <c r="NUR382" s="349"/>
      <c r="NUS382" s="349"/>
      <c r="NUT382" s="349"/>
      <c r="NUU382" s="349"/>
      <c r="NUV382" s="349"/>
      <c r="NUW382" s="349"/>
      <c r="NUX382" s="349"/>
      <c r="NUY382" s="349"/>
      <c r="NUZ382" s="349"/>
      <c r="NVA382" s="349"/>
      <c r="NVB382" s="349"/>
      <c r="NVC382" s="349"/>
      <c r="NVD382" s="349"/>
      <c r="NVE382" s="349"/>
      <c r="NVF382" s="349"/>
      <c r="NVG382" s="349"/>
      <c r="NVH382" s="349"/>
      <c r="NVI382" s="349"/>
      <c r="NVJ382" s="349"/>
      <c r="NVK382" s="349"/>
      <c r="NVL382" s="349"/>
      <c r="NVM382" s="349"/>
      <c r="NVN382" s="349"/>
      <c r="NVO382" s="349"/>
      <c r="NVP382" s="349"/>
      <c r="NVQ382" s="349"/>
      <c r="NVR382" s="349"/>
      <c r="NVS382" s="349"/>
      <c r="NVT382" s="349"/>
      <c r="NVU382" s="349"/>
      <c r="NVV382" s="349"/>
      <c r="NVW382" s="349"/>
      <c r="NVX382" s="349"/>
      <c r="NVY382" s="349"/>
      <c r="NVZ382" s="349"/>
      <c r="NWA382" s="349"/>
      <c r="NWB382" s="349"/>
      <c r="NWC382" s="349"/>
      <c r="NWD382" s="349"/>
      <c r="NWE382" s="349"/>
      <c r="NWF382" s="349"/>
      <c r="NWG382" s="349"/>
      <c r="NWH382" s="349"/>
      <c r="NWI382" s="349"/>
      <c r="NWJ382" s="349"/>
      <c r="NWK382" s="349"/>
      <c r="NWL382" s="349"/>
      <c r="NWM382" s="349"/>
      <c r="NWN382" s="349"/>
      <c r="NWO382" s="349"/>
      <c r="NWP382" s="349"/>
      <c r="NWQ382" s="349"/>
      <c r="NWR382" s="349"/>
      <c r="NWS382" s="349"/>
      <c r="NWT382" s="349"/>
      <c r="NWU382" s="349"/>
      <c r="NWV382" s="349"/>
      <c r="NWW382" s="349"/>
      <c r="NWX382" s="349"/>
      <c r="NWY382" s="349"/>
      <c r="NWZ382" s="349"/>
      <c r="NXA382" s="349"/>
      <c r="NXB382" s="349"/>
      <c r="NXC382" s="349"/>
      <c r="NXD382" s="349"/>
      <c r="NXE382" s="349"/>
      <c r="NXF382" s="349"/>
      <c r="NXG382" s="349"/>
      <c r="NXH382" s="349"/>
      <c r="NXI382" s="349"/>
      <c r="NXJ382" s="349"/>
      <c r="NXK382" s="349"/>
      <c r="NXL382" s="349"/>
      <c r="NXM382" s="349"/>
      <c r="NXN382" s="349"/>
      <c r="NXO382" s="349"/>
      <c r="NXP382" s="349"/>
      <c r="NXQ382" s="349"/>
      <c r="NXR382" s="349"/>
      <c r="NXS382" s="349"/>
      <c r="NXT382" s="349"/>
      <c r="NXU382" s="349"/>
      <c r="NXV382" s="349"/>
      <c r="NXW382" s="349"/>
      <c r="NXX382" s="349"/>
      <c r="NXY382" s="349"/>
      <c r="NXZ382" s="349"/>
      <c r="NYA382" s="349"/>
      <c r="NYB382" s="349"/>
      <c r="NYC382" s="349"/>
      <c r="NYD382" s="349"/>
      <c r="NYE382" s="349"/>
      <c r="NYF382" s="349"/>
      <c r="NYG382" s="349"/>
      <c r="NYH382" s="349"/>
      <c r="NYI382" s="349"/>
      <c r="NYJ382" s="349"/>
      <c r="NYK382" s="349"/>
      <c r="NYL382" s="349"/>
      <c r="NYM382" s="349"/>
      <c r="NYN382" s="349"/>
      <c r="NYO382" s="349"/>
      <c r="NYP382" s="349"/>
      <c r="NYQ382" s="349"/>
      <c r="NYR382" s="349"/>
      <c r="NYS382" s="349"/>
      <c r="NYT382" s="349"/>
      <c r="NYU382" s="349"/>
      <c r="NYV382" s="349"/>
      <c r="NYW382" s="349"/>
      <c r="NYX382" s="349"/>
      <c r="NYY382" s="349"/>
      <c r="NYZ382" s="349"/>
      <c r="NZA382" s="349"/>
      <c r="NZB382" s="349"/>
      <c r="NZC382" s="349"/>
      <c r="NZD382" s="349"/>
      <c r="NZE382" s="349"/>
      <c r="NZF382" s="349"/>
      <c r="NZG382" s="349"/>
      <c r="NZH382" s="349"/>
      <c r="NZI382" s="349"/>
      <c r="NZJ382" s="349"/>
      <c r="NZK382" s="349"/>
      <c r="NZL382" s="349"/>
      <c r="NZM382" s="349"/>
      <c r="NZN382" s="349"/>
      <c r="NZO382" s="349"/>
      <c r="NZP382" s="349"/>
      <c r="NZQ382" s="349"/>
      <c r="NZR382" s="349"/>
      <c r="NZS382" s="349"/>
      <c r="NZT382" s="349"/>
      <c r="NZU382" s="349"/>
      <c r="NZV382" s="349"/>
      <c r="NZW382" s="349"/>
      <c r="NZX382" s="349"/>
      <c r="NZY382" s="349"/>
      <c r="NZZ382" s="349"/>
      <c r="OAA382" s="349"/>
      <c r="OAB382" s="349"/>
      <c r="OAC382" s="349"/>
      <c r="OAD382" s="349"/>
      <c r="OAE382" s="349"/>
      <c r="OAF382" s="349"/>
      <c r="OAG382" s="349"/>
      <c r="OAH382" s="349"/>
      <c r="OAI382" s="349"/>
      <c r="OAJ382" s="349"/>
      <c r="OAK382" s="349"/>
      <c r="OAL382" s="349"/>
      <c r="OAM382" s="349"/>
      <c r="OAN382" s="349"/>
      <c r="OAO382" s="349"/>
      <c r="OAP382" s="349"/>
      <c r="OAQ382" s="349"/>
      <c r="OAR382" s="349"/>
      <c r="OAS382" s="349"/>
      <c r="OAT382" s="349"/>
      <c r="OAU382" s="349"/>
      <c r="OAV382" s="349"/>
      <c r="OAW382" s="349"/>
      <c r="OAX382" s="349"/>
      <c r="OAY382" s="349"/>
      <c r="OAZ382" s="349"/>
      <c r="OBA382" s="349"/>
      <c r="OBB382" s="349"/>
      <c r="OBC382" s="349"/>
      <c r="OBD382" s="349"/>
      <c r="OBE382" s="349"/>
      <c r="OBF382" s="349"/>
      <c r="OBG382" s="349"/>
      <c r="OBH382" s="349"/>
      <c r="OBI382" s="349"/>
      <c r="OBJ382" s="349"/>
      <c r="OBK382" s="349"/>
      <c r="OBL382" s="349"/>
      <c r="OBM382" s="349"/>
      <c r="OBN382" s="349"/>
      <c r="OBO382" s="349"/>
      <c r="OBP382" s="349"/>
      <c r="OBQ382" s="349"/>
      <c r="OBR382" s="349"/>
      <c r="OBS382" s="349"/>
      <c r="OBT382" s="349"/>
      <c r="OBU382" s="349"/>
      <c r="OBV382" s="349"/>
      <c r="OBW382" s="349"/>
      <c r="OBX382" s="349"/>
      <c r="OBY382" s="349"/>
      <c r="OBZ382" s="349"/>
      <c r="OCA382" s="349"/>
      <c r="OCB382" s="349"/>
      <c r="OCC382" s="349"/>
      <c r="OCD382" s="349"/>
      <c r="OCE382" s="349"/>
      <c r="OCF382" s="349"/>
      <c r="OCG382" s="349"/>
      <c r="OCH382" s="349"/>
      <c r="OCI382" s="349"/>
      <c r="OCJ382" s="349"/>
      <c r="OCK382" s="349"/>
      <c r="OCL382" s="349"/>
      <c r="OCM382" s="349"/>
      <c r="OCN382" s="349"/>
      <c r="OCO382" s="349"/>
      <c r="OCP382" s="349"/>
      <c r="OCQ382" s="349"/>
      <c r="OCR382" s="349"/>
      <c r="OCS382" s="349"/>
      <c r="OCT382" s="349"/>
      <c r="OCU382" s="349"/>
      <c r="OCV382" s="349"/>
      <c r="OCW382" s="349"/>
      <c r="OCX382" s="349"/>
      <c r="OCY382" s="349"/>
      <c r="OCZ382" s="349"/>
      <c r="ODA382" s="349"/>
      <c r="ODB382" s="349"/>
      <c r="ODC382" s="349"/>
      <c r="ODD382" s="349"/>
      <c r="ODE382" s="349"/>
      <c r="ODF382" s="349"/>
      <c r="ODG382" s="349"/>
      <c r="ODH382" s="349"/>
      <c r="ODI382" s="349"/>
      <c r="ODJ382" s="349"/>
      <c r="ODK382" s="349"/>
      <c r="ODL382" s="349"/>
      <c r="ODM382" s="349"/>
      <c r="ODN382" s="349"/>
      <c r="ODO382" s="349"/>
      <c r="ODP382" s="349"/>
      <c r="ODQ382" s="349"/>
      <c r="ODR382" s="349"/>
      <c r="ODS382" s="349"/>
      <c r="ODT382" s="349"/>
      <c r="ODU382" s="349"/>
      <c r="ODV382" s="349"/>
      <c r="ODW382" s="349"/>
      <c r="ODX382" s="349"/>
      <c r="ODY382" s="349"/>
      <c r="ODZ382" s="349"/>
      <c r="OEA382" s="349"/>
      <c r="OEB382" s="349"/>
      <c r="OEC382" s="349"/>
      <c r="OED382" s="349"/>
      <c r="OEE382" s="349"/>
      <c r="OEF382" s="349"/>
      <c r="OEG382" s="349"/>
      <c r="OEH382" s="349"/>
      <c r="OEI382" s="349"/>
      <c r="OEJ382" s="349"/>
      <c r="OEK382" s="349"/>
      <c r="OEL382" s="349"/>
      <c r="OEM382" s="349"/>
      <c r="OEN382" s="349"/>
      <c r="OEO382" s="349"/>
      <c r="OEP382" s="349"/>
      <c r="OEQ382" s="349"/>
      <c r="OER382" s="349"/>
      <c r="OES382" s="349"/>
      <c r="OET382" s="349"/>
      <c r="OEU382" s="349"/>
      <c r="OEV382" s="349"/>
      <c r="OEW382" s="349"/>
      <c r="OEX382" s="349"/>
      <c r="OEY382" s="349"/>
      <c r="OEZ382" s="349"/>
      <c r="OFA382" s="349"/>
      <c r="OFB382" s="349"/>
      <c r="OFC382" s="349"/>
      <c r="OFD382" s="349"/>
      <c r="OFE382" s="349"/>
      <c r="OFF382" s="349"/>
      <c r="OFG382" s="349"/>
      <c r="OFH382" s="349"/>
      <c r="OFI382" s="349"/>
      <c r="OFJ382" s="349"/>
      <c r="OFK382" s="349"/>
      <c r="OFL382" s="349"/>
      <c r="OFM382" s="349"/>
      <c r="OFN382" s="349"/>
      <c r="OFO382" s="349"/>
      <c r="OFP382" s="349"/>
      <c r="OFQ382" s="349"/>
      <c r="OFR382" s="349"/>
      <c r="OFS382" s="349"/>
      <c r="OFT382" s="349"/>
      <c r="OFU382" s="349"/>
      <c r="OFV382" s="349"/>
      <c r="OFW382" s="349"/>
      <c r="OFX382" s="349"/>
      <c r="OFY382" s="349"/>
      <c r="OFZ382" s="349"/>
      <c r="OGA382" s="349"/>
      <c r="OGB382" s="349"/>
      <c r="OGC382" s="349"/>
      <c r="OGD382" s="349"/>
      <c r="OGE382" s="349"/>
      <c r="OGF382" s="349"/>
      <c r="OGG382" s="349"/>
      <c r="OGH382" s="349"/>
      <c r="OGI382" s="349"/>
      <c r="OGJ382" s="349"/>
      <c r="OGK382" s="349"/>
      <c r="OGL382" s="349"/>
      <c r="OGM382" s="349"/>
      <c r="OGN382" s="349"/>
      <c r="OGO382" s="349"/>
      <c r="OGP382" s="349"/>
      <c r="OGQ382" s="349"/>
      <c r="OGR382" s="349"/>
      <c r="OGS382" s="349"/>
      <c r="OGT382" s="349"/>
      <c r="OGU382" s="349"/>
      <c r="OGV382" s="349"/>
      <c r="OGW382" s="349"/>
      <c r="OGX382" s="349"/>
      <c r="OGY382" s="349"/>
      <c r="OGZ382" s="349"/>
      <c r="OHA382" s="349"/>
      <c r="OHB382" s="349"/>
      <c r="OHC382" s="349"/>
      <c r="OHD382" s="349"/>
      <c r="OHE382" s="349"/>
      <c r="OHF382" s="349"/>
      <c r="OHG382" s="349"/>
      <c r="OHH382" s="349"/>
      <c r="OHI382" s="349"/>
      <c r="OHJ382" s="349"/>
      <c r="OHK382" s="349"/>
      <c r="OHL382" s="349"/>
      <c r="OHM382" s="349"/>
      <c r="OHN382" s="349"/>
      <c r="OHO382" s="349"/>
      <c r="OHP382" s="349"/>
      <c r="OHQ382" s="349"/>
      <c r="OHR382" s="349"/>
      <c r="OHS382" s="349"/>
      <c r="OHT382" s="349"/>
      <c r="OHU382" s="349"/>
      <c r="OHV382" s="349"/>
      <c r="OHW382" s="349"/>
      <c r="OHX382" s="349"/>
      <c r="OHY382" s="349"/>
      <c r="OHZ382" s="349"/>
      <c r="OIA382" s="349"/>
      <c r="OIB382" s="349"/>
      <c r="OIC382" s="349"/>
      <c r="OID382" s="349"/>
      <c r="OIE382" s="349"/>
      <c r="OIF382" s="349"/>
      <c r="OIG382" s="349"/>
      <c r="OIH382" s="349"/>
      <c r="OII382" s="349"/>
      <c r="OIJ382" s="349"/>
      <c r="OIK382" s="349"/>
      <c r="OIL382" s="349"/>
      <c r="OIM382" s="349"/>
      <c r="OIN382" s="349"/>
      <c r="OIO382" s="349"/>
      <c r="OIP382" s="349"/>
      <c r="OIQ382" s="349"/>
      <c r="OIR382" s="349"/>
      <c r="OIS382" s="349"/>
      <c r="OIT382" s="349"/>
      <c r="OIU382" s="349"/>
      <c r="OIV382" s="349"/>
      <c r="OIW382" s="349"/>
      <c r="OIX382" s="349"/>
      <c r="OIY382" s="349"/>
      <c r="OIZ382" s="349"/>
      <c r="OJA382" s="349"/>
      <c r="OJB382" s="349"/>
      <c r="OJC382" s="349"/>
      <c r="OJD382" s="349"/>
      <c r="OJE382" s="349"/>
      <c r="OJF382" s="349"/>
      <c r="OJG382" s="349"/>
      <c r="OJH382" s="349"/>
      <c r="OJI382" s="349"/>
      <c r="OJJ382" s="349"/>
      <c r="OJK382" s="349"/>
      <c r="OJL382" s="349"/>
      <c r="OJM382" s="349"/>
      <c r="OJN382" s="349"/>
      <c r="OJO382" s="349"/>
      <c r="OJP382" s="349"/>
      <c r="OJQ382" s="349"/>
      <c r="OJR382" s="349"/>
      <c r="OJS382" s="349"/>
      <c r="OJT382" s="349"/>
      <c r="OJU382" s="349"/>
      <c r="OJV382" s="349"/>
      <c r="OJW382" s="349"/>
      <c r="OJX382" s="349"/>
      <c r="OJY382" s="349"/>
      <c r="OJZ382" s="349"/>
      <c r="OKA382" s="349"/>
      <c r="OKB382" s="349"/>
      <c r="OKC382" s="349"/>
      <c r="OKD382" s="349"/>
      <c r="OKE382" s="349"/>
      <c r="OKF382" s="349"/>
      <c r="OKG382" s="349"/>
      <c r="OKH382" s="349"/>
      <c r="OKI382" s="349"/>
      <c r="OKJ382" s="349"/>
      <c r="OKK382" s="349"/>
      <c r="OKL382" s="349"/>
      <c r="OKM382" s="349"/>
      <c r="OKN382" s="349"/>
      <c r="OKO382" s="349"/>
      <c r="OKP382" s="349"/>
      <c r="OKQ382" s="349"/>
      <c r="OKR382" s="349"/>
      <c r="OKS382" s="349"/>
      <c r="OKT382" s="349"/>
      <c r="OKU382" s="349"/>
      <c r="OKV382" s="349"/>
      <c r="OKW382" s="349"/>
      <c r="OKX382" s="349"/>
      <c r="OKY382" s="349"/>
      <c r="OKZ382" s="349"/>
      <c r="OLA382" s="349"/>
      <c r="OLB382" s="349"/>
      <c r="OLC382" s="349"/>
      <c r="OLD382" s="349"/>
      <c r="OLE382" s="349"/>
      <c r="OLF382" s="349"/>
      <c r="OLG382" s="349"/>
      <c r="OLH382" s="349"/>
      <c r="OLI382" s="349"/>
      <c r="OLJ382" s="349"/>
      <c r="OLK382" s="349"/>
      <c r="OLL382" s="349"/>
      <c r="OLM382" s="349"/>
      <c r="OLN382" s="349"/>
      <c r="OLO382" s="349"/>
      <c r="OLP382" s="349"/>
      <c r="OLQ382" s="349"/>
      <c r="OLR382" s="349"/>
      <c r="OLS382" s="349"/>
      <c r="OLT382" s="349"/>
      <c r="OLU382" s="349"/>
      <c r="OLV382" s="349"/>
      <c r="OLW382" s="349"/>
      <c r="OLX382" s="349"/>
      <c r="OLY382" s="349"/>
      <c r="OLZ382" s="349"/>
      <c r="OMA382" s="349"/>
      <c r="OMB382" s="349"/>
      <c r="OMC382" s="349"/>
      <c r="OMD382" s="349"/>
      <c r="OME382" s="349"/>
      <c r="OMF382" s="349"/>
      <c r="OMG382" s="349"/>
      <c r="OMH382" s="349"/>
      <c r="OMI382" s="349"/>
      <c r="OMJ382" s="349"/>
      <c r="OMK382" s="349"/>
      <c r="OML382" s="349"/>
      <c r="OMM382" s="349"/>
      <c r="OMN382" s="349"/>
      <c r="OMO382" s="349"/>
      <c r="OMP382" s="349"/>
      <c r="OMQ382" s="349"/>
      <c r="OMR382" s="349"/>
      <c r="OMS382" s="349"/>
      <c r="OMT382" s="349"/>
      <c r="OMU382" s="349"/>
      <c r="OMV382" s="349"/>
      <c r="OMW382" s="349"/>
      <c r="OMX382" s="349"/>
      <c r="OMY382" s="349"/>
      <c r="OMZ382" s="349"/>
      <c r="ONA382" s="349"/>
      <c r="ONB382" s="349"/>
      <c r="ONC382" s="349"/>
      <c r="OND382" s="349"/>
      <c r="ONE382" s="349"/>
      <c r="ONF382" s="349"/>
      <c r="ONG382" s="349"/>
      <c r="ONH382" s="349"/>
      <c r="ONI382" s="349"/>
      <c r="ONJ382" s="349"/>
      <c r="ONK382" s="349"/>
      <c r="ONL382" s="349"/>
      <c r="ONM382" s="349"/>
      <c r="ONN382" s="349"/>
      <c r="ONO382" s="349"/>
      <c r="ONP382" s="349"/>
      <c r="ONQ382" s="349"/>
      <c r="ONR382" s="349"/>
      <c r="ONS382" s="349"/>
      <c r="ONT382" s="349"/>
      <c r="ONU382" s="349"/>
      <c r="ONV382" s="349"/>
      <c r="ONW382" s="349"/>
      <c r="ONX382" s="349"/>
      <c r="ONY382" s="349"/>
      <c r="ONZ382" s="349"/>
      <c r="OOA382" s="349"/>
      <c r="OOB382" s="349"/>
      <c r="OOC382" s="349"/>
      <c r="OOD382" s="349"/>
      <c r="OOE382" s="349"/>
      <c r="OOF382" s="349"/>
      <c r="OOG382" s="349"/>
      <c r="OOH382" s="349"/>
      <c r="OOI382" s="349"/>
      <c r="OOJ382" s="349"/>
      <c r="OOK382" s="349"/>
      <c r="OOL382" s="349"/>
      <c r="OOM382" s="349"/>
      <c r="OON382" s="349"/>
      <c r="OOO382" s="349"/>
      <c r="OOP382" s="349"/>
      <c r="OOQ382" s="349"/>
      <c r="OOR382" s="349"/>
      <c r="OOS382" s="349"/>
      <c r="OOT382" s="349"/>
      <c r="OOU382" s="349"/>
      <c r="OOV382" s="349"/>
      <c r="OOW382" s="349"/>
      <c r="OOX382" s="349"/>
      <c r="OOY382" s="349"/>
      <c r="OOZ382" s="349"/>
      <c r="OPA382" s="349"/>
      <c r="OPB382" s="349"/>
      <c r="OPC382" s="349"/>
      <c r="OPD382" s="349"/>
      <c r="OPE382" s="349"/>
      <c r="OPF382" s="349"/>
      <c r="OPG382" s="349"/>
      <c r="OPH382" s="349"/>
      <c r="OPI382" s="349"/>
      <c r="OPJ382" s="349"/>
      <c r="OPK382" s="349"/>
      <c r="OPL382" s="349"/>
      <c r="OPM382" s="349"/>
      <c r="OPN382" s="349"/>
      <c r="OPO382" s="349"/>
      <c r="OPP382" s="349"/>
      <c r="OPQ382" s="349"/>
      <c r="OPR382" s="349"/>
      <c r="OPS382" s="349"/>
      <c r="OPT382" s="349"/>
      <c r="OPU382" s="349"/>
      <c r="OPV382" s="349"/>
      <c r="OPW382" s="349"/>
      <c r="OPX382" s="349"/>
      <c r="OPY382" s="349"/>
      <c r="OPZ382" s="349"/>
      <c r="OQA382" s="349"/>
      <c r="OQB382" s="349"/>
      <c r="OQC382" s="349"/>
      <c r="OQD382" s="349"/>
      <c r="OQE382" s="349"/>
      <c r="OQF382" s="349"/>
      <c r="OQG382" s="349"/>
      <c r="OQH382" s="349"/>
      <c r="OQI382" s="349"/>
      <c r="OQJ382" s="349"/>
      <c r="OQK382" s="349"/>
      <c r="OQL382" s="349"/>
      <c r="OQM382" s="349"/>
      <c r="OQN382" s="349"/>
      <c r="OQO382" s="349"/>
      <c r="OQP382" s="349"/>
      <c r="OQQ382" s="349"/>
      <c r="OQR382" s="349"/>
      <c r="OQS382" s="349"/>
      <c r="OQT382" s="349"/>
      <c r="OQU382" s="349"/>
      <c r="OQV382" s="349"/>
      <c r="OQW382" s="349"/>
      <c r="OQX382" s="349"/>
      <c r="OQY382" s="349"/>
      <c r="OQZ382" s="349"/>
      <c r="ORA382" s="349"/>
      <c r="ORB382" s="349"/>
      <c r="ORC382" s="349"/>
      <c r="ORD382" s="349"/>
      <c r="ORE382" s="349"/>
      <c r="ORF382" s="349"/>
      <c r="ORG382" s="349"/>
      <c r="ORH382" s="349"/>
      <c r="ORI382" s="349"/>
      <c r="ORJ382" s="349"/>
      <c r="ORK382" s="349"/>
      <c r="ORL382" s="349"/>
      <c r="ORM382" s="349"/>
      <c r="ORN382" s="349"/>
      <c r="ORO382" s="349"/>
      <c r="ORP382" s="349"/>
      <c r="ORQ382" s="349"/>
      <c r="ORR382" s="349"/>
      <c r="ORS382" s="349"/>
      <c r="ORT382" s="349"/>
      <c r="ORU382" s="349"/>
      <c r="ORV382" s="349"/>
      <c r="ORW382" s="349"/>
      <c r="ORX382" s="349"/>
      <c r="ORY382" s="349"/>
      <c r="ORZ382" s="349"/>
      <c r="OSA382" s="349"/>
      <c r="OSB382" s="349"/>
      <c r="OSC382" s="349"/>
      <c r="OSD382" s="349"/>
      <c r="OSE382" s="349"/>
      <c r="OSF382" s="349"/>
      <c r="OSG382" s="349"/>
      <c r="OSH382" s="349"/>
      <c r="OSI382" s="349"/>
      <c r="OSJ382" s="349"/>
      <c r="OSK382" s="349"/>
      <c r="OSL382" s="349"/>
      <c r="OSM382" s="349"/>
      <c r="OSN382" s="349"/>
      <c r="OSO382" s="349"/>
      <c r="OSP382" s="349"/>
      <c r="OSQ382" s="349"/>
      <c r="OSR382" s="349"/>
      <c r="OSS382" s="349"/>
      <c r="OST382" s="349"/>
      <c r="OSU382" s="349"/>
      <c r="OSV382" s="349"/>
      <c r="OSW382" s="349"/>
      <c r="OSX382" s="349"/>
      <c r="OSY382" s="349"/>
      <c r="OSZ382" s="349"/>
      <c r="OTA382" s="349"/>
      <c r="OTB382" s="349"/>
      <c r="OTC382" s="349"/>
      <c r="OTD382" s="349"/>
      <c r="OTE382" s="349"/>
      <c r="OTF382" s="349"/>
      <c r="OTG382" s="349"/>
      <c r="OTH382" s="349"/>
      <c r="OTI382" s="349"/>
      <c r="OTJ382" s="349"/>
      <c r="OTK382" s="349"/>
      <c r="OTL382" s="349"/>
      <c r="OTM382" s="349"/>
      <c r="OTN382" s="349"/>
      <c r="OTO382" s="349"/>
      <c r="OTP382" s="349"/>
      <c r="OTQ382" s="349"/>
      <c r="OTR382" s="349"/>
      <c r="OTS382" s="349"/>
      <c r="OTT382" s="349"/>
      <c r="OTU382" s="349"/>
      <c r="OTV382" s="349"/>
      <c r="OTW382" s="349"/>
      <c r="OTX382" s="349"/>
      <c r="OTY382" s="349"/>
      <c r="OTZ382" s="349"/>
      <c r="OUA382" s="349"/>
      <c r="OUB382" s="349"/>
      <c r="OUC382" s="349"/>
      <c r="OUD382" s="349"/>
      <c r="OUE382" s="349"/>
      <c r="OUF382" s="349"/>
      <c r="OUG382" s="349"/>
      <c r="OUH382" s="349"/>
      <c r="OUI382" s="349"/>
      <c r="OUJ382" s="349"/>
      <c r="OUK382" s="349"/>
      <c r="OUL382" s="349"/>
      <c r="OUM382" s="349"/>
      <c r="OUN382" s="349"/>
      <c r="OUO382" s="349"/>
      <c r="OUP382" s="349"/>
      <c r="OUQ382" s="349"/>
      <c r="OUR382" s="349"/>
      <c r="OUS382" s="349"/>
      <c r="OUT382" s="349"/>
      <c r="OUU382" s="349"/>
      <c r="OUV382" s="349"/>
      <c r="OUW382" s="349"/>
      <c r="OUX382" s="349"/>
      <c r="OUY382" s="349"/>
      <c r="OUZ382" s="349"/>
      <c r="OVA382" s="349"/>
      <c r="OVB382" s="349"/>
      <c r="OVC382" s="349"/>
      <c r="OVD382" s="349"/>
      <c r="OVE382" s="349"/>
      <c r="OVF382" s="349"/>
      <c r="OVG382" s="349"/>
      <c r="OVH382" s="349"/>
      <c r="OVI382" s="349"/>
      <c r="OVJ382" s="349"/>
      <c r="OVK382" s="349"/>
      <c r="OVL382" s="349"/>
      <c r="OVM382" s="349"/>
      <c r="OVN382" s="349"/>
      <c r="OVO382" s="349"/>
      <c r="OVP382" s="349"/>
      <c r="OVQ382" s="349"/>
      <c r="OVR382" s="349"/>
      <c r="OVS382" s="349"/>
      <c r="OVT382" s="349"/>
      <c r="OVU382" s="349"/>
      <c r="OVV382" s="349"/>
      <c r="OVW382" s="349"/>
      <c r="OVX382" s="349"/>
      <c r="OVY382" s="349"/>
      <c r="OVZ382" s="349"/>
      <c r="OWA382" s="349"/>
      <c r="OWB382" s="349"/>
      <c r="OWC382" s="349"/>
      <c r="OWD382" s="349"/>
      <c r="OWE382" s="349"/>
      <c r="OWF382" s="349"/>
      <c r="OWG382" s="349"/>
      <c r="OWH382" s="349"/>
      <c r="OWI382" s="349"/>
      <c r="OWJ382" s="349"/>
      <c r="OWK382" s="349"/>
      <c r="OWL382" s="349"/>
      <c r="OWM382" s="349"/>
      <c r="OWN382" s="349"/>
      <c r="OWO382" s="349"/>
      <c r="OWP382" s="349"/>
      <c r="OWQ382" s="349"/>
      <c r="OWR382" s="349"/>
      <c r="OWS382" s="349"/>
      <c r="OWT382" s="349"/>
      <c r="OWU382" s="349"/>
      <c r="OWV382" s="349"/>
      <c r="OWW382" s="349"/>
      <c r="OWX382" s="349"/>
      <c r="OWY382" s="349"/>
      <c r="OWZ382" s="349"/>
      <c r="OXA382" s="349"/>
      <c r="OXB382" s="349"/>
      <c r="OXC382" s="349"/>
      <c r="OXD382" s="349"/>
      <c r="OXE382" s="349"/>
      <c r="OXF382" s="349"/>
      <c r="OXG382" s="349"/>
      <c r="OXH382" s="349"/>
      <c r="OXI382" s="349"/>
      <c r="OXJ382" s="349"/>
      <c r="OXK382" s="349"/>
      <c r="OXL382" s="349"/>
      <c r="OXM382" s="349"/>
      <c r="OXN382" s="349"/>
      <c r="OXO382" s="349"/>
      <c r="OXP382" s="349"/>
      <c r="OXQ382" s="349"/>
      <c r="OXR382" s="349"/>
      <c r="OXS382" s="349"/>
      <c r="OXT382" s="349"/>
      <c r="OXU382" s="349"/>
      <c r="OXV382" s="349"/>
      <c r="OXW382" s="349"/>
      <c r="OXX382" s="349"/>
      <c r="OXY382" s="349"/>
      <c r="OXZ382" s="349"/>
      <c r="OYA382" s="349"/>
      <c r="OYB382" s="349"/>
      <c r="OYC382" s="349"/>
      <c r="OYD382" s="349"/>
      <c r="OYE382" s="349"/>
      <c r="OYF382" s="349"/>
      <c r="OYG382" s="349"/>
      <c r="OYH382" s="349"/>
      <c r="OYI382" s="349"/>
      <c r="OYJ382" s="349"/>
      <c r="OYK382" s="349"/>
      <c r="OYL382" s="349"/>
      <c r="OYM382" s="349"/>
      <c r="OYN382" s="349"/>
      <c r="OYO382" s="349"/>
      <c r="OYP382" s="349"/>
      <c r="OYQ382" s="349"/>
      <c r="OYR382" s="349"/>
      <c r="OYS382" s="349"/>
      <c r="OYT382" s="349"/>
      <c r="OYU382" s="349"/>
      <c r="OYV382" s="349"/>
      <c r="OYW382" s="349"/>
      <c r="OYX382" s="349"/>
      <c r="OYY382" s="349"/>
      <c r="OYZ382" s="349"/>
      <c r="OZA382" s="349"/>
      <c r="OZB382" s="349"/>
      <c r="OZC382" s="349"/>
      <c r="OZD382" s="349"/>
      <c r="OZE382" s="349"/>
      <c r="OZF382" s="349"/>
      <c r="OZG382" s="349"/>
      <c r="OZH382" s="349"/>
      <c r="OZI382" s="349"/>
      <c r="OZJ382" s="349"/>
      <c r="OZK382" s="349"/>
      <c r="OZL382" s="349"/>
      <c r="OZM382" s="349"/>
      <c r="OZN382" s="349"/>
      <c r="OZO382" s="349"/>
      <c r="OZP382" s="349"/>
      <c r="OZQ382" s="349"/>
      <c r="OZR382" s="349"/>
      <c r="OZS382" s="349"/>
      <c r="OZT382" s="349"/>
      <c r="OZU382" s="349"/>
      <c r="OZV382" s="349"/>
      <c r="OZW382" s="349"/>
      <c r="OZX382" s="349"/>
      <c r="OZY382" s="349"/>
      <c r="OZZ382" s="349"/>
      <c r="PAA382" s="349"/>
      <c r="PAB382" s="349"/>
      <c r="PAC382" s="349"/>
      <c r="PAD382" s="349"/>
      <c r="PAE382" s="349"/>
      <c r="PAF382" s="349"/>
      <c r="PAG382" s="349"/>
      <c r="PAH382" s="349"/>
      <c r="PAI382" s="349"/>
      <c r="PAJ382" s="349"/>
      <c r="PAK382" s="349"/>
      <c r="PAL382" s="349"/>
      <c r="PAM382" s="349"/>
      <c r="PAN382" s="349"/>
      <c r="PAO382" s="349"/>
      <c r="PAP382" s="349"/>
      <c r="PAQ382" s="349"/>
      <c r="PAR382" s="349"/>
      <c r="PAS382" s="349"/>
      <c r="PAT382" s="349"/>
      <c r="PAU382" s="349"/>
      <c r="PAV382" s="349"/>
      <c r="PAW382" s="349"/>
      <c r="PAX382" s="349"/>
      <c r="PAY382" s="349"/>
      <c r="PAZ382" s="349"/>
      <c r="PBA382" s="349"/>
      <c r="PBB382" s="349"/>
      <c r="PBC382" s="349"/>
      <c r="PBD382" s="349"/>
      <c r="PBE382" s="349"/>
      <c r="PBF382" s="349"/>
      <c r="PBG382" s="349"/>
      <c r="PBH382" s="349"/>
      <c r="PBI382" s="349"/>
      <c r="PBJ382" s="349"/>
      <c r="PBK382" s="349"/>
      <c r="PBL382" s="349"/>
      <c r="PBM382" s="349"/>
      <c r="PBN382" s="349"/>
      <c r="PBO382" s="349"/>
      <c r="PBP382" s="349"/>
      <c r="PBQ382" s="349"/>
      <c r="PBR382" s="349"/>
      <c r="PBS382" s="349"/>
      <c r="PBT382" s="349"/>
      <c r="PBU382" s="349"/>
      <c r="PBV382" s="349"/>
      <c r="PBW382" s="349"/>
      <c r="PBX382" s="349"/>
      <c r="PBY382" s="349"/>
      <c r="PBZ382" s="349"/>
      <c r="PCA382" s="349"/>
      <c r="PCB382" s="349"/>
      <c r="PCC382" s="349"/>
      <c r="PCD382" s="349"/>
      <c r="PCE382" s="349"/>
      <c r="PCF382" s="349"/>
      <c r="PCG382" s="349"/>
      <c r="PCH382" s="349"/>
      <c r="PCI382" s="349"/>
      <c r="PCJ382" s="349"/>
      <c r="PCK382" s="349"/>
      <c r="PCL382" s="349"/>
      <c r="PCM382" s="349"/>
      <c r="PCN382" s="349"/>
      <c r="PCO382" s="349"/>
      <c r="PCP382" s="349"/>
      <c r="PCQ382" s="349"/>
      <c r="PCR382" s="349"/>
      <c r="PCS382" s="349"/>
      <c r="PCT382" s="349"/>
      <c r="PCU382" s="349"/>
      <c r="PCV382" s="349"/>
      <c r="PCW382" s="349"/>
      <c r="PCX382" s="349"/>
      <c r="PCY382" s="349"/>
      <c r="PCZ382" s="349"/>
      <c r="PDA382" s="349"/>
      <c r="PDB382" s="349"/>
      <c r="PDC382" s="349"/>
      <c r="PDD382" s="349"/>
      <c r="PDE382" s="349"/>
      <c r="PDF382" s="349"/>
      <c r="PDG382" s="349"/>
      <c r="PDH382" s="349"/>
      <c r="PDI382" s="349"/>
      <c r="PDJ382" s="349"/>
      <c r="PDK382" s="349"/>
      <c r="PDL382" s="349"/>
      <c r="PDM382" s="349"/>
      <c r="PDN382" s="349"/>
      <c r="PDO382" s="349"/>
      <c r="PDP382" s="349"/>
      <c r="PDQ382" s="349"/>
      <c r="PDR382" s="349"/>
      <c r="PDS382" s="349"/>
      <c r="PDT382" s="349"/>
      <c r="PDU382" s="349"/>
      <c r="PDV382" s="349"/>
      <c r="PDW382" s="349"/>
      <c r="PDX382" s="349"/>
      <c r="PDY382" s="349"/>
      <c r="PDZ382" s="349"/>
      <c r="PEA382" s="349"/>
      <c r="PEB382" s="349"/>
      <c r="PEC382" s="349"/>
      <c r="PED382" s="349"/>
      <c r="PEE382" s="349"/>
      <c r="PEF382" s="349"/>
      <c r="PEG382" s="349"/>
      <c r="PEH382" s="349"/>
      <c r="PEI382" s="349"/>
      <c r="PEJ382" s="349"/>
      <c r="PEK382" s="349"/>
      <c r="PEL382" s="349"/>
      <c r="PEM382" s="349"/>
      <c r="PEN382" s="349"/>
      <c r="PEO382" s="349"/>
      <c r="PEP382" s="349"/>
      <c r="PEQ382" s="349"/>
      <c r="PER382" s="349"/>
      <c r="PES382" s="349"/>
      <c r="PET382" s="349"/>
      <c r="PEU382" s="349"/>
      <c r="PEV382" s="349"/>
      <c r="PEW382" s="349"/>
      <c r="PEX382" s="349"/>
      <c r="PEY382" s="349"/>
      <c r="PEZ382" s="349"/>
      <c r="PFA382" s="349"/>
      <c r="PFB382" s="349"/>
      <c r="PFC382" s="349"/>
      <c r="PFD382" s="349"/>
      <c r="PFE382" s="349"/>
      <c r="PFF382" s="349"/>
      <c r="PFG382" s="349"/>
      <c r="PFH382" s="349"/>
      <c r="PFI382" s="349"/>
      <c r="PFJ382" s="349"/>
      <c r="PFK382" s="349"/>
      <c r="PFL382" s="349"/>
      <c r="PFM382" s="349"/>
      <c r="PFN382" s="349"/>
      <c r="PFO382" s="349"/>
      <c r="PFP382" s="349"/>
      <c r="PFQ382" s="349"/>
      <c r="PFR382" s="349"/>
      <c r="PFS382" s="349"/>
      <c r="PFT382" s="349"/>
      <c r="PFU382" s="349"/>
      <c r="PFV382" s="349"/>
      <c r="PFW382" s="349"/>
      <c r="PFX382" s="349"/>
      <c r="PFY382" s="349"/>
      <c r="PFZ382" s="349"/>
      <c r="PGA382" s="349"/>
      <c r="PGB382" s="349"/>
      <c r="PGC382" s="349"/>
      <c r="PGD382" s="349"/>
      <c r="PGE382" s="349"/>
      <c r="PGF382" s="349"/>
      <c r="PGG382" s="349"/>
      <c r="PGH382" s="349"/>
      <c r="PGI382" s="349"/>
      <c r="PGJ382" s="349"/>
      <c r="PGK382" s="349"/>
      <c r="PGL382" s="349"/>
      <c r="PGM382" s="349"/>
      <c r="PGN382" s="349"/>
      <c r="PGO382" s="349"/>
      <c r="PGP382" s="349"/>
      <c r="PGQ382" s="349"/>
      <c r="PGR382" s="349"/>
      <c r="PGS382" s="349"/>
      <c r="PGT382" s="349"/>
      <c r="PGU382" s="349"/>
      <c r="PGV382" s="349"/>
      <c r="PGW382" s="349"/>
      <c r="PGX382" s="349"/>
      <c r="PGY382" s="349"/>
      <c r="PGZ382" s="349"/>
      <c r="PHA382" s="349"/>
      <c r="PHB382" s="349"/>
      <c r="PHC382" s="349"/>
      <c r="PHD382" s="349"/>
      <c r="PHE382" s="349"/>
      <c r="PHF382" s="349"/>
      <c r="PHG382" s="349"/>
      <c r="PHH382" s="349"/>
      <c r="PHI382" s="349"/>
      <c r="PHJ382" s="349"/>
      <c r="PHK382" s="349"/>
      <c r="PHL382" s="349"/>
      <c r="PHM382" s="349"/>
      <c r="PHN382" s="349"/>
      <c r="PHO382" s="349"/>
      <c r="PHP382" s="349"/>
      <c r="PHQ382" s="349"/>
      <c r="PHR382" s="349"/>
      <c r="PHS382" s="349"/>
      <c r="PHT382" s="349"/>
      <c r="PHU382" s="349"/>
      <c r="PHV382" s="349"/>
      <c r="PHW382" s="349"/>
      <c r="PHX382" s="349"/>
      <c r="PHY382" s="349"/>
      <c r="PHZ382" s="349"/>
      <c r="PIA382" s="349"/>
      <c r="PIB382" s="349"/>
      <c r="PIC382" s="349"/>
      <c r="PID382" s="349"/>
      <c r="PIE382" s="349"/>
      <c r="PIF382" s="349"/>
      <c r="PIG382" s="349"/>
      <c r="PIH382" s="349"/>
      <c r="PII382" s="349"/>
      <c r="PIJ382" s="349"/>
      <c r="PIK382" s="349"/>
      <c r="PIL382" s="349"/>
      <c r="PIM382" s="349"/>
      <c r="PIN382" s="349"/>
      <c r="PIO382" s="349"/>
      <c r="PIP382" s="349"/>
      <c r="PIQ382" s="349"/>
      <c r="PIR382" s="349"/>
      <c r="PIS382" s="349"/>
      <c r="PIT382" s="349"/>
      <c r="PIU382" s="349"/>
      <c r="PIV382" s="349"/>
      <c r="PIW382" s="349"/>
      <c r="PIX382" s="349"/>
      <c r="PIY382" s="349"/>
      <c r="PIZ382" s="349"/>
      <c r="PJA382" s="349"/>
      <c r="PJB382" s="349"/>
      <c r="PJC382" s="349"/>
      <c r="PJD382" s="349"/>
      <c r="PJE382" s="349"/>
      <c r="PJF382" s="349"/>
      <c r="PJG382" s="349"/>
      <c r="PJH382" s="349"/>
      <c r="PJI382" s="349"/>
      <c r="PJJ382" s="349"/>
      <c r="PJK382" s="349"/>
      <c r="PJL382" s="349"/>
      <c r="PJM382" s="349"/>
      <c r="PJN382" s="349"/>
      <c r="PJO382" s="349"/>
      <c r="PJP382" s="349"/>
      <c r="PJQ382" s="349"/>
      <c r="PJR382" s="349"/>
      <c r="PJS382" s="349"/>
      <c r="PJT382" s="349"/>
      <c r="PJU382" s="349"/>
      <c r="PJV382" s="349"/>
      <c r="PJW382" s="349"/>
      <c r="PJX382" s="349"/>
      <c r="PJY382" s="349"/>
      <c r="PJZ382" s="349"/>
      <c r="PKA382" s="349"/>
      <c r="PKB382" s="349"/>
      <c r="PKC382" s="349"/>
      <c r="PKD382" s="349"/>
      <c r="PKE382" s="349"/>
      <c r="PKF382" s="349"/>
      <c r="PKG382" s="349"/>
      <c r="PKH382" s="349"/>
      <c r="PKI382" s="349"/>
      <c r="PKJ382" s="349"/>
      <c r="PKK382" s="349"/>
      <c r="PKL382" s="349"/>
      <c r="PKM382" s="349"/>
      <c r="PKN382" s="349"/>
      <c r="PKO382" s="349"/>
      <c r="PKP382" s="349"/>
      <c r="PKQ382" s="349"/>
      <c r="PKR382" s="349"/>
      <c r="PKS382" s="349"/>
      <c r="PKT382" s="349"/>
      <c r="PKU382" s="349"/>
      <c r="PKV382" s="349"/>
      <c r="PKW382" s="349"/>
      <c r="PKX382" s="349"/>
      <c r="PKY382" s="349"/>
      <c r="PKZ382" s="349"/>
      <c r="PLA382" s="349"/>
      <c r="PLB382" s="349"/>
      <c r="PLC382" s="349"/>
      <c r="PLD382" s="349"/>
      <c r="PLE382" s="349"/>
      <c r="PLF382" s="349"/>
      <c r="PLG382" s="349"/>
      <c r="PLH382" s="349"/>
      <c r="PLI382" s="349"/>
      <c r="PLJ382" s="349"/>
      <c r="PLK382" s="349"/>
      <c r="PLL382" s="349"/>
      <c r="PLM382" s="349"/>
      <c r="PLN382" s="349"/>
      <c r="PLO382" s="349"/>
      <c r="PLP382" s="349"/>
      <c r="PLQ382" s="349"/>
      <c r="PLR382" s="349"/>
      <c r="PLS382" s="349"/>
      <c r="PLT382" s="349"/>
      <c r="PLU382" s="349"/>
      <c r="PLV382" s="349"/>
      <c r="PLW382" s="349"/>
      <c r="PLX382" s="349"/>
      <c r="PLY382" s="349"/>
      <c r="PLZ382" s="349"/>
      <c r="PMA382" s="349"/>
      <c r="PMB382" s="349"/>
      <c r="PMC382" s="349"/>
      <c r="PMD382" s="349"/>
      <c r="PME382" s="349"/>
      <c r="PMF382" s="349"/>
      <c r="PMG382" s="349"/>
      <c r="PMH382" s="349"/>
      <c r="PMI382" s="349"/>
      <c r="PMJ382" s="349"/>
      <c r="PMK382" s="349"/>
      <c r="PML382" s="349"/>
      <c r="PMM382" s="349"/>
      <c r="PMN382" s="349"/>
      <c r="PMO382" s="349"/>
      <c r="PMP382" s="349"/>
      <c r="PMQ382" s="349"/>
      <c r="PMR382" s="349"/>
      <c r="PMS382" s="349"/>
      <c r="PMT382" s="349"/>
      <c r="PMU382" s="349"/>
      <c r="PMV382" s="349"/>
      <c r="PMW382" s="349"/>
      <c r="PMX382" s="349"/>
      <c r="PMY382" s="349"/>
      <c r="PMZ382" s="349"/>
      <c r="PNA382" s="349"/>
      <c r="PNB382" s="349"/>
      <c r="PNC382" s="349"/>
      <c r="PND382" s="349"/>
      <c r="PNE382" s="349"/>
      <c r="PNF382" s="349"/>
      <c r="PNG382" s="349"/>
      <c r="PNH382" s="349"/>
      <c r="PNI382" s="349"/>
      <c r="PNJ382" s="349"/>
      <c r="PNK382" s="349"/>
      <c r="PNL382" s="349"/>
      <c r="PNM382" s="349"/>
      <c r="PNN382" s="349"/>
      <c r="PNO382" s="349"/>
      <c r="PNP382" s="349"/>
      <c r="PNQ382" s="349"/>
      <c r="PNR382" s="349"/>
      <c r="PNS382" s="349"/>
      <c r="PNT382" s="349"/>
      <c r="PNU382" s="349"/>
      <c r="PNV382" s="349"/>
      <c r="PNW382" s="349"/>
      <c r="PNX382" s="349"/>
      <c r="PNY382" s="349"/>
      <c r="PNZ382" s="349"/>
      <c r="POA382" s="349"/>
      <c r="POB382" s="349"/>
      <c r="POC382" s="349"/>
      <c r="POD382" s="349"/>
      <c r="POE382" s="349"/>
      <c r="POF382" s="349"/>
      <c r="POG382" s="349"/>
      <c r="POH382" s="349"/>
      <c r="POI382" s="349"/>
      <c r="POJ382" s="349"/>
      <c r="POK382" s="349"/>
      <c r="POL382" s="349"/>
      <c r="POM382" s="349"/>
      <c r="PON382" s="349"/>
      <c r="POO382" s="349"/>
      <c r="POP382" s="349"/>
      <c r="POQ382" s="349"/>
      <c r="POR382" s="349"/>
      <c r="POS382" s="349"/>
      <c r="POT382" s="349"/>
      <c r="POU382" s="349"/>
      <c r="POV382" s="349"/>
      <c r="POW382" s="349"/>
      <c r="POX382" s="349"/>
      <c r="POY382" s="349"/>
      <c r="POZ382" s="349"/>
      <c r="PPA382" s="349"/>
      <c r="PPB382" s="349"/>
      <c r="PPC382" s="349"/>
      <c r="PPD382" s="349"/>
      <c r="PPE382" s="349"/>
      <c r="PPF382" s="349"/>
      <c r="PPG382" s="349"/>
      <c r="PPH382" s="349"/>
      <c r="PPI382" s="349"/>
      <c r="PPJ382" s="349"/>
      <c r="PPK382" s="349"/>
      <c r="PPL382" s="349"/>
      <c r="PPM382" s="349"/>
      <c r="PPN382" s="349"/>
      <c r="PPO382" s="349"/>
      <c r="PPP382" s="349"/>
      <c r="PPQ382" s="349"/>
      <c r="PPR382" s="349"/>
      <c r="PPS382" s="349"/>
      <c r="PPT382" s="349"/>
      <c r="PPU382" s="349"/>
      <c r="PPV382" s="349"/>
      <c r="PPW382" s="349"/>
      <c r="PPX382" s="349"/>
      <c r="PPY382" s="349"/>
      <c r="PPZ382" s="349"/>
      <c r="PQA382" s="349"/>
      <c r="PQB382" s="349"/>
      <c r="PQC382" s="349"/>
      <c r="PQD382" s="349"/>
      <c r="PQE382" s="349"/>
      <c r="PQF382" s="349"/>
      <c r="PQG382" s="349"/>
      <c r="PQH382" s="349"/>
      <c r="PQI382" s="349"/>
      <c r="PQJ382" s="349"/>
      <c r="PQK382" s="349"/>
      <c r="PQL382" s="349"/>
      <c r="PQM382" s="349"/>
      <c r="PQN382" s="349"/>
      <c r="PQO382" s="349"/>
      <c r="PQP382" s="349"/>
      <c r="PQQ382" s="349"/>
      <c r="PQR382" s="349"/>
      <c r="PQS382" s="349"/>
      <c r="PQT382" s="349"/>
      <c r="PQU382" s="349"/>
      <c r="PQV382" s="349"/>
      <c r="PQW382" s="349"/>
      <c r="PQX382" s="349"/>
      <c r="PQY382" s="349"/>
      <c r="PQZ382" s="349"/>
      <c r="PRA382" s="349"/>
      <c r="PRB382" s="349"/>
      <c r="PRC382" s="349"/>
      <c r="PRD382" s="349"/>
      <c r="PRE382" s="349"/>
      <c r="PRF382" s="349"/>
      <c r="PRG382" s="349"/>
      <c r="PRH382" s="349"/>
      <c r="PRI382" s="349"/>
      <c r="PRJ382" s="349"/>
      <c r="PRK382" s="349"/>
      <c r="PRL382" s="349"/>
      <c r="PRM382" s="349"/>
      <c r="PRN382" s="349"/>
      <c r="PRO382" s="349"/>
      <c r="PRP382" s="349"/>
      <c r="PRQ382" s="349"/>
      <c r="PRR382" s="349"/>
      <c r="PRS382" s="349"/>
      <c r="PRT382" s="349"/>
      <c r="PRU382" s="349"/>
      <c r="PRV382" s="349"/>
      <c r="PRW382" s="349"/>
      <c r="PRX382" s="349"/>
      <c r="PRY382" s="349"/>
      <c r="PRZ382" s="349"/>
      <c r="PSA382" s="349"/>
      <c r="PSB382" s="349"/>
      <c r="PSC382" s="349"/>
      <c r="PSD382" s="349"/>
      <c r="PSE382" s="349"/>
      <c r="PSF382" s="349"/>
      <c r="PSG382" s="349"/>
      <c r="PSH382" s="349"/>
      <c r="PSI382" s="349"/>
      <c r="PSJ382" s="349"/>
      <c r="PSK382" s="349"/>
      <c r="PSL382" s="349"/>
      <c r="PSM382" s="349"/>
      <c r="PSN382" s="349"/>
      <c r="PSO382" s="349"/>
      <c r="PSP382" s="349"/>
      <c r="PSQ382" s="349"/>
      <c r="PSR382" s="349"/>
      <c r="PSS382" s="349"/>
      <c r="PST382" s="349"/>
      <c r="PSU382" s="349"/>
      <c r="PSV382" s="349"/>
      <c r="PSW382" s="349"/>
      <c r="PSX382" s="349"/>
      <c r="PSY382" s="349"/>
      <c r="PSZ382" s="349"/>
      <c r="PTA382" s="349"/>
      <c r="PTB382" s="349"/>
      <c r="PTC382" s="349"/>
      <c r="PTD382" s="349"/>
      <c r="PTE382" s="349"/>
      <c r="PTF382" s="349"/>
      <c r="PTG382" s="349"/>
      <c r="PTH382" s="349"/>
      <c r="PTI382" s="349"/>
      <c r="PTJ382" s="349"/>
      <c r="PTK382" s="349"/>
      <c r="PTL382" s="349"/>
      <c r="PTM382" s="349"/>
      <c r="PTN382" s="349"/>
      <c r="PTO382" s="349"/>
      <c r="PTP382" s="349"/>
      <c r="PTQ382" s="349"/>
      <c r="PTR382" s="349"/>
      <c r="PTS382" s="349"/>
      <c r="PTT382" s="349"/>
      <c r="PTU382" s="349"/>
      <c r="PTV382" s="349"/>
      <c r="PTW382" s="349"/>
      <c r="PTX382" s="349"/>
      <c r="PTY382" s="349"/>
      <c r="PTZ382" s="349"/>
      <c r="PUA382" s="349"/>
      <c r="PUB382" s="349"/>
      <c r="PUC382" s="349"/>
      <c r="PUD382" s="349"/>
      <c r="PUE382" s="349"/>
      <c r="PUF382" s="349"/>
      <c r="PUG382" s="349"/>
      <c r="PUH382" s="349"/>
      <c r="PUI382" s="349"/>
      <c r="PUJ382" s="349"/>
      <c r="PUK382" s="349"/>
      <c r="PUL382" s="349"/>
      <c r="PUM382" s="349"/>
      <c r="PUN382" s="349"/>
      <c r="PUO382" s="349"/>
      <c r="PUP382" s="349"/>
      <c r="PUQ382" s="349"/>
      <c r="PUR382" s="349"/>
      <c r="PUS382" s="349"/>
      <c r="PUT382" s="349"/>
      <c r="PUU382" s="349"/>
      <c r="PUV382" s="349"/>
      <c r="PUW382" s="349"/>
      <c r="PUX382" s="349"/>
      <c r="PUY382" s="349"/>
      <c r="PUZ382" s="349"/>
      <c r="PVA382" s="349"/>
      <c r="PVB382" s="349"/>
      <c r="PVC382" s="349"/>
      <c r="PVD382" s="349"/>
      <c r="PVE382" s="349"/>
      <c r="PVF382" s="349"/>
      <c r="PVG382" s="349"/>
      <c r="PVH382" s="349"/>
      <c r="PVI382" s="349"/>
      <c r="PVJ382" s="349"/>
      <c r="PVK382" s="349"/>
      <c r="PVL382" s="349"/>
      <c r="PVM382" s="349"/>
      <c r="PVN382" s="349"/>
      <c r="PVO382" s="349"/>
      <c r="PVP382" s="349"/>
      <c r="PVQ382" s="349"/>
      <c r="PVR382" s="349"/>
      <c r="PVS382" s="349"/>
      <c r="PVT382" s="349"/>
      <c r="PVU382" s="349"/>
      <c r="PVV382" s="349"/>
      <c r="PVW382" s="349"/>
      <c r="PVX382" s="349"/>
      <c r="PVY382" s="349"/>
      <c r="PVZ382" s="349"/>
      <c r="PWA382" s="349"/>
      <c r="PWB382" s="349"/>
      <c r="PWC382" s="349"/>
      <c r="PWD382" s="349"/>
      <c r="PWE382" s="349"/>
      <c r="PWF382" s="349"/>
      <c r="PWG382" s="349"/>
      <c r="PWH382" s="349"/>
      <c r="PWI382" s="349"/>
      <c r="PWJ382" s="349"/>
      <c r="PWK382" s="349"/>
      <c r="PWL382" s="349"/>
      <c r="PWM382" s="349"/>
      <c r="PWN382" s="349"/>
      <c r="PWO382" s="349"/>
      <c r="PWP382" s="349"/>
      <c r="PWQ382" s="349"/>
      <c r="PWR382" s="349"/>
      <c r="PWS382" s="349"/>
      <c r="PWT382" s="349"/>
      <c r="PWU382" s="349"/>
      <c r="PWV382" s="349"/>
      <c r="PWW382" s="349"/>
      <c r="PWX382" s="349"/>
      <c r="PWY382" s="349"/>
      <c r="PWZ382" s="349"/>
      <c r="PXA382" s="349"/>
      <c r="PXB382" s="349"/>
      <c r="PXC382" s="349"/>
      <c r="PXD382" s="349"/>
      <c r="PXE382" s="349"/>
      <c r="PXF382" s="349"/>
      <c r="PXG382" s="349"/>
      <c r="PXH382" s="349"/>
      <c r="PXI382" s="349"/>
      <c r="PXJ382" s="349"/>
      <c r="PXK382" s="349"/>
      <c r="PXL382" s="349"/>
      <c r="PXM382" s="349"/>
      <c r="PXN382" s="349"/>
      <c r="PXO382" s="349"/>
      <c r="PXP382" s="349"/>
      <c r="PXQ382" s="349"/>
      <c r="PXR382" s="349"/>
      <c r="PXS382" s="349"/>
      <c r="PXT382" s="349"/>
      <c r="PXU382" s="349"/>
      <c r="PXV382" s="349"/>
      <c r="PXW382" s="349"/>
      <c r="PXX382" s="349"/>
      <c r="PXY382" s="349"/>
      <c r="PXZ382" s="349"/>
      <c r="PYA382" s="349"/>
      <c r="PYB382" s="349"/>
      <c r="PYC382" s="349"/>
      <c r="PYD382" s="349"/>
      <c r="PYE382" s="349"/>
      <c r="PYF382" s="349"/>
      <c r="PYG382" s="349"/>
      <c r="PYH382" s="349"/>
      <c r="PYI382" s="349"/>
      <c r="PYJ382" s="349"/>
      <c r="PYK382" s="349"/>
      <c r="PYL382" s="349"/>
      <c r="PYM382" s="349"/>
      <c r="PYN382" s="349"/>
      <c r="PYO382" s="349"/>
      <c r="PYP382" s="349"/>
      <c r="PYQ382" s="349"/>
      <c r="PYR382" s="349"/>
      <c r="PYS382" s="349"/>
      <c r="PYT382" s="349"/>
      <c r="PYU382" s="349"/>
      <c r="PYV382" s="349"/>
      <c r="PYW382" s="349"/>
      <c r="PYX382" s="349"/>
      <c r="PYY382" s="349"/>
      <c r="PYZ382" s="349"/>
      <c r="PZA382" s="349"/>
      <c r="PZB382" s="349"/>
      <c r="PZC382" s="349"/>
      <c r="PZD382" s="349"/>
      <c r="PZE382" s="349"/>
      <c r="PZF382" s="349"/>
      <c r="PZG382" s="349"/>
      <c r="PZH382" s="349"/>
      <c r="PZI382" s="349"/>
      <c r="PZJ382" s="349"/>
      <c r="PZK382" s="349"/>
      <c r="PZL382" s="349"/>
      <c r="PZM382" s="349"/>
      <c r="PZN382" s="349"/>
      <c r="PZO382" s="349"/>
      <c r="PZP382" s="349"/>
      <c r="PZQ382" s="349"/>
      <c r="PZR382" s="349"/>
      <c r="PZS382" s="349"/>
      <c r="PZT382" s="349"/>
      <c r="PZU382" s="349"/>
      <c r="PZV382" s="349"/>
      <c r="PZW382" s="349"/>
      <c r="PZX382" s="349"/>
      <c r="PZY382" s="349"/>
      <c r="PZZ382" s="349"/>
      <c r="QAA382" s="349"/>
      <c r="QAB382" s="349"/>
      <c r="QAC382" s="349"/>
      <c r="QAD382" s="349"/>
      <c r="QAE382" s="349"/>
      <c r="QAF382" s="349"/>
      <c r="QAG382" s="349"/>
      <c r="QAH382" s="349"/>
      <c r="QAI382" s="349"/>
      <c r="QAJ382" s="349"/>
      <c r="QAK382" s="349"/>
      <c r="QAL382" s="349"/>
      <c r="QAM382" s="349"/>
      <c r="QAN382" s="349"/>
      <c r="QAO382" s="349"/>
      <c r="QAP382" s="349"/>
      <c r="QAQ382" s="349"/>
      <c r="QAR382" s="349"/>
      <c r="QAS382" s="349"/>
      <c r="QAT382" s="349"/>
      <c r="QAU382" s="349"/>
      <c r="QAV382" s="349"/>
      <c r="QAW382" s="349"/>
      <c r="QAX382" s="349"/>
      <c r="QAY382" s="349"/>
      <c r="QAZ382" s="349"/>
      <c r="QBA382" s="349"/>
      <c r="QBB382" s="349"/>
      <c r="QBC382" s="349"/>
      <c r="QBD382" s="349"/>
      <c r="QBE382" s="349"/>
      <c r="QBF382" s="349"/>
      <c r="QBG382" s="349"/>
      <c r="QBH382" s="349"/>
      <c r="QBI382" s="349"/>
      <c r="QBJ382" s="349"/>
      <c r="QBK382" s="349"/>
      <c r="QBL382" s="349"/>
      <c r="QBM382" s="349"/>
      <c r="QBN382" s="349"/>
      <c r="QBO382" s="349"/>
      <c r="QBP382" s="349"/>
      <c r="QBQ382" s="349"/>
      <c r="QBR382" s="349"/>
      <c r="QBS382" s="349"/>
      <c r="QBT382" s="349"/>
      <c r="QBU382" s="349"/>
      <c r="QBV382" s="349"/>
      <c r="QBW382" s="349"/>
      <c r="QBX382" s="349"/>
      <c r="QBY382" s="349"/>
      <c r="QBZ382" s="349"/>
      <c r="QCA382" s="349"/>
      <c r="QCB382" s="349"/>
      <c r="QCC382" s="349"/>
      <c r="QCD382" s="349"/>
      <c r="QCE382" s="349"/>
      <c r="QCF382" s="349"/>
      <c r="QCG382" s="349"/>
      <c r="QCH382" s="349"/>
      <c r="QCI382" s="349"/>
      <c r="QCJ382" s="349"/>
      <c r="QCK382" s="349"/>
      <c r="QCL382" s="349"/>
      <c r="QCM382" s="349"/>
      <c r="QCN382" s="349"/>
      <c r="QCO382" s="349"/>
      <c r="QCP382" s="349"/>
      <c r="QCQ382" s="349"/>
      <c r="QCR382" s="349"/>
      <c r="QCS382" s="349"/>
      <c r="QCT382" s="349"/>
      <c r="QCU382" s="349"/>
      <c r="QCV382" s="349"/>
      <c r="QCW382" s="349"/>
      <c r="QCX382" s="349"/>
      <c r="QCY382" s="349"/>
      <c r="QCZ382" s="349"/>
      <c r="QDA382" s="349"/>
      <c r="QDB382" s="349"/>
      <c r="QDC382" s="349"/>
      <c r="QDD382" s="349"/>
      <c r="QDE382" s="349"/>
      <c r="QDF382" s="349"/>
      <c r="QDG382" s="349"/>
      <c r="QDH382" s="349"/>
      <c r="QDI382" s="349"/>
      <c r="QDJ382" s="349"/>
      <c r="QDK382" s="349"/>
      <c r="QDL382" s="349"/>
      <c r="QDM382" s="349"/>
      <c r="QDN382" s="349"/>
      <c r="QDO382" s="349"/>
      <c r="QDP382" s="349"/>
      <c r="QDQ382" s="349"/>
      <c r="QDR382" s="349"/>
      <c r="QDS382" s="349"/>
      <c r="QDT382" s="349"/>
      <c r="QDU382" s="349"/>
      <c r="QDV382" s="349"/>
      <c r="QDW382" s="349"/>
      <c r="QDX382" s="349"/>
      <c r="QDY382" s="349"/>
      <c r="QDZ382" s="349"/>
      <c r="QEA382" s="349"/>
      <c r="QEB382" s="349"/>
      <c r="QEC382" s="349"/>
      <c r="QED382" s="349"/>
      <c r="QEE382" s="349"/>
      <c r="QEF382" s="349"/>
      <c r="QEG382" s="349"/>
      <c r="QEH382" s="349"/>
      <c r="QEI382" s="349"/>
      <c r="QEJ382" s="349"/>
      <c r="QEK382" s="349"/>
      <c r="QEL382" s="349"/>
      <c r="QEM382" s="349"/>
      <c r="QEN382" s="349"/>
      <c r="QEO382" s="349"/>
      <c r="QEP382" s="349"/>
      <c r="QEQ382" s="349"/>
      <c r="QER382" s="349"/>
      <c r="QES382" s="349"/>
      <c r="QET382" s="349"/>
      <c r="QEU382" s="349"/>
      <c r="QEV382" s="349"/>
      <c r="QEW382" s="349"/>
      <c r="QEX382" s="349"/>
      <c r="QEY382" s="349"/>
      <c r="QEZ382" s="349"/>
      <c r="QFA382" s="349"/>
      <c r="QFB382" s="349"/>
      <c r="QFC382" s="349"/>
      <c r="QFD382" s="349"/>
      <c r="QFE382" s="349"/>
      <c r="QFF382" s="349"/>
      <c r="QFG382" s="349"/>
      <c r="QFH382" s="349"/>
      <c r="QFI382" s="349"/>
      <c r="QFJ382" s="349"/>
      <c r="QFK382" s="349"/>
      <c r="QFL382" s="349"/>
      <c r="QFM382" s="349"/>
      <c r="QFN382" s="349"/>
      <c r="QFO382" s="349"/>
      <c r="QFP382" s="349"/>
      <c r="QFQ382" s="349"/>
      <c r="QFR382" s="349"/>
      <c r="QFS382" s="349"/>
      <c r="QFT382" s="349"/>
      <c r="QFU382" s="349"/>
      <c r="QFV382" s="349"/>
      <c r="QFW382" s="349"/>
      <c r="QFX382" s="349"/>
      <c r="QFY382" s="349"/>
      <c r="QFZ382" s="349"/>
      <c r="QGA382" s="349"/>
      <c r="QGB382" s="349"/>
      <c r="QGC382" s="349"/>
      <c r="QGD382" s="349"/>
      <c r="QGE382" s="349"/>
      <c r="QGF382" s="349"/>
      <c r="QGG382" s="349"/>
      <c r="QGH382" s="349"/>
      <c r="QGI382" s="349"/>
      <c r="QGJ382" s="349"/>
      <c r="QGK382" s="349"/>
      <c r="QGL382" s="349"/>
      <c r="QGM382" s="349"/>
      <c r="QGN382" s="349"/>
      <c r="QGO382" s="349"/>
      <c r="QGP382" s="349"/>
      <c r="QGQ382" s="349"/>
      <c r="QGR382" s="349"/>
      <c r="QGS382" s="349"/>
      <c r="QGT382" s="349"/>
      <c r="QGU382" s="349"/>
      <c r="QGV382" s="349"/>
      <c r="QGW382" s="349"/>
      <c r="QGX382" s="349"/>
      <c r="QGY382" s="349"/>
      <c r="QGZ382" s="349"/>
      <c r="QHA382" s="349"/>
      <c r="QHB382" s="349"/>
      <c r="QHC382" s="349"/>
      <c r="QHD382" s="349"/>
      <c r="QHE382" s="349"/>
      <c r="QHF382" s="349"/>
      <c r="QHG382" s="349"/>
      <c r="QHH382" s="349"/>
      <c r="QHI382" s="349"/>
      <c r="QHJ382" s="349"/>
      <c r="QHK382" s="349"/>
      <c r="QHL382" s="349"/>
      <c r="QHM382" s="349"/>
      <c r="QHN382" s="349"/>
      <c r="QHO382" s="349"/>
      <c r="QHP382" s="349"/>
      <c r="QHQ382" s="349"/>
      <c r="QHR382" s="349"/>
      <c r="QHS382" s="349"/>
      <c r="QHT382" s="349"/>
      <c r="QHU382" s="349"/>
      <c r="QHV382" s="349"/>
      <c r="QHW382" s="349"/>
      <c r="QHX382" s="349"/>
      <c r="QHY382" s="349"/>
      <c r="QHZ382" s="349"/>
      <c r="QIA382" s="349"/>
      <c r="QIB382" s="349"/>
      <c r="QIC382" s="349"/>
      <c r="QID382" s="349"/>
      <c r="QIE382" s="349"/>
      <c r="QIF382" s="349"/>
      <c r="QIG382" s="349"/>
      <c r="QIH382" s="349"/>
      <c r="QII382" s="349"/>
      <c r="QIJ382" s="349"/>
      <c r="QIK382" s="349"/>
      <c r="QIL382" s="349"/>
      <c r="QIM382" s="349"/>
      <c r="QIN382" s="349"/>
      <c r="QIO382" s="349"/>
      <c r="QIP382" s="349"/>
      <c r="QIQ382" s="349"/>
      <c r="QIR382" s="349"/>
      <c r="QIS382" s="349"/>
      <c r="QIT382" s="349"/>
      <c r="QIU382" s="349"/>
      <c r="QIV382" s="349"/>
      <c r="QIW382" s="349"/>
      <c r="QIX382" s="349"/>
      <c r="QIY382" s="349"/>
      <c r="QIZ382" s="349"/>
      <c r="QJA382" s="349"/>
      <c r="QJB382" s="349"/>
      <c r="QJC382" s="349"/>
      <c r="QJD382" s="349"/>
      <c r="QJE382" s="349"/>
      <c r="QJF382" s="349"/>
      <c r="QJG382" s="349"/>
      <c r="QJH382" s="349"/>
      <c r="QJI382" s="349"/>
      <c r="QJJ382" s="349"/>
      <c r="QJK382" s="349"/>
      <c r="QJL382" s="349"/>
      <c r="QJM382" s="349"/>
      <c r="QJN382" s="349"/>
      <c r="QJO382" s="349"/>
      <c r="QJP382" s="349"/>
      <c r="QJQ382" s="349"/>
      <c r="QJR382" s="349"/>
      <c r="QJS382" s="349"/>
      <c r="QJT382" s="349"/>
      <c r="QJU382" s="349"/>
      <c r="QJV382" s="349"/>
      <c r="QJW382" s="349"/>
      <c r="QJX382" s="349"/>
      <c r="QJY382" s="349"/>
      <c r="QJZ382" s="349"/>
      <c r="QKA382" s="349"/>
      <c r="QKB382" s="349"/>
      <c r="QKC382" s="349"/>
      <c r="QKD382" s="349"/>
      <c r="QKE382" s="349"/>
      <c r="QKF382" s="349"/>
      <c r="QKG382" s="349"/>
      <c r="QKH382" s="349"/>
      <c r="QKI382" s="349"/>
      <c r="QKJ382" s="349"/>
      <c r="QKK382" s="349"/>
      <c r="QKL382" s="349"/>
      <c r="QKM382" s="349"/>
      <c r="QKN382" s="349"/>
      <c r="QKO382" s="349"/>
      <c r="QKP382" s="349"/>
      <c r="QKQ382" s="349"/>
      <c r="QKR382" s="349"/>
      <c r="QKS382" s="349"/>
      <c r="QKT382" s="349"/>
      <c r="QKU382" s="349"/>
      <c r="QKV382" s="349"/>
      <c r="QKW382" s="349"/>
      <c r="QKX382" s="349"/>
      <c r="QKY382" s="349"/>
      <c r="QKZ382" s="349"/>
      <c r="QLA382" s="349"/>
      <c r="QLB382" s="349"/>
      <c r="QLC382" s="349"/>
      <c r="QLD382" s="349"/>
      <c r="QLE382" s="349"/>
      <c r="QLF382" s="349"/>
      <c r="QLG382" s="349"/>
      <c r="QLH382" s="349"/>
      <c r="QLI382" s="349"/>
      <c r="QLJ382" s="349"/>
      <c r="QLK382" s="349"/>
      <c r="QLL382" s="349"/>
      <c r="QLM382" s="349"/>
      <c r="QLN382" s="349"/>
      <c r="QLO382" s="349"/>
      <c r="QLP382" s="349"/>
      <c r="QLQ382" s="349"/>
      <c r="QLR382" s="349"/>
      <c r="QLS382" s="349"/>
      <c r="QLT382" s="349"/>
      <c r="QLU382" s="349"/>
      <c r="QLV382" s="349"/>
      <c r="QLW382" s="349"/>
      <c r="QLX382" s="349"/>
      <c r="QLY382" s="349"/>
      <c r="QLZ382" s="349"/>
      <c r="QMA382" s="349"/>
      <c r="QMB382" s="349"/>
      <c r="QMC382" s="349"/>
      <c r="QMD382" s="349"/>
      <c r="QME382" s="349"/>
      <c r="QMF382" s="349"/>
      <c r="QMG382" s="349"/>
      <c r="QMH382" s="349"/>
      <c r="QMI382" s="349"/>
      <c r="QMJ382" s="349"/>
      <c r="QMK382" s="349"/>
      <c r="QML382" s="349"/>
      <c r="QMM382" s="349"/>
      <c r="QMN382" s="349"/>
      <c r="QMO382" s="349"/>
      <c r="QMP382" s="349"/>
      <c r="QMQ382" s="349"/>
      <c r="QMR382" s="349"/>
      <c r="QMS382" s="349"/>
      <c r="QMT382" s="349"/>
      <c r="QMU382" s="349"/>
      <c r="QMV382" s="349"/>
      <c r="QMW382" s="349"/>
      <c r="QMX382" s="349"/>
      <c r="QMY382" s="349"/>
      <c r="QMZ382" s="349"/>
      <c r="QNA382" s="349"/>
      <c r="QNB382" s="349"/>
      <c r="QNC382" s="349"/>
      <c r="QND382" s="349"/>
      <c r="QNE382" s="349"/>
      <c r="QNF382" s="349"/>
      <c r="QNG382" s="349"/>
      <c r="QNH382" s="349"/>
      <c r="QNI382" s="349"/>
      <c r="QNJ382" s="349"/>
      <c r="QNK382" s="349"/>
      <c r="QNL382" s="349"/>
      <c r="QNM382" s="349"/>
      <c r="QNN382" s="349"/>
      <c r="QNO382" s="349"/>
      <c r="QNP382" s="349"/>
      <c r="QNQ382" s="349"/>
      <c r="QNR382" s="349"/>
      <c r="QNS382" s="349"/>
      <c r="QNT382" s="349"/>
      <c r="QNU382" s="349"/>
      <c r="QNV382" s="349"/>
      <c r="QNW382" s="349"/>
      <c r="QNX382" s="349"/>
      <c r="QNY382" s="349"/>
      <c r="QNZ382" s="349"/>
      <c r="QOA382" s="349"/>
      <c r="QOB382" s="349"/>
      <c r="QOC382" s="349"/>
      <c r="QOD382" s="349"/>
      <c r="QOE382" s="349"/>
      <c r="QOF382" s="349"/>
      <c r="QOG382" s="349"/>
      <c r="QOH382" s="349"/>
      <c r="QOI382" s="349"/>
      <c r="QOJ382" s="349"/>
      <c r="QOK382" s="349"/>
      <c r="QOL382" s="349"/>
      <c r="QOM382" s="349"/>
      <c r="QON382" s="349"/>
      <c r="QOO382" s="349"/>
      <c r="QOP382" s="349"/>
      <c r="QOQ382" s="349"/>
      <c r="QOR382" s="349"/>
      <c r="QOS382" s="349"/>
      <c r="QOT382" s="349"/>
      <c r="QOU382" s="349"/>
      <c r="QOV382" s="349"/>
      <c r="QOW382" s="349"/>
      <c r="QOX382" s="349"/>
      <c r="QOY382" s="349"/>
      <c r="QOZ382" s="349"/>
      <c r="QPA382" s="349"/>
      <c r="QPB382" s="349"/>
      <c r="QPC382" s="349"/>
      <c r="QPD382" s="349"/>
      <c r="QPE382" s="349"/>
      <c r="QPF382" s="349"/>
      <c r="QPG382" s="349"/>
      <c r="QPH382" s="349"/>
      <c r="QPI382" s="349"/>
      <c r="QPJ382" s="349"/>
      <c r="QPK382" s="349"/>
      <c r="QPL382" s="349"/>
      <c r="QPM382" s="349"/>
      <c r="QPN382" s="349"/>
      <c r="QPO382" s="349"/>
      <c r="QPP382" s="349"/>
      <c r="QPQ382" s="349"/>
      <c r="QPR382" s="349"/>
      <c r="QPS382" s="349"/>
      <c r="QPT382" s="349"/>
      <c r="QPU382" s="349"/>
      <c r="QPV382" s="349"/>
      <c r="QPW382" s="349"/>
      <c r="QPX382" s="349"/>
      <c r="QPY382" s="349"/>
      <c r="QPZ382" s="349"/>
      <c r="QQA382" s="349"/>
      <c r="QQB382" s="349"/>
      <c r="QQC382" s="349"/>
      <c r="QQD382" s="349"/>
      <c r="QQE382" s="349"/>
      <c r="QQF382" s="349"/>
      <c r="QQG382" s="349"/>
      <c r="QQH382" s="349"/>
      <c r="QQI382" s="349"/>
      <c r="QQJ382" s="349"/>
      <c r="QQK382" s="349"/>
      <c r="QQL382" s="349"/>
      <c r="QQM382" s="349"/>
      <c r="QQN382" s="349"/>
      <c r="QQO382" s="349"/>
      <c r="QQP382" s="349"/>
      <c r="QQQ382" s="349"/>
      <c r="QQR382" s="349"/>
      <c r="QQS382" s="349"/>
      <c r="QQT382" s="349"/>
      <c r="QQU382" s="349"/>
      <c r="QQV382" s="349"/>
      <c r="QQW382" s="349"/>
      <c r="QQX382" s="349"/>
      <c r="QQY382" s="349"/>
      <c r="QQZ382" s="349"/>
      <c r="QRA382" s="349"/>
      <c r="QRB382" s="349"/>
      <c r="QRC382" s="349"/>
      <c r="QRD382" s="349"/>
      <c r="QRE382" s="349"/>
      <c r="QRF382" s="349"/>
      <c r="QRG382" s="349"/>
      <c r="QRH382" s="349"/>
      <c r="QRI382" s="349"/>
      <c r="QRJ382" s="349"/>
      <c r="QRK382" s="349"/>
      <c r="QRL382" s="349"/>
      <c r="QRM382" s="349"/>
      <c r="QRN382" s="349"/>
      <c r="QRO382" s="349"/>
      <c r="QRP382" s="349"/>
      <c r="QRQ382" s="349"/>
      <c r="QRR382" s="349"/>
      <c r="QRS382" s="349"/>
      <c r="QRT382" s="349"/>
      <c r="QRU382" s="349"/>
      <c r="QRV382" s="349"/>
      <c r="QRW382" s="349"/>
      <c r="QRX382" s="349"/>
      <c r="QRY382" s="349"/>
      <c r="QRZ382" s="349"/>
      <c r="QSA382" s="349"/>
      <c r="QSB382" s="349"/>
      <c r="QSC382" s="349"/>
      <c r="QSD382" s="349"/>
      <c r="QSE382" s="349"/>
      <c r="QSF382" s="349"/>
      <c r="QSG382" s="349"/>
      <c r="QSH382" s="349"/>
      <c r="QSI382" s="349"/>
      <c r="QSJ382" s="349"/>
      <c r="QSK382" s="349"/>
      <c r="QSL382" s="349"/>
      <c r="QSM382" s="349"/>
      <c r="QSN382" s="349"/>
      <c r="QSO382" s="349"/>
      <c r="QSP382" s="349"/>
      <c r="QSQ382" s="349"/>
      <c r="QSR382" s="349"/>
      <c r="QSS382" s="349"/>
      <c r="QST382" s="349"/>
      <c r="QSU382" s="349"/>
      <c r="QSV382" s="349"/>
      <c r="QSW382" s="349"/>
      <c r="QSX382" s="349"/>
      <c r="QSY382" s="349"/>
      <c r="QSZ382" s="349"/>
      <c r="QTA382" s="349"/>
      <c r="QTB382" s="349"/>
      <c r="QTC382" s="349"/>
      <c r="QTD382" s="349"/>
      <c r="QTE382" s="349"/>
      <c r="QTF382" s="349"/>
      <c r="QTG382" s="349"/>
      <c r="QTH382" s="349"/>
      <c r="QTI382" s="349"/>
      <c r="QTJ382" s="349"/>
      <c r="QTK382" s="349"/>
      <c r="QTL382" s="349"/>
      <c r="QTM382" s="349"/>
      <c r="QTN382" s="349"/>
      <c r="QTO382" s="349"/>
      <c r="QTP382" s="349"/>
      <c r="QTQ382" s="349"/>
      <c r="QTR382" s="349"/>
      <c r="QTS382" s="349"/>
      <c r="QTT382" s="349"/>
      <c r="QTU382" s="349"/>
      <c r="QTV382" s="349"/>
      <c r="QTW382" s="349"/>
      <c r="QTX382" s="349"/>
      <c r="QTY382" s="349"/>
      <c r="QTZ382" s="349"/>
      <c r="QUA382" s="349"/>
      <c r="QUB382" s="349"/>
      <c r="QUC382" s="349"/>
      <c r="QUD382" s="349"/>
      <c r="QUE382" s="349"/>
      <c r="QUF382" s="349"/>
      <c r="QUG382" s="349"/>
      <c r="QUH382" s="349"/>
      <c r="QUI382" s="349"/>
      <c r="QUJ382" s="349"/>
      <c r="QUK382" s="349"/>
      <c r="QUL382" s="349"/>
      <c r="QUM382" s="349"/>
      <c r="QUN382" s="349"/>
      <c r="QUO382" s="349"/>
      <c r="QUP382" s="349"/>
      <c r="QUQ382" s="349"/>
      <c r="QUR382" s="349"/>
      <c r="QUS382" s="349"/>
      <c r="QUT382" s="349"/>
      <c r="QUU382" s="349"/>
      <c r="QUV382" s="349"/>
      <c r="QUW382" s="349"/>
      <c r="QUX382" s="349"/>
      <c r="QUY382" s="349"/>
      <c r="QUZ382" s="349"/>
      <c r="QVA382" s="349"/>
      <c r="QVB382" s="349"/>
      <c r="QVC382" s="349"/>
      <c r="QVD382" s="349"/>
      <c r="QVE382" s="349"/>
      <c r="QVF382" s="349"/>
      <c r="QVG382" s="349"/>
      <c r="QVH382" s="349"/>
      <c r="QVI382" s="349"/>
      <c r="QVJ382" s="349"/>
      <c r="QVK382" s="349"/>
      <c r="QVL382" s="349"/>
      <c r="QVM382" s="349"/>
      <c r="QVN382" s="349"/>
      <c r="QVO382" s="349"/>
      <c r="QVP382" s="349"/>
      <c r="QVQ382" s="349"/>
      <c r="QVR382" s="349"/>
      <c r="QVS382" s="349"/>
      <c r="QVT382" s="349"/>
      <c r="QVU382" s="349"/>
      <c r="QVV382" s="349"/>
      <c r="QVW382" s="349"/>
      <c r="QVX382" s="349"/>
      <c r="QVY382" s="349"/>
      <c r="QVZ382" s="349"/>
      <c r="QWA382" s="349"/>
      <c r="QWB382" s="349"/>
      <c r="QWC382" s="349"/>
      <c r="QWD382" s="349"/>
      <c r="QWE382" s="349"/>
      <c r="QWF382" s="349"/>
      <c r="QWG382" s="349"/>
      <c r="QWH382" s="349"/>
      <c r="QWI382" s="349"/>
      <c r="QWJ382" s="349"/>
      <c r="QWK382" s="349"/>
      <c r="QWL382" s="349"/>
      <c r="QWM382" s="349"/>
      <c r="QWN382" s="349"/>
      <c r="QWO382" s="349"/>
      <c r="QWP382" s="349"/>
      <c r="QWQ382" s="349"/>
      <c r="QWR382" s="349"/>
      <c r="QWS382" s="349"/>
      <c r="QWT382" s="349"/>
      <c r="QWU382" s="349"/>
      <c r="QWV382" s="349"/>
      <c r="QWW382" s="349"/>
      <c r="QWX382" s="349"/>
      <c r="QWY382" s="349"/>
      <c r="QWZ382" s="349"/>
      <c r="QXA382" s="349"/>
      <c r="QXB382" s="349"/>
      <c r="QXC382" s="349"/>
      <c r="QXD382" s="349"/>
      <c r="QXE382" s="349"/>
      <c r="QXF382" s="349"/>
      <c r="QXG382" s="349"/>
      <c r="QXH382" s="349"/>
      <c r="QXI382" s="349"/>
      <c r="QXJ382" s="349"/>
      <c r="QXK382" s="349"/>
      <c r="QXL382" s="349"/>
      <c r="QXM382" s="349"/>
      <c r="QXN382" s="349"/>
      <c r="QXO382" s="349"/>
      <c r="QXP382" s="349"/>
      <c r="QXQ382" s="349"/>
      <c r="QXR382" s="349"/>
      <c r="QXS382" s="349"/>
      <c r="QXT382" s="349"/>
      <c r="QXU382" s="349"/>
      <c r="QXV382" s="349"/>
      <c r="QXW382" s="349"/>
      <c r="QXX382" s="349"/>
      <c r="QXY382" s="349"/>
      <c r="QXZ382" s="349"/>
      <c r="QYA382" s="349"/>
      <c r="QYB382" s="349"/>
      <c r="QYC382" s="349"/>
      <c r="QYD382" s="349"/>
      <c r="QYE382" s="349"/>
      <c r="QYF382" s="349"/>
      <c r="QYG382" s="349"/>
      <c r="QYH382" s="349"/>
      <c r="QYI382" s="349"/>
      <c r="QYJ382" s="349"/>
      <c r="QYK382" s="349"/>
      <c r="QYL382" s="349"/>
      <c r="QYM382" s="349"/>
      <c r="QYN382" s="349"/>
      <c r="QYO382" s="349"/>
      <c r="QYP382" s="349"/>
      <c r="QYQ382" s="349"/>
      <c r="QYR382" s="349"/>
      <c r="QYS382" s="349"/>
      <c r="QYT382" s="349"/>
      <c r="QYU382" s="349"/>
      <c r="QYV382" s="349"/>
      <c r="QYW382" s="349"/>
      <c r="QYX382" s="349"/>
      <c r="QYY382" s="349"/>
      <c r="QYZ382" s="349"/>
      <c r="QZA382" s="349"/>
      <c r="QZB382" s="349"/>
      <c r="QZC382" s="349"/>
      <c r="QZD382" s="349"/>
      <c r="QZE382" s="349"/>
      <c r="QZF382" s="349"/>
      <c r="QZG382" s="349"/>
      <c r="QZH382" s="349"/>
      <c r="QZI382" s="349"/>
      <c r="QZJ382" s="349"/>
      <c r="QZK382" s="349"/>
      <c r="QZL382" s="349"/>
      <c r="QZM382" s="349"/>
      <c r="QZN382" s="349"/>
      <c r="QZO382" s="349"/>
      <c r="QZP382" s="349"/>
      <c r="QZQ382" s="349"/>
      <c r="QZR382" s="349"/>
      <c r="QZS382" s="349"/>
      <c r="QZT382" s="349"/>
      <c r="QZU382" s="349"/>
      <c r="QZV382" s="349"/>
      <c r="QZW382" s="349"/>
      <c r="QZX382" s="349"/>
      <c r="QZY382" s="349"/>
      <c r="QZZ382" s="349"/>
      <c r="RAA382" s="349"/>
      <c r="RAB382" s="349"/>
      <c r="RAC382" s="349"/>
      <c r="RAD382" s="349"/>
      <c r="RAE382" s="349"/>
      <c r="RAF382" s="349"/>
      <c r="RAG382" s="349"/>
      <c r="RAH382" s="349"/>
      <c r="RAI382" s="349"/>
      <c r="RAJ382" s="349"/>
      <c r="RAK382" s="349"/>
      <c r="RAL382" s="349"/>
      <c r="RAM382" s="349"/>
      <c r="RAN382" s="349"/>
      <c r="RAO382" s="349"/>
      <c r="RAP382" s="349"/>
      <c r="RAQ382" s="349"/>
      <c r="RAR382" s="349"/>
      <c r="RAS382" s="349"/>
      <c r="RAT382" s="349"/>
      <c r="RAU382" s="349"/>
      <c r="RAV382" s="349"/>
      <c r="RAW382" s="349"/>
      <c r="RAX382" s="349"/>
      <c r="RAY382" s="349"/>
      <c r="RAZ382" s="349"/>
      <c r="RBA382" s="349"/>
      <c r="RBB382" s="349"/>
      <c r="RBC382" s="349"/>
      <c r="RBD382" s="349"/>
      <c r="RBE382" s="349"/>
      <c r="RBF382" s="349"/>
      <c r="RBG382" s="349"/>
      <c r="RBH382" s="349"/>
      <c r="RBI382" s="349"/>
      <c r="RBJ382" s="349"/>
      <c r="RBK382" s="349"/>
      <c r="RBL382" s="349"/>
      <c r="RBM382" s="349"/>
      <c r="RBN382" s="349"/>
      <c r="RBO382" s="349"/>
      <c r="RBP382" s="349"/>
      <c r="RBQ382" s="349"/>
      <c r="RBR382" s="349"/>
      <c r="RBS382" s="349"/>
      <c r="RBT382" s="349"/>
      <c r="RBU382" s="349"/>
      <c r="RBV382" s="349"/>
      <c r="RBW382" s="349"/>
      <c r="RBX382" s="349"/>
      <c r="RBY382" s="349"/>
      <c r="RBZ382" s="349"/>
      <c r="RCA382" s="349"/>
      <c r="RCB382" s="349"/>
      <c r="RCC382" s="349"/>
      <c r="RCD382" s="349"/>
      <c r="RCE382" s="349"/>
      <c r="RCF382" s="349"/>
      <c r="RCG382" s="349"/>
      <c r="RCH382" s="349"/>
      <c r="RCI382" s="349"/>
      <c r="RCJ382" s="349"/>
      <c r="RCK382" s="349"/>
      <c r="RCL382" s="349"/>
      <c r="RCM382" s="349"/>
      <c r="RCN382" s="349"/>
      <c r="RCO382" s="349"/>
      <c r="RCP382" s="349"/>
      <c r="RCQ382" s="349"/>
      <c r="RCR382" s="349"/>
      <c r="RCS382" s="349"/>
      <c r="RCT382" s="349"/>
      <c r="RCU382" s="349"/>
      <c r="RCV382" s="349"/>
      <c r="RCW382" s="349"/>
      <c r="RCX382" s="349"/>
      <c r="RCY382" s="349"/>
      <c r="RCZ382" s="349"/>
      <c r="RDA382" s="349"/>
      <c r="RDB382" s="349"/>
      <c r="RDC382" s="349"/>
      <c r="RDD382" s="349"/>
      <c r="RDE382" s="349"/>
      <c r="RDF382" s="349"/>
      <c r="RDG382" s="349"/>
      <c r="RDH382" s="349"/>
      <c r="RDI382" s="349"/>
      <c r="RDJ382" s="349"/>
      <c r="RDK382" s="349"/>
      <c r="RDL382" s="349"/>
      <c r="RDM382" s="349"/>
      <c r="RDN382" s="349"/>
      <c r="RDO382" s="349"/>
      <c r="RDP382" s="349"/>
      <c r="RDQ382" s="349"/>
      <c r="RDR382" s="349"/>
      <c r="RDS382" s="349"/>
      <c r="RDT382" s="349"/>
      <c r="RDU382" s="349"/>
      <c r="RDV382" s="349"/>
      <c r="RDW382" s="349"/>
      <c r="RDX382" s="349"/>
      <c r="RDY382" s="349"/>
      <c r="RDZ382" s="349"/>
      <c r="REA382" s="349"/>
      <c r="REB382" s="349"/>
      <c r="REC382" s="349"/>
      <c r="RED382" s="349"/>
      <c r="REE382" s="349"/>
      <c r="REF382" s="349"/>
      <c r="REG382" s="349"/>
      <c r="REH382" s="349"/>
      <c r="REI382" s="349"/>
      <c r="REJ382" s="349"/>
      <c r="REK382" s="349"/>
      <c r="REL382" s="349"/>
      <c r="REM382" s="349"/>
      <c r="REN382" s="349"/>
      <c r="REO382" s="349"/>
      <c r="REP382" s="349"/>
      <c r="REQ382" s="349"/>
      <c r="RER382" s="349"/>
      <c r="RES382" s="349"/>
      <c r="RET382" s="349"/>
      <c r="REU382" s="349"/>
      <c r="REV382" s="349"/>
      <c r="REW382" s="349"/>
      <c r="REX382" s="349"/>
      <c r="REY382" s="349"/>
      <c r="REZ382" s="349"/>
      <c r="RFA382" s="349"/>
      <c r="RFB382" s="349"/>
      <c r="RFC382" s="349"/>
      <c r="RFD382" s="349"/>
      <c r="RFE382" s="349"/>
      <c r="RFF382" s="349"/>
      <c r="RFG382" s="349"/>
      <c r="RFH382" s="349"/>
      <c r="RFI382" s="349"/>
      <c r="RFJ382" s="349"/>
      <c r="RFK382" s="349"/>
      <c r="RFL382" s="349"/>
      <c r="RFM382" s="349"/>
      <c r="RFN382" s="349"/>
      <c r="RFO382" s="349"/>
      <c r="RFP382" s="349"/>
      <c r="RFQ382" s="349"/>
      <c r="RFR382" s="349"/>
      <c r="RFS382" s="349"/>
      <c r="RFT382" s="349"/>
      <c r="RFU382" s="349"/>
      <c r="RFV382" s="349"/>
      <c r="RFW382" s="349"/>
      <c r="RFX382" s="349"/>
      <c r="RFY382" s="349"/>
      <c r="RFZ382" s="349"/>
      <c r="RGA382" s="349"/>
      <c r="RGB382" s="349"/>
      <c r="RGC382" s="349"/>
      <c r="RGD382" s="349"/>
      <c r="RGE382" s="349"/>
      <c r="RGF382" s="349"/>
      <c r="RGG382" s="349"/>
      <c r="RGH382" s="349"/>
      <c r="RGI382" s="349"/>
      <c r="RGJ382" s="349"/>
      <c r="RGK382" s="349"/>
      <c r="RGL382" s="349"/>
      <c r="RGM382" s="349"/>
      <c r="RGN382" s="349"/>
      <c r="RGO382" s="349"/>
      <c r="RGP382" s="349"/>
      <c r="RGQ382" s="349"/>
      <c r="RGR382" s="349"/>
      <c r="RGS382" s="349"/>
      <c r="RGT382" s="349"/>
      <c r="RGU382" s="349"/>
      <c r="RGV382" s="349"/>
      <c r="RGW382" s="349"/>
      <c r="RGX382" s="349"/>
      <c r="RGY382" s="349"/>
      <c r="RGZ382" s="349"/>
      <c r="RHA382" s="349"/>
      <c r="RHB382" s="349"/>
      <c r="RHC382" s="349"/>
      <c r="RHD382" s="349"/>
      <c r="RHE382" s="349"/>
      <c r="RHF382" s="349"/>
      <c r="RHG382" s="349"/>
      <c r="RHH382" s="349"/>
      <c r="RHI382" s="349"/>
      <c r="RHJ382" s="349"/>
      <c r="RHK382" s="349"/>
      <c r="RHL382" s="349"/>
      <c r="RHM382" s="349"/>
      <c r="RHN382" s="349"/>
      <c r="RHO382" s="349"/>
      <c r="RHP382" s="349"/>
      <c r="RHQ382" s="349"/>
      <c r="RHR382" s="349"/>
      <c r="RHS382" s="349"/>
      <c r="RHT382" s="349"/>
      <c r="RHU382" s="349"/>
      <c r="RHV382" s="349"/>
      <c r="RHW382" s="349"/>
      <c r="RHX382" s="349"/>
      <c r="RHY382" s="349"/>
      <c r="RHZ382" s="349"/>
      <c r="RIA382" s="349"/>
      <c r="RIB382" s="349"/>
      <c r="RIC382" s="349"/>
      <c r="RID382" s="349"/>
      <c r="RIE382" s="349"/>
      <c r="RIF382" s="349"/>
      <c r="RIG382" s="349"/>
      <c r="RIH382" s="349"/>
      <c r="RII382" s="349"/>
      <c r="RIJ382" s="349"/>
      <c r="RIK382" s="349"/>
      <c r="RIL382" s="349"/>
      <c r="RIM382" s="349"/>
      <c r="RIN382" s="349"/>
      <c r="RIO382" s="349"/>
      <c r="RIP382" s="349"/>
      <c r="RIQ382" s="349"/>
      <c r="RIR382" s="349"/>
      <c r="RIS382" s="349"/>
      <c r="RIT382" s="349"/>
      <c r="RIU382" s="349"/>
      <c r="RIV382" s="349"/>
      <c r="RIW382" s="349"/>
      <c r="RIX382" s="349"/>
      <c r="RIY382" s="349"/>
      <c r="RIZ382" s="349"/>
      <c r="RJA382" s="349"/>
      <c r="RJB382" s="349"/>
      <c r="RJC382" s="349"/>
      <c r="RJD382" s="349"/>
      <c r="RJE382" s="349"/>
      <c r="RJF382" s="349"/>
      <c r="RJG382" s="349"/>
      <c r="RJH382" s="349"/>
      <c r="RJI382" s="349"/>
      <c r="RJJ382" s="349"/>
      <c r="RJK382" s="349"/>
      <c r="RJL382" s="349"/>
      <c r="RJM382" s="349"/>
      <c r="RJN382" s="349"/>
      <c r="RJO382" s="349"/>
      <c r="RJP382" s="349"/>
      <c r="RJQ382" s="349"/>
      <c r="RJR382" s="349"/>
      <c r="RJS382" s="349"/>
      <c r="RJT382" s="349"/>
      <c r="RJU382" s="349"/>
      <c r="RJV382" s="349"/>
      <c r="RJW382" s="349"/>
      <c r="RJX382" s="349"/>
      <c r="RJY382" s="349"/>
      <c r="RJZ382" s="349"/>
      <c r="RKA382" s="349"/>
      <c r="RKB382" s="349"/>
      <c r="RKC382" s="349"/>
      <c r="RKD382" s="349"/>
      <c r="RKE382" s="349"/>
      <c r="RKF382" s="349"/>
      <c r="RKG382" s="349"/>
      <c r="RKH382" s="349"/>
      <c r="RKI382" s="349"/>
      <c r="RKJ382" s="349"/>
      <c r="RKK382" s="349"/>
      <c r="RKL382" s="349"/>
      <c r="RKM382" s="349"/>
      <c r="RKN382" s="349"/>
      <c r="RKO382" s="349"/>
      <c r="RKP382" s="349"/>
      <c r="RKQ382" s="349"/>
      <c r="RKR382" s="349"/>
      <c r="RKS382" s="349"/>
      <c r="RKT382" s="349"/>
      <c r="RKU382" s="349"/>
      <c r="RKV382" s="349"/>
      <c r="RKW382" s="349"/>
      <c r="RKX382" s="349"/>
      <c r="RKY382" s="349"/>
      <c r="RKZ382" s="349"/>
      <c r="RLA382" s="349"/>
      <c r="RLB382" s="349"/>
      <c r="RLC382" s="349"/>
      <c r="RLD382" s="349"/>
      <c r="RLE382" s="349"/>
      <c r="RLF382" s="349"/>
      <c r="RLG382" s="349"/>
      <c r="RLH382" s="349"/>
      <c r="RLI382" s="349"/>
      <c r="RLJ382" s="349"/>
      <c r="RLK382" s="349"/>
      <c r="RLL382" s="349"/>
      <c r="RLM382" s="349"/>
      <c r="RLN382" s="349"/>
      <c r="RLO382" s="349"/>
      <c r="RLP382" s="349"/>
      <c r="RLQ382" s="349"/>
      <c r="RLR382" s="349"/>
      <c r="RLS382" s="349"/>
      <c r="RLT382" s="349"/>
      <c r="RLU382" s="349"/>
      <c r="RLV382" s="349"/>
      <c r="RLW382" s="349"/>
      <c r="RLX382" s="349"/>
      <c r="RLY382" s="349"/>
      <c r="RLZ382" s="349"/>
      <c r="RMA382" s="349"/>
      <c r="RMB382" s="349"/>
      <c r="RMC382" s="349"/>
      <c r="RMD382" s="349"/>
      <c r="RME382" s="349"/>
      <c r="RMF382" s="349"/>
      <c r="RMG382" s="349"/>
      <c r="RMH382" s="349"/>
      <c r="RMI382" s="349"/>
      <c r="RMJ382" s="349"/>
      <c r="RMK382" s="349"/>
      <c r="RML382" s="349"/>
      <c r="RMM382" s="349"/>
      <c r="RMN382" s="349"/>
      <c r="RMO382" s="349"/>
      <c r="RMP382" s="349"/>
      <c r="RMQ382" s="349"/>
      <c r="RMR382" s="349"/>
      <c r="RMS382" s="349"/>
      <c r="RMT382" s="349"/>
      <c r="RMU382" s="349"/>
      <c r="RMV382" s="349"/>
      <c r="RMW382" s="349"/>
      <c r="RMX382" s="349"/>
      <c r="RMY382" s="349"/>
      <c r="RMZ382" s="349"/>
      <c r="RNA382" s="349"/>
      <c r="RNB382" s="349"/>
      <c r="RNC382" s="349"/>
      <c r="RND382" s="349"/>
      <c r="RNE382" s="349"/>
      <c r="RNF382" s="349"/>
      <c r="RNG382" s="349"/>
      <c r="RNH382" s="349"/>
      <c r="RNI382" s="349"/>
      <c r="RNJ382" s="349"/>
      <c r="RNK382" s="349"/>
      <c r="RNL382" s="349"/>
      <c r="RNM382" s="349"/>
      <c r="RNN382" s="349"/>
      <c r="RNO382" s="349"/>
      <c r="RNP382" s="349"/>
      <c r="RNQ382" s="349"/>
      <c r="RNR382" s="349"/>
      <c r="RNS382" s="349"/>
      <c r="RNT382" s="349"/>
      <c r="RNU382" s="349"/>
      <c r="RNV382" s="349"/>
      <c r="RNW382" s="349"/>
      <c r="RNX382" s="349"/>
      <c r="RNY382" s="349"/>
      <c r="RNZ382" s="349"/>
      <c r="ROA382" s="349"/>
      <c r="ROB382" s="349"/>
      <c r="ROC382" s="349"/>
      <c r="ROD382" s="349"/>
      <c r="ROE382" s="349"/>
      <c r="ROF382" s="349"/>
      <c r="ROG382" s="349"/>
      <c r="ROH382" s="349"/>
      <c r="ROI382" s="349"/>
      <c r="ROJ382" s="349"/>
      <c r="ROK382" s="349"/>
      <c r="ROL382" s="349"/>
      <c r="ROM382" s="349"/>
      <c r="RON382" s="349"/>
      <c r="ROO382" s="349"/>
      <c r="ROP382" s="349"/>
      <c r="ROQ382" s="349"/>
      <c r="ROR382" s="349"/>
      <c r="ROS382" s="349"/>
      <c r="ROT382" s="349"/>
      <c r="ROU382" s="349"/>
      <c r="ROV382" s="349"/>
      <c r="ROW382" s="349"/>
      <c r="ROX382" s="349"/>
      <c r="ROY382" s="349"/>
      <c r="ROZ382" s="349"/>
      <c r="RPA382" s="349"/>
      <c r="RPB382" s="349"/>
      <c r="RPC382" s="349"/>
      <c r="RPD382" s="349"/>
      <c r="RPE382" s="349"/>
      <c r="RPF382" s="349"/>
      <c r="RPG382" s="349"/>
      <c r="RPH382" s="349"/>
      <c r="RPI382" s="349"/>
      <c r="RPJ382" s="349"/>
      <c r="RPK382" s="349"/>
      <c r="RPL382" s="349"/>
      <c r="RPM382" s="349"/>
      <c r="RPN382" s="349"/>
      <c r="RPO382" s="349"/>
      <c r="RPP382" s="349"/>
      <c r="RPQ382" s="349"/>
      <c r="RPR382" s="349"/>
      <c r="RPS382" s="349"/>
      <c r="RPT382" s="349"/>
      <c r="RPU382" s="349"/>
      <c r="RPV382" s="349"/>
      <c r="RPW382" s="349"/>
      <c r="RPX382" s="349"/>
      <c r="RPY382" s="349"/>
      <c r="RPZ382" s="349"/>
      <c r="RQA382" s="349"/>
      <c r="RQB382" s="349"/>
      <c r="RQC382" s="349"/>
      <c r="RQD382" s="349"/>
      <c r="RQE382" s="349"/>
      <c r="RQF382" s="349"/>
      <c r="RQG382" s="349"/>
      <c r="RQH382" s="349"/>
      <c r="RQI382" s="349"/>
      <c r="RQJ382" s="349"/>
      <c r="RQK382" s="349"/>
      <c r="RQL382" s="349"/>
      <c r="RQM382" s="349"/>
      <c r="RQN382" s="349"/>
      <c r="RQO382" s="349"/>
      <c r="RQP382" s="349"/>
      <c r="RQQ382" s="349"/>
      <c r="RQR382" s="349"/>
      <c r="RQS382" s="349"/>
      <c r="RQT382" s="349"/>
      <c r="RQU382" s="349"/>
      <c r="RQV382" s="349"/>
      <c r="RQW382" s="349"/>
      <c r="RQX382" s="349"/>
      <c r="RQY382" s="349"/>
      <c r="RQZ382" s="349"/>
      <c r="RRA382" s="349"/>
      <c r="RRB382" s="349"/>
      <c r="RRC382" s="349"/>
      <c r="RRD382" s="349"/>
      <c r="RRE382" s="349"/>
      <c r="RRF382" s="349"/>
      <c r="RRG382" s="349"/>
      <c r="RRH382" s="349"/>
      <c r="RRI382" s="349"/>
      <c r="RRJ382" s="349"/>
      <c r="RRK382" s="349"/>
      <c r="RRL382" s="349"/>
      <c r="RRM382" s="349"/>
      <c r="RRN382" s="349"/>
      <c r="RRO382" s="349"/>
      <c r="RRP382" s="349"/>
      <c r="RRQ382" s="349"/>
      <c r="RRR382" s="349"/>
      <c r="RRS382" s="349"/>
      <c r="RRT382" s="349"/>
      <c r="RRU382" s="349"/>
      <c r="RRV382" s="349"/>
      <c r="RRW382" s="349"/>
      <c r="RRX382" s="349"/>
      <c r="RRY382" s="349"/>
      <c r="RRZ382" s="349"/>
      <c r="RSA382" s="349"/>
      <c r="RSB382" s="349"/>
      <c r="RSC382" s="349"/>
      <c r="RSD382" s="349"/>
      <c r="RSE382" s="349"/>
      <c r="RSF382" s="349"/>
      <c r="RSG382" s="349"/>
      <c r="RSH382" s="349"/>
      <c r="RSI382" s="349"/>
      <c r="RSJ382" s="349"/>
      <c r="RSK382" s="349"/>
      <c r="RSL382" s="349"/>
      <c r="RSM382" s="349"/>
      <c r="RSN382" s="349"/>
      <c r="RSO382" s="349"/>
      <c r="RSP382" s="349"/>
      <c r="RSQ382" s="349"/>
      <c r="RSR382" s="349"/>
      <c r="RSS382" s="349"/>
      <c r="RST382" s="349"/>
      <c r="RSU382" s="349"/>
      <c r="RSV382" s="349"/>
      <c r="RSW382" s="349"/>
      <c r="RSX382" s="349"/>
      <c r="RSY382" s="349"/>
      <c r="RSZ382" s="349"/>
      <c r="RTA382" s="349"/>
      <c r="RTB382" s="349"/>
      <c r="RTC382" s="349"/>
      <c r="RTD382" s="349"/>
      <c r="RTE382" s="349"/>
      <c r="RTF382" s="349"/>
      <c r="RTG382" s="349"/>
      <c r="RTH382" s="349"/>
      <c r="RTI382" s="349"/>
      <c r="RTJ382" s="349"/>
      <c r="RTK382" s="349"/>
      <c r="RTL382" s="349"/>
      <c r="RTM382" s="349"/>
      <c r="RTN382" s="349"/>
      <c r="RTO382" s="349"/>
      <c r="RTP382" s="349"/>
      <c r="RTQ382" s="349"/>
      <c r="RTR382" s="349"/>
      <c r="RTS382" s="349"/>
      <c r="RTT382" s="349"/>
      <c r="RTU382" s="349"/>
      <c r="RTV382" s="349"/>
      <c r="RTW382" s="349"/>
      <c r="RTX382" s="349"/>
      <c r="RTY382" s="349"/>
      <c r="RTZ382" s="349"/>
      <c r="RUA382" s="349"/>
      <c r="RUB382" s="349"/>
      <c r="RUC382" s="349"/>
      <c r="RUD382" s="349"/>
      <c r="RUE382" s="349"/>
      <c r="RUF382" s="349"/>
      <c r="RUG382" s="349"/>
      <c r="RUH382" s="349"/>
      <c r="RUI382" s="349"/>
      <c r="RUJ382" s="349"/>
      <c r="RUK382" s="349"/>
      <c r="RUL382" s="349"/>
      <c r="RUM382" s="349"/>
      <c r="RUN382" s="349"/>
      <c r="RUO382" s="349"/>
      <c r="RUP382" s="349"/>
      <c r="RUQ382" s="349"/>
      <c r="RUR382" s="349"/>
      <c r="RUS382" s="349"/>
      <c r="RUT382" s="349"/>
      <c r="RUU382" s="349"/>
      <c r="RUV382" s="349"/>
      <c r="RUW382" s="349"/>
      <c r="RUX382" s="349"/>
      <c r="RUY382" s="349"/>
      <c r="RUZ382" s="349"/>
      <c r="RVA382" s="349"/>
      <c r="RVB382" s="349"/>
      <c r="RVC382" s="349"/>
      <c r="RVD382" s="349"/>
      <c r="RVE382" s="349"/>
      <c r="RVF382" s="349"/>
      <c r="RVG382" s="349"/>
      <c r="RVH382" s="349"/>
      <c r="RVI382" s="349"/>
      <c r="RVJ382" s="349"/>
      <c r="RVK382" s="349"/>
      <c r="RVL382" s="349"/>
      <c r="RVM382" s="349"/>
      <c r="RVN382" s="349"/>
      <c r="RVO382" s="349"/>
      <c r="RVP382" s="349"/>
      <c r="RVQ382" s="349"/>
      <c r="RVR382" s="349"/>
      <c r="RVS382" s="349"/>
      <c r="RVT382" s="349"/>
      <c r="RVU382" s="349"/>
      <c r="RVV382" s="349"/>
      <c r="RVW382" s="349"/>
      <c r="RVX382" s="349"/>
      <c r="RVY382" s="349"/>
      <c r="RVZ382" s="349"/>
      <c r="RWA382" s="349"/>
      <c r="RWB382" s="349"/>
      <c r="RWC382" s="349"/>
      <c r="RWD382" s="349"/>
      <c r="RWE382" s="349"/>
      <c r="RWF382" s="349"/>
      <c r="RWG382" s="349"/>
      <c r="RWH382" s="349"/>
      <c r="RWI382" s="349"/>
      <c r="RWJ382" s="349"/>
      <c r="RWK382" s="349"/>
      <c r="RWL382" s="349"/>
      <c r="RWM382" s="349"/>
      <c r="RWN382" s="349"/>
      <c r="RWO382" s="349"/>
      <c r="RWP382" s="349"/>
      <c r="RWQ382" s="349"/>
      <c r="RWR382" s="349"/>
      <c r="RWS382" s="349"/>
      <c r="RWT382" s="349"/>
      <c r="RWU382" s="349"/>
      <c r="RWV382" s="349"/>
      <c r="RWW382" s="349"/>
      <c r="RWX382" s="349"/>
      <c r="RWY382" s="349"/>
      <c r="RWZ382" s="349"/>
      <c r="RXA382" s="349"/>
      <c r="RXB382" s="349"/>
      <c r="RXC382" s="349"/>
      <c r="RXD382" s="349"/>
      <c r="RXE382" s="349"/>
      <c r="RXF382" s="349"/>
      <c r="RXG382" s="349"/>
      <c r="RXH382" s="349"/>
      <c r="RXI382" s="349"/>
      <c r="RXJ382" s="349"/>
      <c r="RXK382" s="349"/>
      <c r="RXL382" s="349"/>
      <c r="RXM382" s="349"/>
      <c r="RXN382" s="349"/>
      <c r="RXO382" s="349"/>
      <c r="RXP382" s="349"/>
      <c r="RXQ382" s="349"/>
      <c r="RXR382" s="349"/>
      <c r="RXS382" s="349"/>
      <c r="RXT382" s="349"/>
      <c r="RXU382" s="349"/>
      <c r="RXV382" s="349"/>
      <c r="RXW382" s="349"/>
      <c r="RXX382" s="349"/>
      <c r="RXY382" s="349"/>
      <c r="RXZ382" s="349"/>
      <c r="RYA382" s="349"/>
      <c r="RYB382" s="349"/>
      <c r="RYC382" s="349"/>
      <c r="RYD382" s="349"/>
      <c r="RYE382" s="349"/>
      <c r="RYF382" s="349"/>
      <c r="RYG382" s="349"/>
      <c r="RYH382" s="349"/>
      <c r="RYI382" s="349"/>
      <c r="RYJ382" s="349"/>
      <c r="RYK382" s="349"/>
      <c r="RYL382" s="349"/>
      <c r="RYM382" s="349"/>
      <c r="RYN382" s="349"/>
      <c r="RYO382" s="349"/>
      <c r="RYP382" s="349"/>
      <c r="RYQ382" s="349"/>
      <c r="RYR382" s="349"/>
      <c r="RYS382" s="349"/>
      <c r="RYT382" s="349"/>
      <c r="RYU382" s="349"/>
      <c r="RYV382" s="349"/>
      <c r="RYW382" s="349"/>
      <c r="RYX382" s="349"/>
      <c r="RYY382" s="349"/>
      <c r="RYZ382" s="349"/>
      <c r="RZA382" s="349"/>
      <c r="RZB382" s="349"/>
      <c r="RZC382" s="349"/>
      <c r="RZD382" s="349"/>
      <c r="RZE382" s="349"/>
      <c r="RZF382" s="349"/>
      <c r="RZG382" s="349"/>
      <c r="RZH382" s="349"/>
      <c r="RZI382" s="349"/>
      <c r="RZJ382" s="349"/>
      <c r="RZK382" s="349"/>
      <c r="RZL382" s="349"/>
      <c r="RZM382" s="349"/>
      <c r="RZN382" s="349"/>
      <c r="RZO382" s="349"/>
      <c r="RZP382" s="349"/>
      <c r="RZQ382" s="349"/>
      <c r="RZR382" s="349"/>
      <c r="RZS382" s="349"/>
      <c r="RZT382" s="349"/>
      <c r="RZU382" s="349"/>
      <c r="RZV382" s="349"/>
      <c r="RZW382" s="349"/>
      <c r="RZX382" s="349"/>
      <c r="RZY382" s="349"/>
      <c r="RZZ382" s="349"/>
      <c r="SAA382" s="349"/>
      <c r="SAB382" s="349"/>
      <c r="SAC382" s="349"/>
      <c r="SAD382" s="349"/>
      <c r="SAE382" s="349"/>
      <c r="SAF382" s="349"/>
      <c r="SAG382" s="349"/>
      <c r="SAH382" s="349"/>
      <c r="SAI382" s="349"/>
      <c r="SAJ382" s="349"/>
      <c r="SAK382" s="349"/>
      <c r="SAL382" s="349"/>
      <c r="SAM382" s="349"/>
      <c r="SAN382" s="349"/>
      <c r="SAO382" s="349"/>
      <c r="SAP382" s="349"/>
      <c r="SAQ382" s="349"/>
      <c r="SAR382" s="349"/>
      <c r="SAS382" s="349"/>
      <c r="SAT382" s="349"/>
      <c r="SAU382" s="349"/>
      <c r="SAV382" s="349"/>
      <c r="SAW382" s="349"/>
      <c r="SAX382" s="349"/>
      <c r="SAY382" s="349"/>
      <c r="SAZ382" s="349"/>
      <c r="SBA382" s="349"/>
      <c r="SBB382" s="349"/>
      <c r="SBC382" s="349"/>
      <c r="SBD382" s="349"/>
      <c r="SBE382" s="349"/>
      <c r="SBF382" s="349"/>
      <c r="SBG382" s="349"/>
      <c r="SBH382" s="349"/>
      <c r="SBI382" s="349"/>
      <c r="SBJ382" s="349"/>
      <c r="SBK382" s="349"/>
      <c r="SBL382" s="349"/>
      <c r="SBM382" s="349"/>
      <c r="SBN382" s="349"/>
      <c r="SBO382" s="349"/>
      <c r="SBP382" s="349"/>
      <c r="SBQ382" s="349"/>
      <c r="SBR382" s="349"/>
      <c r="SBS382" s="349"/>
      <c r="SBT382" s="349"/>
      <c r="SBU382" s="349"/>
      <c r="SBV382" s="349"/>
      <c r="SBW382" s="349"/>
      <c r="SBX382" s="349"/>
      <c r="SBY382" s="349"/>
      <c r="SBZ382" s="349"/>
      <c r="SCA382" s="349"/>
      <c r="SCB382" s="349"/>
      <c r="SCC382" s="349"/>
      <c r="SCD382" s="349"/>
      <c r="SCE382" s="349"/>
      <c r="SCF382" s="349"/>
      <c r="SCG382" s="349"/>
      <c r="SCH382" s="349"/>
      <c r="SCI382" s="349"/>
      <c r="SCJ382" s="349"/>
      <c r="SCK382" s="349"/>
      <c r="SCL382" s="349"/>
      <c r="SCM382" s="349"/>
      <c r="SCN382" s="349"/>
      <c r="SCO382" s="349"/>
      <c r="SCP382" s="349"/>
      <c r="SCQ382" s="349"/>
      <c r="SCR382" s="349"/>
      <c r="SCS382" s="349"/>
      <c r="SCT382" s="349"/>
      <c r="SCU382" s="349"/>
      <c r="SCV382" s="349"/>
      <c r="SCW382" s="349"/>
      <c r="SCX382" s="349"/>
      <c r="SCY382" s="349"/>
      <c r="SCZ382" s="349"/>
      <c r="SDA382" s="349"/>
      <c r="SDB382" s="349"/>
      <c r="SDC382" s="349"/>
      <c r="SDD382" s="349"/>
      <c r="SDE382" s="349"/>
      <c r="SDF382" s="349"/>
      <c r="SDG382" s="349"/>
      <c r="SDH382" s="349"/>
      <c r="SDI382" s="349"/>
      <c r="SDJ382" s="349"/>
      <c r="SDK382" s="349"/>
      <c r="SDL382" s="349"/>
      <c r="SDM382" s="349"/>
      <c r="SDN382" s="349"/>
      <c r="SDO382" s="349"/>
      <c r="SDP382" s="349"/>
      <c r="SDQ382" s="349"/>
      <c r="SDR382" s="349"/>
      <c r="SDS382" s="349"/>
      <c r="SDT382" s="349"/>
      <c r="SDU382" s="349"/>
      <c r="SDV382" s="349"/>
      <c r="SDW382" s="349"/>
      <c r="SDX382" s="349"/>
      <c r="SDY382" s="349"/>
      <c r="SDZ382" s="349"/>
      <c r="SEA382" s="349"/>
      <c r="SEB382" s="349"/>
      <c r="SEC382" s="349"/>
      <c r="SED382" s="349"/>
      <c r="SEE382" s="349"/>
      <c r="SEF382" s="349"/>
      <c r="SEG382" s="349"/>
      <c r="SEH382" s="349"/>
      <c r="SEI382" s="349"/>
      <c r="SEJ382" s="349"/>
      <c r="SEK382" s="349"/>
      <c r="SEL382" s="349"/>
      <c r="SEM382" s="349"/>
      <c r="SEN382" s="349"/>
      <c r="SEO382" s="349"/>
      <c r="SEP382" s="349"/>
      <c r="SEQ382" s="349"/>
      <c r="SER382" s="349"/>
      <c r="SES382" s="349"/>
      <c r="SET382" s="349"/>
      <c r="SEU382" s="349"/>
      <c r="SEV382" s="349"/>
      <c r="SEW382" s="349"/>
      <c r="SEX382" s="349"/>
      <c r="SEY382" s="349"/>
      <c r="SEZ382" s="349"/>
      <c r="SFA382" s="349"/>
      <c r="SFB382" s="349"/>
      <c r="SFC382" s="349"/>
      <c r="SFD382" s="349"/>
      <c r="SFE382" s="349"/>
      <c r="SFF382" s="349"/>
      <c r="SFG382" s="349"/>
      <c r="SFH382" s="349"/>
      <c r="SFI382" s="349"/>
      <c r="SFJ382" s="349"/>
      <c r="SFK382" s="349"/>
      <c r="SFL382" s="349"/>
      <c r="SFM382" s="349"/>
      <c r="SFN382" s="349"/>
      <c r="SFO382" s="349"/>
      <c r="SFP382" s="349"/>
      <c r="SFQ382" s="349"/>
      <c r="SFR382" s="349"/>
      <c r="SFS382" s="349"/>
      <c r="SFT382" s="349"/>
      <c r="SFU382" s="349"/>
      <c r="SFV382" s="349"/>
      <c r="SFW382" s="349"/>
      <c r="SFX382" s="349"/>
      <c r="SFY382" s="349"/>
      <c r="SFZ382" s="349"/>
      <c r="SGA382" s="349"/>
      <c r="SGB382" s="349"/>
      <c r="SGC382" s="349"/>
      <c r="SGD382" s="349"/>
      <c r="SGE382" s="349"/>
      <c r="SGF382" s="349"/>
      <c r="SGG382" s="349"/>
      <c r="SGH382" s="349"/>
      <c r="SGI382" s="349"/>
      <c r="SGJ382" s="349"/>
      <c r="SGK382" s="349"/>
      <c r="SGL382" s="349"/>
      <c r="SGM382" s="349"/>
      <c r="SGN382" s="349"/>
      <c r="SGO382" s="349"/>
      <c r="SGP382" s="349"/>
      <c r="SGQ382" s="349"/>
      <c r="SGR382" s="349"/>
      <c r="SGS382" s="349"/>
      <c r="SGT382" s="349"/>
      <c r="SGU382" s="349"/>
      <c r="SGV382" s="349"/>
      <c r="SGW382" s="349"/>
      <c r="SGX382" s="349"/>
      <c r="SGY382" s="349"/>
      <c r="SGZ382" s="349"/>
      <c r="SHA382" s="349"/>
      <c r="SHB382" s="349"/>
      <c r="SHC382" s="349"/>
      <c r="SHD382" s="349"/>
      <c r="SHE382" s="349"/>
      <c r="SHF382" s="349"/>
      <c r="SHG382" s="349"/>
      <c r="SHH382" s="349"/>
      <c r="SHI382" s="349"/>
      <c r="SHJ382" s="349"/>
      <c r="SHK382" s="349"/>
      <c r="SHL382" s="349"/>
      <c r="SHM382" s="349"/>
      <c r="SHN382" s="349"/>
      <c r="SHO382" s="349"/>
      <c r="SHP382" s="349"/>
      <c r="SHQ382" s="349"/>
      <c r="SHR382" s="349"/>
      <c r="SHS382" s="349"/>
      <c r="SHT382" s="349"/>
      <c r="SHU382" s="349"/>
      <c r="SHV382" s="349"/>
      <c r="SHW382" s="349"/>
      <c r="SHX382" s="349"/>
      <c r="SHY382" s="349"/>
      <c r="SHZ382" s="349"/>
      <c r="SIA382" s="349"/>
      <c r="SIB382" s="349"/>
      <c r="SIC382" s="349"/>
      <c r="SID382" s="349"/>
      <c r="SIE382" s="349"/>
      <c r="SIF382" s="349"/>
      <c r="SIG382" s="349"/>
      <c r="SIH382" s="349"/>
      <c r="SII382" s="349"/>
      <c r="SIJ382" s="349"/>
      <c r="SIK382" s="349"/>
      <c r="SIL382" s="349"/>
      <c r="SIM382" s="349"/>
      <c r="SIN382" s="349"/>
      <c r="SIO382" s="349"/>
      <c r="SIP382" s="349"/>
      <c r="SIQ382" s="349"/>
      <c r="SIR382" s="349"/>
      <c r="SIS382" s="349"/>
      <c r="SIT382" s="349"/>
      <c r="SIU382" s="349"/>
      <c r="SIV382" s="349"/>
      <c r="SIW382" s="349"/>
      <c r="SIX382" s="349"/>
      <c r="SIY382" s="349"/>
      <c r="SIZ382" s="349"/>
      <c r="SJA382" s="349"/>
      <c r="SJB382" s="349"/>
      <c r="SJC382" s="349"/>
      <c r="SJD382" s="349"/>
      <c r="SJE382" s="349"/>
      <c r="SJF382" s="349"/>
      <c r="SJG382" s="349"/>
      <c r="SJH382" s="349"/>
      <c r="SJI382" s="349"/>
      <c r="SJJ382" s="349"/>
      <c r="SJK382" s="349"/>
      <c r="SJL382" s="349"/>
      <c r="SJM382" s="349"/>
      <c r="SJN382" s="349"/>
      <c r="SJO382" s="349"/>
      <c r="SJP382" s="349"/>
      <c r="SJQ382" s="349"/>
      <c r="SJR382" s="349"/>
      <c r="SJS382" s="349"/>
      <c r="SJT382" s="349"/>
      <c r="SJU382" s="349"/>
      <c r="SJV382" s="349"/>
      <c r="SJW382" s="349"/>
      <c r="SJX382" s="349"/>
      <c r="SJY382" s="349"/>
      <c r="SJZ382" s="349"/>
      <c r="SKA382" s="349"/>
      <c r="SKB382" s="349"/>
      <c r="SKC382" s="349"/>
      <c r="SKD382" s="349"/>
      <c r="SKE382" s="349"/>
      <c r="SKF382" s="349"/>
      <c r="SKG382" s="349"/>
      <c r="SKH382" s="349"/>
      <c r="SKI382" s="349"/>
      <c r="SKJ382" s="349"/>
      <c r="SKK382" s="349"/>
      <c r="SKL382" s="349"/>
      <c r="SKM382" s="349"/>
      <c r="SKN382" s="349"/>
      <c r="SKO382" s="349"/>
      <c r="SKP382" s="349"/>
      <c r="SKQ382" s="349"/>
      <c r="SKR382" s="349"/>
      <c r="SKS382" s="349"/>
      <c r="SKT382" s="349"/>
      <c r="SKU382" s="349"/>
      <c r="SKV382" s="349"/>
      <c r="SKW382" s="349"/>
      <c r="SKX382" s="349"/>
      <c r="SKY382" s="349"/>
      <c r="SKZ382" s="349"/>
      <c r="SLA382" s="349"/>
      <c r="SLB382" s="349"/>
      <c r="SLC382" s="349"/>
      <c r="SLD382" s="349"/>
      <c r="SLE382" s="349"/>
      <c r="SLF382" s="349"/>
      <c r="SLG382" s="349"/>
      <c r="SLH382" s="349"/>
      <c r="SLI382" s="349"/>
      <c r="SLJ382" s="349"/>
      <c r="SLK382" s="349"/>
      <c r="SLL382" s="349"/>
      <c r="SLM382" s="349"/>
      <c r="SLN382" s="349"/>
      <c r="SLO382" s="349"/>
      <c r="SLP382" s="349"/>
      <c r="SLQ382" s="349"/>
      <c r="SLR382" s="349"/>
      <c r="SLS382" s="349"/>
      <c r="SLT382" s="349"/>
      <c r="SLU382" s="349"/>
      <c r="SLV382" s="349"/>
      <c r="SLW382" s="349"/>
      <c r="SLX382" s="349"/>
      <c r="SLY382" s="349"/>
      <c r="SLZ382" s="349"/>
      <c r="SMA382" s="349"/>
      <c r="SMB382" s="349"/>
      <c r="SMC382" s="349"/>
      <c r="SMD382" s="349"/>
      <c r="SME382" s="349"/>
      <c r="SMF382" s="349"/>
      <c r="SMG382" s="349"/>
      <c r="SMH382" s="349"/>
      <c r="SMI382" s="349"/>
      <c r="SMJ382" s="349"/>
      <c r="SMK382" s="349"/>
      <c r="SML382" s="349"/>
      <c r="SMM382" s="349"/>
      <c r="SMN382" s="349"/>
      <c r="SMO382" s="349"/>
      <c r="SMP382" s="349"/>
      <c r="SMQ382" s="349"/>
      <c r="SMR382" s="349"/>
      <c r="SMS382" s="349"/>
      <c r="SMT382" s="349"/>
      <c r="SMU382" s="349"/>
      <c r="SMV382" s="349"/>
      <c r="SMW382" s="349"/>
      <c r="SMX382" s="349"/>
      <c r="SMY382" s="349"/>
      <c r="SMZ382" s="349"/>
      <c r="SNA382" s="349"/>
      <c r="SNB382" s="349"/>
      <c r="SNC382" s="349"/>
      <c r="SND382" s="349"/>
      <c r="SNE382" s="349"/>
      <c r="SNF382" s="349"/>
      <c r="SNG382" s="349"/>
      <c r="SNH382" s="349"/>
      <c r="SNI382" s="349"/>
      <c r="SNJ382" s="349"/>
      <c r="SNK382" s="349"/>
      <c r="SNL382" s="349"/>
      <c r="SNM382" s="349"/>
      <c r="SNN382" s="349"/>
      <c r="SNO382" s="349"/>
      <c r="SNP382" s="349"/>
      <c r="SNQ382" s="349"/>
      <c r="SNR382" s="349"/>
      <c r="SNS382" s="349"/>
      <c r="SNT382" s="349"/>
      <c r="SNU382" s="349"/>
      <c r="SNV382" s="349"/>
      <c r="SNW382" s="349"/>
      <c r="SNX382" s="349"/>
      <c r="SNY382" s="349"/>
      <c r="SNZ382" s="349"/>
      <c r="SOA382" s="349"/>
      <c r="SOB382" s="349"/>
      <c r="SOC382" s="349"/>
      <c r="SOD382" s="349"/>
      <c r="SOE382" s="349"/>
      <c r="SOF382" s="349"/>
      <c r="SOG382" s="349"/>
      <c r="SOH382" s="349"/>
      <c r="SOI382" s="349"/>
      <c r="SOJ382" s="349"/>
      <c r="SOK382" s="349"/>
      <c r="SOL382" s="349"/>
      <c r="SOM382" s="349"/>
      <c r="SON382" s="349"/>
      <c r="SOO382" s="349"/>
      <c r="SOP382" s="349"/>
      <c r="SOQ382" s="349"/>
      <c r="SOR382" s="349"/>
      <c r="SOS382" s="349"/>
      <c r="SOT382" s="349"/>
      <c r="SOU382" s="349"/>
      <c r="SOV382" s="349"/>
      <c r="SOW382" s="349"/>
      <c r="SOX382" s="349"/>
      <c r="SOY382" s="349"/>
      <c r="SOZ382" s="349"/>
      <c r="SPA382" s="349"/>
      <c r="SPB382" s="349"/>
      <c r="SPC382" s="349"/>
      <c r="SPD382" s="349"/>
      <c r="SPE382" s="349"/>
      <c r="SPF382" s="349"/>
      <c r="SPG382" s="349"/>
      <c r="SPH382" s="349"/>
      <c r="SPI382" s="349"/>
      <c r="SPJ382" s="349"/>
      <c r="SPK382" s="349"/>
      <c r="SPL382" s="349"/>
      <c r="SPM382" s="349"/>
      <c r="SPN382" s="349"/>
      <c r="SPO382" s="349"/>
      <c r="SPP382" s="349"/>
      <c r="SPQ382" s="349"/>
      <c r="SPR382" s="349"/>
      <c r="SPS382" s="349"/>
      <c r="SPT382" s="349"/>
      <c r="SPU382" s="349"/>
      <c r="SPV382" s="349"/>
      <c r="SPW382" s="349"/>
      <c r="SPX382" s="349"/>
      <c r="SPY382" s="349"/>
      <c r="SPZ382" s="349"/>
      <c r="SQA382" s="349"/>
      <c r="SQB382" s="349"/>
      <c r="SQC382" s="349"/>
      <c r="SQD382" s="349"/>
      <c r="SQE382" s="349"/>
      <c r="SQF382" s="349"/>
      <c r="SQG382" s="349"/>
      <c r="SQH382" s="349"/>
      <c r="SQI382" s="349"/>
      <c r="SQJ382" s="349"/>
      <c r="SQK382" s="349"/>
      <c r="SQL382" s="349"/>
      <c r="SQM382" s="349"/>
      <c r="SQN382" s="349"/>
      <c r="SQO382" s="349"/>
      <c r="SQP382" s="349"/>
      <c r="SQQ382" s="349"/>
      <c r="SQR382" s="349"/>
      <c r="SQS382" s="349"/>
      <c r="SQT382" s="349"/>
      <c r="SQU382" s="349"/>
      <c r="SQV382" s="349"/>
      <c r="SQW382" s="349"/>
      <c r="SQX382" s="349"/>
      <c r="SQY382" s="349"/>
      <c r="SQZ382" s="349"/>
      <c r="SRA382" s="349"/>
      <c r="SRB382" s="349"/>
      <c r="SRC382" s="349"/>
      <c r="SRD382" s="349"/>
      <c r="SRE382" s="349"/>
      <c r="SRF382" s="349"/>
      <c r="SRG382" s="349"/>
      <c r="SRH382" s="349"/>
      <c r="SRI382" s="349"/>
      <c r="SRJ382" s="349"/>
      <c r="SRK382" s="349"/>
      <c r="SRL382" s="349"/>
      <c r="SRM382" s="349"/>
      <c r="SRN382" s="349"/>
      <c r="SRO382" s="349"/>
      <c r="SRP382" s="349"/>
      <c r="SRQ382" s="349"/>
      <c r="SRR382" s="349"/>
      <c r="SRS382" s="349"/>
      <c r="SRT382" s="349"/>
      <c r="SRU382" s="349"/>
      <c r="SRV382" s="349"/>
      <c r="SRW382" s="349"/>
      <c r="SRX382" s="349"/>
      <c r="SRY382" s="349"/>
      <c r="SRZ382" s="349"/>
      <c r="SSA382" s="349"/>
      <c r="SSB382" s="349"/>
      <c r="SSC382" s="349"/>
      <c r="SSD382" s="349"/>
      <c r="SSE382" s="349"/>
      <c r="SSF382" s="349"/>
      <c r="SSG382" s="349"/>
      <c r="SSH382" s="349"/>
      <c r="SSI382" s="349"/>
      <c r="SSJ382" s="349"/>
      <c r="SSK382" s="349"/>
      <c r="SSL382" s="349"/>
      <c r="SSM382" s="349"/>
      <c r="SSN382" s="349"/>
      <c r="SSO382" s="349"/>
      <c r="SSP382" s="349"/>
      <c r="SSQ382" s="349"/>
      <c r="SSR382" s="349"/>
      <c r="SSS382" s="349"/>
      <c r="SST382" s="349"/>
      <c r="SSU382" s="349"/>
      <c r="SSV382" s="349"/>
      <c r="SSW382" s="349"/>
      <c r="SSX382" s="349"/>
      <c r="SSY382" s="349"/>
      <c r="SSZ382" s="349"/>
      <c r="STA382" s="349"/>
      <c r="STB382" s="349"/>
      <c r="STC382" s="349"/>
      <c r="STD382" s="349"/>
      <c r="STE382" s="349"/>
      <c r="STF382" s="349"/>
      <c r="STG382" s="349"/>
      <c r="STH382" s="349"/>
      <c r="STI382" s="349"/>
      <c r="STJ382" s="349"/>
      <c r="STK382" s="349"/>
      <c r="STL382" s="349"/>
      <c r="STM382" s="349"/>
      <c r="STN382" s="349"/>
      <c r="STO382" s="349"/>
      <c r="STP382" s="349"/>
      <c r="STQ382" s="349"/>
      <c r="STR382" s="349"/>
      <c r="STS382" s="349"/>
      <c r="STT382" s="349"/>
      <c r="STU382" s="349"/>
      <c r="STV382" s="349"/>
      <c r="STW382" s="349"/>
      <c r="STX382" s="349"/>
      <c r="STY382" s="349"/>
      <c r="STZ382" s="349"/>
      <c r="SUA382" s="349"/>
      <c r="SUB382" s="349"/>
      <c r="SUC382" s="349"/>
      <c r="SUD382" s="349"/>
      <c r="SUE382" s="349"/>
      <c r="SUF382" s="349"/>
      <c r="SUG382" s="349"/>
      <c r="SUH382" s="349"/>
      <c r="SUI382" s="349"/>
      <c r="SUJ382" s="349"/>
      <c r="SUK382" s="349"/>
      <c r="SUL382" s="349"/>
      <c r="SUM382" s="349"/>
      <c r="SUN382" s="349"/>
      <c r="SUO382" s="349"/>
      <c r="SUP382" s="349"/>
      <c r="SUQ382" s="349"/>
      <c r="SUR382" s="349"/>
      <c r="SUS382" s="349"/>
      <c r="SUT382" s="349"/>
      <c r="SUU382" s="349"/>
      <c r="SUV382" s="349"/>
      <c r="SUW382" s="349"/>
      <c r="SUX382" s="349"/>
      <c r="SUY382" s="349"/>
      <c r="SUZ382" s="349"/>
      <c r="SVA382" s="349"/>
      <c r="SVB382" s="349"/>
      <c r="SVC382" s="349"/>
      <c r="SVD382" s="349"/>
      <c r="SVE382" s="349"/>
      <c r="SVF382" s="349"/>
      <c r="SVG382" s="349"/>
      <c r="SVH382" s="349"/>
      <c r="SVI382" s="349"/>
      <c r="SVJ382" s="349"/>
      <c r="SVK382" s="349"/>
      <c r="SVL382" s="349"/>
      <c r="SVM382" s="349"/>
      <c r="SVN382" s="349"/>
      <c r="SVO382" s="349"/>
      <c r="SVP382" s="349"/>
      <c r="SVQ382" s="349"/>
      <c r="SVR382" s="349"/>
      <c r="SVS382" s="349"/>
      <c r="SVT382" s="349"/>
      <c r="SVU382" s="349"/>
      <c r="SVV382" s="349"/>
      <c r="SVW382" s="349"/>
      <c r="SVX382" s="349"/>
      <c r="SVY382" s="349"/>
      <c r="SVZ382" s="349"/>
      <c r="SWA382" s="349"/>
      <c r="SWB382" s="349"/>
      <c r="SWC382" s="349"/>
      <c r="SWD382" s="349"/>
      <c r="SWE382" s="349"/>
      <c r="SWF382" s="349"/>
      <c r="SWG382" s="349"/>
      <c r="SWH382" s="349"/>
      <c r="SWI382" s="349"/>
      <c r="SWJ382" s="349"/>
      <c r="SWK382" s="349"/>
      <c r="SWL382" s="349"/>
      <c r="SWM382" s="349"/>
      <c r="SWN382" s="349"/>
      <c r="SWO382" s="349"/>
      <c r="SWP382" s="349"/>
      <c r="SWQ382" s="349"/>
      <c r="SWR382" s="349"/>
      <c r="SWS382" s="349"/>
      <c r="SWT382" s="349"/>
      <c r="SWU382" s="349"/>
      <c r="SWV382" s="349"/>
      <c r="SWW382" s="349"/>
      <c r="SWX382" s="349"/>
      <c r="SWY382" s="349"/>
      <c r="SWZ382" s="349"/>
      <c r="SXA382" s="349"/>
      <c r="SXB382" s="349"/>
      <c r="SXC382" s="349"/>
      <c r="SXD382" s="349"/>
      <c r="SXE382" s="349"/>
      <c r="SXF382" s="349"/>
      <c r="SXG382" s="349"/>
      <c r="SXH382" s="349"/>
      <c r="SXI382" s="349"/>
      <c r="SXJ382" s="349"/>
      <c r="SXK382" s="349"/>
      <c r="SXL382" s="349"/>
      <c r="SXM382" s="349"/>
      <c r="SXN382" s="349"/>
      <c r="SXO382" s="349"/>
      <c r="SXP382" s="349"/>
      <c r="SXQ382" s="349"/>
      <c r="SXR382" s="349"/>
      <c r="SXS382" s="349"/>
      <c r="SXT382" s="349"/>
      <c r="SXU382" s="349"/>
      <c r="SXV382" s="349"/>
      <c r="SXW382" s="349"/>
      <c r="SXX382" s="349"/>
      <c r="SXY382" s="349"/>
      <c r="SXZ382" s="349"/>
      <c r="SYA382" s="349"/>
      <c r="SYB382" s="349"/>
      <c r="SYC382" s="349"/>
      <c r="SYD382" s="349"/>
      <c r="SYE382" s="349"/>
      <c r="SYF382" s="349"/>
      <c r="SYG382" s="349"/>
      <c r="SYH382" s="349"/>
      <c r="SYI382" s="349"/>
      <c r="SYJ382" s="349"/>
      <c r="SYK382" s="349"/>
      <c r="SYL382" s="349"/>
      <c r="SYM382" s="349"/>
      <c r="SYN382" s="349"/>
      <c r="SYO382" s="349"/>
      <c r="SYP382" s="349"/>
      <c r="SYQ382" s="349"/>
      <c r="SYR382" s="349"/>
      <c r="SYS382" s="349"/>
      <c r="SYT382" s="349"/>
      <c r="SYU382" s="349"/>
      <c r="SYV382" s="349"/>
      <c r="SYW382" s="349"/>
      <c r="SYX382" s="349"/>
      <c r="SYY382" s="349"/>
      <c r="SYZ382" s="349"/>
      <c r="SZA382" s="349"/>
      <c r="SZB382" s="349"/>
      <c r="SZC382" s="349"/>
      <c r="SZD382" s="349"/>
      <c r="SZE382" s="349"/>
      <c r="SZF382" s="349"/>
      <c r="SZG382" s="349"/>
      <c r="SZH382" s="349"/>
      <c r="SZI382" s="349"/>
      <c r="SZJ382" s="349"/>
      <c r="SZK382" s="349"/>
      <c r="SZL382" s="349"/>
      <c r="SZM382" s="349"/>
      <c r="SZN382" s="349"/>
      <c r="SZO382" s="349"/>
      <c r="SZP382" s="349"/>
      <c r="SZQ382" s="349"/>
      <c r="SZR382" s="349"/>
      <c r="SZS382" s="349"/>
      <c r="SZT382" s="349"/>
      <c r="SZU382" s="349"/>
      <c r="SZV382" s="349"/>
      <c r="SZW382" s="349"/>
      <c r="SZX382" s="349"/>
      <c r="SZY382" s="349"/>
      <c r="SZZ382" s="349"/>
      <c r="TAA382" s="349"/>
      <c r="TAB382" s="349"/>
      <c r="TAC382" s="349"/>
      <c r="TAD382" s="349"/>
      <c r="TAE382" s="349"/>
      <c r="TAF382" s="349"/>
      <c r="TAG382" s="349"/>
      <c r="TAH382" s="349"/>
      <c r="TAI382" s="349"/>
      <c r="TAJ382" s="349"/>
      <c r="TAK382" s="349"/>
      <c r="TAL382" s="349"/>
      <c r="TAM382" s="349"/>
      <c r="TAN382" s="349"/>
      <c r="TAO382" s="349"/>
      <c r="TAP382" s="349"/>
      <c r="TAQ382" s="349"/>
      <c r="TAR382" s="349"/>
      <c r="TAS382" s="349"/>
      <c r="TAT382" s="349"/>
      <c r="TAU382" s="349"/>
      <c r="TAV382" s="349"/>
      <c r="TAW382" s="349"/>
      <c r="TAX382" s="349"/>
      <c r="TAY382" s="349"/>
      <c r="TAZ382" s="349"/>
      <c r="TBA382" s="349"/>
      <c r="TBB382" s="349"/>
      <c r="TBC382" s="349"/>
      <c r="TBD382" s="349"/>
      <c r="TBE382" s="349"/>
      <c r="TBF382" s="349"/>
      <c r="TBG382" s="349"/>
      <c r="TBH382" s="349"/>
      <c r="TBI382" s="349"/>
      <c r="TBJ382" s="349"/>
      <c r="TBK382" s="349"/>
      <c r="TBL382" s="349"/>
      <c r="TBM382" s="349"/>
      <c r="TBN382" s="349"/>
      <c r="TBO382" s="349"/>
      <c r="TBP382" s="349"/>
      <c r="TBQ382" s="349"/>
      <c r="TBR382" s="349"/>
      <c r="TBS382" s="349"/>
      <c r="TBT382" s="349"/>
      <c r="TBU382" s="349"/>
      <c r="TBV382" s="349"/>
      <c r="TBW382" s="349"/>
      <c r="TBX382" s="349"/>
      <c r="TBY382" s="349"/>
      <c r="TBZ382" s="349"/>
      <c r="TCA382" s="349"/>
      <c r="TCB382" s="349"/>
      <c r="TCC382" s="349"/>
      <c r="TCD382" s="349"/>
      <c r="TCE382" s="349"/>
      <c r="TCF382" s="349"/>
      <c r="TCG382" s="349"/>
      <c r="TCH382" s="349"/>
      <c r="TCI382" s="349"/>
      <c r="TCJ382" s="349"/>
      <c r="TCK382" s="349"/>
      <c r="TCL382" s="349"/>
      <c r="TCM382" s="349"/>
      <c r="TCN382" s="349"/>
      <c r="TCO382" s="349"/>
      <c r="TCP382" s="349"/>
      <c r="TCQ382" s="349"/>
      <c r="TCR382" s="349"/>
      <c r="TCS382" s="349"/>
      <c r="TCT382" s="349"/>
      <c r="TCU382" s="349"/>
      <c r="TCV382" s="349"/>
      <c r="TCW382" s="349"/>
      <c r="TCX382" s="349"/>
      <c r="TCY382" s="349"/>
      <c r="TCZ382" s="349"/>
      <c r="TDA382" s="349"/>
      <c r="TDB382" s="349"/>
      <c r="TDC382" s="349"/>
      <c r="TDD382" s="349"/>
      <c r="TDE382" s="349"/>
      <c r="TDF382" s="349"/>
      <c r="TDG382" s="349"/>
      <c r="TDH382" s="349"/>
      <c r="TDI382" s="349"/>
      <c r="TDJ382" s="349"/>
      <c r="TDK382" s="349"/>
      <c r="TDL382" s="349"/>
      <c r="TDM382" s="349"/>
      <c r="TDN382" s="349"/>
      <c r="TDO382" s="349"/>
      <c r="TDP382" s="349"/>
      <c r="TDQ382" s="349"/>
      <c r="TDR382" s="349"/>
      <c r="TDS382" s="349"/>
      <c r="TDT382" s="349"/>
      <c r="TDU382" s="349"/>
      <c r="TDV382" s="349"/>
      <c r="TDW382" s="349"/>
      <c r="TDX382" s="349"/>
      <c r="TDY382" s="349"/>
      <c r="TDZ382" s="349"/>
      <c r="TEA382" s="349"/>
      <c r="TEB382" s="349"/>
      <c r="TEC382" s="349"/>
      <c r="TED382" s="349"/>
      <c r="TEE382" s="349"/>
      <c r="TEF382" s="349"/>
      <c r="TEG382" s="349"/>
      <c r="TEH382" s="349"/>
      <c r="TEI382" s="349"/>
      <c r="TEJ382" s="349"/>
      <c r="TEK382" s="349"/>
      <c r="TEL382" s="349"/>
      <c r="TEM382" s="349"/>
      <c r="TEN382" s="349"/>
      <c r="TEO382" s="349"/>
      <c r="TEP382" s="349"/>
      <c r="TEQ382" s="349"/>
      <c r="TER382" s="349"/>
      <c r="TES382" s="349"/>
      <c r="TET382" s="349"/>
      <c r="TEU382" s="349"/>
      <c r="TEV382" s="349"/>
      <c r="TEW382" s="349"/>
      <c r="TEX382" s="349"/>
      <c r="TEY382" s="349"/>
      <c r="TEZ382" s="349"/>
      <c r="TFA382" s="349"/>
      <c r="TFB382" s="349"/>
      <c r="TFC382" s="349"/>
      <c r="TFD382" s="349"/>
      <c r="TFE382" s="349"/>
      <c r="TFF382" s="349"/>
      <c r="TFG382" s="349"/>
      <c r="TFH382" s="349"/>
      <c r="TFI382" s="349"/>
      <c r="TFJ382" s="349"/>
      <c r="TFK382" s="349"/>
      <c r="TFL382" s="349"/>
      <c r="TFM382" s="349"/>
      <c r="TFN382" s="349"/>
      <c r="TFO382" s="349"/>
      <c r="TFP382" s="349"/>
      <c r="TFQ382" s="349"/>
      <c r="TFR382" s="349"/>
      <c r="TFS382" s="349"/>
      <c r="TFT382" s="349"/>
      <c r="TFU382" s="349"/>
      <c r="TFV382" s="349"/>
      <c r="TFW382" s="349"/>
      <c r="TFX382" s="349"/>
      <c r="TFY382" s="349"/>
      <c r="TFZ382" s="349"/>
      <c r="TGA382" s="349"/>
      <c r="TGB382" s="349"/>
      <c r="TGC382" s="349"/>
      <c r="TGD382" s="349"/>
      <c r="TGE382" s="349"/>
      <c r="TGF382" s="349"/>
      <c r="TGG382" s="349"/>
      <c r="TGH382" s="349"/>
      <c r="TGI382" s="349"/>
      <c r="TGJ382" s="349"/>
      <c r="TGK382" s="349"/>
      <c r="TGL382" s="349"/>
      <c r="TGM382" s="349"/>
      <c r="TGN382" s="349"/>
      <c r="TGO382" s="349"/>
      <c r="TGP382" s="349"/>
      <c r="TGQ382" s="349"/>
      <c r="TGR382" s="349"/>
      <c r="TGS382" s="349"/>
      <c r="TGT382" s="349"/>
      <c r="TGU382" s="349"/>
      <c r="TGV382" s="349"/>
      <c r="TGW382" s="349"/>
      <c r="TGX382" s="349"/>
      <c r="TGY382" s="349"/>
      <c r="TGZ382" s="349"/>
      <c r="THA382" s="349"/>
      <c r="THB382" s="349"/>
      <c r="THC382" s="349"/>
      <c r="THD382" s="349"/>
      <c r="THE382" s="349"/>
      <c r="THF382" s="349"/>
      <c r="THG382" s="349"/>
      <c r="THH382" s="349"/>
      <c r="THI382" s="349"/>
      <c r="THJ382" s="349"/>
      <c r="THK382" s="349"/>
      <c r="THL382" s="349"/>
      <c r="THM382" s="349"/>
      <c r="THN382" s="349"/>
      <c r="THO382" s="349"/>
      <c r="THP382" s="349"/>
      <c r="THQ382" s="349"/>
      <c r="THR382" s="349"/>
      <c r="THS382" s="349"/>
      <c r="THT382" s="349"/>
      <c r="THU382" s="349"/>
      <c r="THV382" s="349"/>
      <c r="THW382" s="349"/>
      <c r="THX382" s="349"/>
      <c r="THY382" s="349"/>
      <c r="THZ382" s="349"/>
      <c r="TIA382" s="349"/>
      <c r="TIB382" s="349"/>
      <c r="TIC382" s="349"/>
      <c r="TID382" s="349"/>
      <c r="TIE382" s="349"/>
      <c r="TIF382" s="349"/>
      <c r="TIG382" s="349"/>
      <c r="TIH382" s="349"/>
      <c r="TII382" s="349"/>
      <c r="TIJ382" s="349"/>
      <c r="TIK382" s="349"/>
      <c r="TIL382" s="349"/>
      <c r="TIM382" s="349"/>
      <c r="TIN382" s="349"/>
      <c r="TIO382" s="349"/>
      <c r="TIP382" s="349"/>
      <c r="TIQ382" s="349"/>
      <c r="TIR382" s="349"/>
      <c r="TIS382" s="349"/>
      <c r="TIT382" s="349"/>
      <c r="TIU382" s="349"/>
      <c r="TIV382" s="349"/>
      <c r="TIW382" s="349"/>
      <c r="TIX382" s="349"/>
      <c r="TIY382" s="349"/>
      <c r="TIZ382" s="349"/>
      <c r="TJA382" s="349"/>
      <c r="TJB382" s="349"/>
      <c r="TJC382" s="349"/>
      <c r="TJD382" s="349"/>
      <c r="TJE382" s="349"/>
      <c r="TJF382" s="349"/>
      <c r="TJG382" s="349"/>
      <c r="TJH382" s="349"/>
      <c r="TJI382" s="349"/>
      <c r="TJJ382" s="349"/>
      <c r="TJK382" s="349"/>
      <c r="TJL382" s="349"/>
      <c r="TJM382" s="349"/>
      <c r="TJN382" s="349"/>
      <c r="TJO382" s="349"/>
      <c r="TJP382" s="349"/>
      <c r="TJQ382" s="349"/>
      <c r="TJR382" s="349"/>
      <c r="TJS382" s="349"/>
      <c r="TJT382" s="349"/>
      <c r="TJU382" s="349"/>
      <c r="TJV382" s="349"/>
      <c r="TJW382" s="349"/>
      <c r="TJX382" s="349"/>
      <c r="TJY382" s="349"/>
      <c r="TJZ382" s="349"/>
      <c r="TKA382" s="349"/>
      <c r="TKB382" s="349"/>
      <c r="TKC382" s="349"/>
      <c r="TKD382" s="349"/>
      <c r="TKE382" s="349"/>
      <c r="TKF382" s="349"/>
      <c r="TKG382" s="349"/>
      <c r="TKH382" s="349"/>
      <c r="TKI382" s="349"/>
      <c r="TKJ382" s="349"/>
      <c r="TKK382" s="349"/>
      <c r="TKL382" s="349"/>
      <c r="TKM382" s="349"/>
      <c r="TKN382" s="349"/>
      <c r="TKO382" s="349"/>
      <c r="TKP382" s="349"/>
      <c r="TKQ382" s="349"/>
      <c r="TKR382" s="349"/>
      <c r="TKS382" s="349"/>
      <c r="TKT382" s="349"/>
      <c r="TKU382" s="349"/>
      <c r="TKV382" s="349"/>
      <c r="TKW382" s="349"/>
      <c r="TKX382" s="349"/>
      <c r="TKY382" s="349"/>
      <c r="TKZ382" s="349"/>
      <c r="TLA382" s="349"/>
      <c r="TLB382" s="349"/>
      <c r="TLC382" s="349"/>
      <c r="TLD382" s="349"/>
      <c r="TLE382" s="349"/>
      <c r="TLF382" s="349"/>
      <c r="TLG382" s="349"/>
      <c r="TLH382" s="349"/>
      <c r="TLI382" s="349"/>
      <c r="TLJ382" s="349"/>
      <c r="TLK382" s="349"/>
      <c r="TLL382" s="349"/>
      <c r="TLM382" s="349"/>
      <c r="TLN382" s="349"/>
      <c r="TLO382" s="349"/>
      <c r="TLP382" s="349"/>
      <c r="TLQ382" s="349"/>
      <c r="TLR382" s="349"/>
      <c r="TLS382" s="349"/>
      <c r="TLT382" s="349"/>
      <c r="TLU382" s="349"/>
      <c r="TLV382" s="349"/>
      <c r="TLW382" s="349"/>
      <c r="TLX382" s="349"/>
      <c r="TLY382" s="349"/>
      <c r="TLZ382" s="349"/>
      <c r="TMA382" s="349"/>
      <c r="TMB382" s="349"/>
      <c r="TMC382" s="349"/>
      <c r="TMD382" s="349"/>
      <c r="TME382" s="349"/>
      <c r="TMF382" s="349"/>
      <c r="TMG382" s="349"/>
      <c r="TMH382" s="349"/>
      <c r="TMI382" s="349"/>
      <c r="TMJ382" s="349"/>
      <c r="TMK382" s="349"/>
      <c r="TML382" s="349"/>
      <c r="TMM382" s="349"/>
      <c r="TMN382" s="349"/>
      <c r="TMO382" s="349"/>
      <c r="TMP382" s="349"/>
      <c r="TMQ382" s="349"/>
      <c r="TMR382" s="349"/>
      <c r="TMS382" s="349"/>
      <c r="TMT382" s="349"/>
      <c r="TMU382" s="349"/>
      <c r="TMV382" s="349"/>
      <c r="TMW382" s="349"/>
      <c r="TMX382" s="349"/>
      <c r="TMY382" s="349"/>
      <c r="TMZ382" s="349"/>
      <c r="TNA382" s="349"/>
      <c r="TNB382" s="349"/>
      <c r="TNC382" s="349"/>
      <c r="TND382" s="349"/>
      <c r="TNE382" s="349"/>
      <c r="TNF382" s="349"/>
      <c r="TNG382" s="349"/>
      <c r="TNH382" s="349"/>
      <c r="TNI382" s="349"/>
      <c r="TNJ382" s="349"/>
      <c r="TNK382" s="349"/>
      <c r="TNL382" s="349"/>
      <c r="TNM382" s="349"/>
      <c r="TNN382" s="349"/>
      <c r="TNO382" s="349"/>
      <c r="TNP382" s="349"/>
      <c r="TNQ382" s="349"/>
      <c r="TNR382" s="349"/>
      <c r="TNS382" s="349"/>
      <c r="TNT382" s="349"/>
      <c r="TNU382" s="349"/>
      <c r="TNV382" s="349"/>
      <c r="TNW382" s="349"/>
      <c r="TNX382" s="349"/>
      <c r="TNY382" s="349"/>
      <c r="TNZ382" s="349"/>
      <c r="TOA382" s="349"/>
      <c r="TOB382" s="349"/>
      <c r="TOC382" s="349"/>
      <c r="TOD382" s="349"/>
      <c r="TOE382" s="349"/>
      <c r="TOF382" s="349"/>
      <c r="TOG382" s="349"/>
      <c r="TOH382" s="349"/>
      <c r="TOI382" s="349"/>
      <c r="TOJ382" s="349"/>
      <c r="TOK382" s="349"/>
      <c r="TOL382" s="349"/>
      <c r="TOM382" s="349"/>
      <c r="TON382" s="349"/>
      <c r="TOO382" s="349"/>
      <c r="TOP382" s="349"/>
      <c r="TOQ382" s="349"/>
      <c r="TOR382" s="349"/>
      <c r="TOS382" s="349"/>
      <c r="TOT382" s="349"/>
      <c r="TOU382" s="349"/>
      <c r="TOV382" s="349"/>
      <c r="TOW382" s="349"/>
      <c r="TOX382" s="349"/>
      <c r="TOY382" s="349"/>
      <c r="TOZ382" s="349"/>
      <c r="TPA382" s="349"/>
      <c r="TPB382" s="349"/>
      <c r="TPC382" s="349"/>
      <c r="TPD382" s="349"/>
      <c r="TPE382" s="349"/>
      <c r="TPF382" s="349"/>
      <c r="TPG382" s="349"/>
      <c r="TPH382" s="349"/>
      <c r="TPI382" s="349"/>
      <c r="TPJ382" s="349"/>
      <c r="TPK382" s="349"/>
      <c r="TPL382" s="349"/>
      <c r="TPM382" s="349"/>
      <c r="TPN382" s="349"/>
      <c r="TPO382" s="349"/>
      <c r="TPP382" s="349"/>
      <c r="TPQ382" s="349"/>
      <c r="TPR382" s="349"/>
      <c r="TPS382" s="349"/>
      <c r="TPT382" s="349"/>
      <c r="TPU382" s="349"/>
      <c r="TPV382" s="349"/>
      <c r="TPW382" s="349"/>
      <c r="TPX382" s="349"/>
      <c r="TPY382" s="349"/>
      <c r="TPZ382" s="349"/>
      <c r="TQA382" s="349"/>
      <c r="TQB382" s="349"/>
      <c r="TQC382" s="349"/>
      <c r="TQD382" s="349"/>
      <c r="TQE382" s="349"/>
      <c r="TQF382" s="349"/>
      <c r="TQG382" s="349"/>
      <c r="TQH382" s="349"/>
      <c r="TQI382" s="349"/>
      <c r="TQJ382" s="349"/>
      <c r="TQK382" s="349"/>
      <c r="TQL382" s="349"/>
      <c r="TQM382" s="349"/>
      <c r="TQN382" s="349"/>
      <c r="TQO382" s="349"/>
      <c r="TQP382" s="349"/>
      <c r="TQQ382" s="349"/>
      <c r="TQR382" s="349"/>
      <c r="TQS382" s="349"/>
      <c r="TQT382" s="349"/>
      <c r="TQU382" s="349"/>
      <c r="TQV382" s="349"/>
      <c r="TQW382" s="349"/>
      <c r="TQX382" s="349"/>
      <c r="TQY382" s="349"/>
      <c r="TQZ382" s="349"/>
      <c r="TRA382" s="349"/>
      <c r="TRB382" s="349"/>
      <c r="TRC382" s="349"/>
      <c r="TRD382" s="349"/>
      <c r="TRE382" s="349"/>
      <c r="TRF382" s="349"/>
      <c r="TRG382" s="349"/>
      <c r="TRH382" s="349"/>
      <c r="TRI382" s="349"/>
      <c r="TRJ382" s="349"/>
      <c r="TRK382" s="349"/>
      <c r="TRL382" s="349"/>
      <c r="TRM382" s="349"/>
      <c r="TRN382" s="349"/>
      <c r="TRO382" s="349"/>
      <c r="TRP382" s="349"/>
      <c r="TRQ382" s="349"/>
      <c r="TRR382" s="349"/>
      <c r="TRS382" s="349"/>
      <c r="TRT382" s="349"/>
      <c r="TRU382" s="349"/>
      <c r="TRV382" s="349"/>
      <c r="TRW382" s="349"/>
      <c r="TRX382" s="349"/>
      <c r="TRY382" s="349"/>
      <c r="TRZ382" s="349"/>
      <c r="TSA382" s="349"/>
      <c r="TSB382" s="349"/>
      <c r="TSC382" s="349"/>
      <c r="TSD382" s="349"/>
      <c r="TSE382" s="349"/>
      <c r="TSF382" s="349"/>
      <c r="TSG382" s="349"/>
      <c r="TSH382" s="349"/>
      <c r="TSI382" s="349"/>
      <c r="TSJ382" s="349"/>
      <c r="TSK382" s="349"/>
      <c r="TSL382" s="349"/>
      <c r="TSM382" s="349"/>
      <c r="TSN382" s="349"/>
      <c r="TSO382" s="349"/>
      <c r="TSP382" s="349"/>
      <c r="TSQ382" s="349"/>
      <c r="TSR382" s="349"/>
      <c r="TSS382" s="349"/>
      <c r="TST382" s="349"/>
      <c r="TSU382" s="349"/>
      <c r="TSV382" s="349"/>
      <c r="TSW382" s="349"/>
      <c r="TSX382" s="349"/>
      <c r="TSY382" s="349"/>
      <c r="TSZ382" s="349"/>
      <c r="TTA382" s="349"/>
      <c r="TTB382" s="349"/>
      <c r="TTC382" s="349"/>
      <c r="TTD382" s="349"/>
      <c r="TTE382" s="349"/>
      <c r="TTF382" s="349"/>
      <c r="TTG382" s="349"/>
      <c r="TTH382" s="349"/>
      <c r="TTI382" s="349"/>
      <c r="TTJ382" s="349"/>
      <c r="TTK382" s="349"/>
      <c r="TTL382" s="349"/>
      <c r="TTM382" s="349"/>
      <c r="TTN382" s="349"/>
      <c r="TTO382" s="349"/>
      <c r="TTP382" s="349"/>
      <c r="TTQ382" s="349"/>
      <c r="TTR382" s="349"/>
      <c r="TTS382" s="349"/>
      <c r="TTT382" s="349"/>
      <c r="TTU382" s="349"/>
      <c r="TTV382" s="349"/>
      <c r="TTW382" s="349"/>
      <c r="TTX382" s="349"/>
      <c r="TTY382" s="349"/>
      <c r="TTZ382" s="349"/>
      <c r="TUA382" s="349"/>
      <c r="TUB382" s="349"/>
      <c r="TUC382" s="349"/>
      <c r="TUD382" s="349"/>
      <c r="TUE382" s="349"/>
      <c r="TUF382" s="349"/>
      <c r="TUG382" s="349"/>
      <c r="TUH382" s="349"/>
      <c r="TUI382" s="349"/>
      <c r="TUJ382" s="349"/>
      <c r="TUK382" s="349"/>
      <c r="TUL382" s="349"/>
      <c r="TUM382" s="349"/>
      <c r="TUN382" s="349"/>
      <c r="TUO382" s="349"/>
      <c r="TUP382" s="349"/>
      <c r="TUQ382" s="349"/>
      <c r="TUR382" s="349"/>
      <c r="TUS382" s="349"/>
      <c r="TUT382" s="349"/>
      <c r="TUU382" s="349"/>
      <c r="TUV382" s="349"/>
      <c r="TUW382" s="349"/>
      <c r="TUX382" s="349"/>
      <c r="TUY382" s="349"/>
      <c r="TUZ382" s="349"/>
      <c r="TVA382" s="349"/>
      <c r="TVB382" s="349"/>
      <c r="TVC382" s="349"/>
      <c r="TVD382" s="349"/>
      <c r="TVE382" s="349"/>
      <c r="TVF382" s="349"/>
      <c r="TVG382" s="349"/>
      <c r="TVH382" s="349"/>
      <c r="TVI382" s="349"/>
      <c r="TVJ382" s="349"/>
      <c r="TVK382" s="349"/>
      <c r="TVL382" s="349"/>
      <c r="TVM382" s="349"/>
      <c r="TVN382" s="349"/>
      <c r="TVO382" s="349"/>
      <c r="TVP382" s="349"/>
      <c r="TVQ382" s="349"/>
      <c r="TVR382" s="349"/>
      <c r="TVS382" s="349"/>
      <c r="TVT382" s="349"/>
      <c r="TVU382" s="349"/>
      <c r="TVV382" s="349"/>
      <c r="TVW382" s="349"/>
      <c r="TVX382" s="349"/>
      <c r="TVY382" s="349"/>
      <c r="TVZ382" s="349"/>
      <c r="TWA382" s="349"/>
      <c r="TWB382" s="349"/>
      <c r="TWC382" s="349"/>
      <c r="TWD382" s="349"/>
      <c r="TWE382" s="349"/>
      <c r="TWF382" s="349"/>
      <c r="TWG382" s="349"/>
      <c r="TWH382" s="349"/>
      <c r="TWI382" s="349"/>
      <c r="TWJ382" s="349"/>
      <c r="TWK382" s="349"/>
      <c r="TWL382" s="349"/>
      <c r="TWM382" s="349"/>
      <c r="TWN382" s="349"/>
      <c r="TWO382" s="349"/>
      <c r="TWP382" s="349"/>
      <c r="TWQ382" s="349"/>
      <c r="TWR382" s="349"/>
      <c r="TWS382" s="349"/>
      <c r="TWT382" s="349"/>
      <c r="TWU382" s="349"/>
      <c r="TWV382" s="349"/>
      <c r="TWW382" s="349"/>
      <c r="TWX382" s="349"/>
      <c r="TWY382" s="349"/>
      <c r="TWZ382" s="349"/>
      <c r="TXA382" s="349"/>
      <c r="TXB382" s="349"/>
      <c r="TXC382" s="349"/>
      <c r="TXD382" s="349"/>
      <c r="TXE382" s="349"/>
      <c r="TXF382" s="349"/>
      <c r="TXG382" s="349"/>
      <c r="TXH382" s="349"/>
      <c r="TXI382" s="349"/>
      <c r="TXJ382" s="349"/>
      <c r="TXK382" s="349"/>
      <c r="TXL382" s="349"/>
      <c r="TXM382" s="349"/>
      <c r="TXN382" s="349"/>
      <c r="TXO382" s="349"/>
      <c r="TXP382" s="349"/>
      <c r="TXQ382" s="349"/>
      <c r="TXR382" s="349"/>
      <c r="TXS382" s="349"/>
      <c r="TXT382" s="349"/>
      <c r="TXU382" s="349"/>
      <c r="TXV382" s="349"/>
      <c r="TXW382" s="349"/>
      <c r="TXX382" s="349"/>
      <c r="TXY382" s="349"/>
      <c r="TXZ382" s="349"/>
      <c r="TYA382" s="349"/>
      <c r="TYB382" s="349"/>
      <c r="TYC382" s="349"/>
      <c r="TYD382" s="349"/>
      <c r="TYE382" s="349"/>
      <c r="TYF382" s="349"/>
      <c r="TYG382" s="349"/>
      <c r="TYH382" s="349"/>
      <c r="TYI382" s="349"/>
      <c r="TYJ382" s="349"/>
      <c r="TYK382" s="349"/>
      <c r="TYL382" s="349"/>
      <c r="TYM382" s="349"/>
      <c r="TYN382" s="349"/>
      <c r="TYO382" s="349"/>
      <c r="TYP382" s="349"/>
      <c r="TYQ382" s="349"/>
      <c r="TYR382" s="349"/>
      <c r="TYS382" s="349"/>
      <c r="TYT382" s="349"/>
      <c r="TYU382" s="349"/>
      <c r="TYV382" s="349"/>
      <c r="TYW382" s="349"/>
      <c r="TYX382" s="349"/>
      <c r="TYY382" s="349"/>
      <c r="TYZ382" s="349"/>
      <c r="TZA382" s="349"/>
      <c r="TZB382" s="349"/>
      <c r="TZC382" s="349"/>
      <c r="TZD382" s="349"/>
      <c r="TZE382" s="349"/>
      <c r="TZF382" s="349"/>
      <c r="TZG382" s="349"/>
      <c r="TZH382" s="349"/>
      <c r="TZI382" s="349"/>
      <c r="TZJ382" s="349"/>
      <c r="TZK382" s="349"/>
      <c r="TZL382" s="349"/>
      <c r="TZM382" s="349"/>
      <c r="TZN382" s="349"/>
      <c r="TZO382" s="349"/>
      <c r="TZP382" s="349"/>
      <c r="TZQ382" s="349"/>
      <c r="TZR382" s="349"/>
      <c r="TZS382" s="349"/>
      <c r="TZT382" s="349"/>
      <c r="TZU382" s="349"/>
      <c r="TZV382" s="349"/>
      <c r="TZW382" s="349"/>
      <c r="TZX382" s="349"/>
      <c r="TZY382" s="349"/>
      <c r="TZZ382" s="349"/>
      <c r="UAA382" s="349"/>
      <c r="UAB382" s="349"/>
      <c r="UAC382" s="349"/>
      <c r="UAD382" s="349"/>
      <c r="UAE382" s="349"/>
      <c r="UAF382" s="349"/>
      <c r="UAG382" s="349"/>
      <c r="UAH382" s="349"/>
      <c r="UAI382" s="349"/>
      <c r="UAJ382" s="349"/>
      <c r="UAK382" s="349"/>
      <c r="UAL382" s="349"/>
      <c r="UAM382" s="349"/>
      <c r="UAN382" s="349"/>
      <c r="UAO382" s="349"/>
      <c r="UAP382" s="349"/>
      <c r="UAQ382" s="349"/>
      <c r="UAR382" s="349"/>
      <c r="UAS382" s="349"/>
      <c r="UAT382" s="349"/>
      <c r="UAU382" s="349"/>
      <c r="UAV382" s="349"/>
      <c r="UAW382" s="349"/>
      <c r="UAX382" s="349"/>
      <c r="UAY382" s="349"/>
      <c r="UAZ382" s="349"/>
      <c r="UBA382" s="349"/>
      <c r="UBB382" s="349"/>
      <c r="UBC382" s="349"/>
      <c r="UBD382" s="349"/>
      <c r="UBE382" s="349"/>
      <c r="UBF382" s="349"/>
      <c r="UBG382" s="349"/>
      <c r="UBH382" s="349"/>
      <c r="UBI382" s="349"/>
      <c r="UBJ382" s="349"/>
      <c r="UBK382" s="349"/>
      <c r="UBL382" s="349"/>
      <c r="UBM382" s="349"/>
      <c r="UBN382" s="349"/>
      <c r="UBO382" s="349"/>
      <c r="UBP382" s="349"/>
      <c r="UBQ382" s="349"/>
      <c r="UBR382" s="349"/>
      <c r="UBS382" s="349"/>
      <c r="UBT382" s="349"/>
      <c r="UBU382" s="349"/>
      <c r="UBV382" s="349"/>
      <c r="UBW382" s="349"/>
      <c r="UBX382" s="349"/>
      <c r="UBY382" s="349"/>
      <c r="UBZ382" s="349"/>
      <c r="UCA382" s="349"/>
      <c r="UCB382" s="349"/>
      <c r="UCC382" s="349"/>
      <c r="UCD382" s="349"/>
      <c r="UCE382" s="349"/>
      <c r="UCF382" s="349"/>
      <c r="UCG382" s="349"/>
      <c r="UCH382" s="349"/>
      <c r="UCI382" s="349"/>
      <c r="UCJ382" s="349"/>
      <c r="UCK382" s="349"/>
      <c r="UCL382" s="349"/>
      <c r="UCM382" s="349"/>
      <c r="UCN382" s="349"/>
      <c r="UCO382" s="349"/>
      <c r="UCP382" s="349"/>
      <c r="UCQ382" s="349"/>
      <c r="UCR382" s="349"/>
      <c r="UCS382" s="349"/>
      <c r="UCT382" s="349"/>
      <c r="UCU382" s="349"/>
      <c r="UCV382" s="349"/>
      <c r="UCW382" s="349"/>
      <c r="UCX382" s="349"/>
      <c r="UCY382" s="349"/>
      <c r="UCZ382" s="349"/>
      <c r="UDA382" s="349"/>
      <c r="UDB382" s="349"/>
      <c r="UDC382" s="349"/>
      <c r="UDD382" s="349"/>
      <c r="UDE382" s="349"/>
      <c r="UDF382" s="349"/>
      <c r="UDG382" s="349"/>
      <c r="UDH382" s="349"/>
      <c r="UDI382" s="349"/>
      <c r="UDJ382" s="349"/>
      <c r="UDK382" s="349"/>
      <c r="UDL382" s="349"/>
      <c r="UDM382" s="349"/>
      <c r="UDN382" s="349"/>
      <c r="UDO382" s="349"/>
      <c r="UDP382" s="349"/>
      <c r="UDQ382" s="349"/>
      <c r="UDR382" s="349"/>
      <c r="UDS382" s="349"/>
      <c r="UDT382" s="349"/>
      <c r="UDU382" s="349"/>
      <c r="UDV382" s="349"/>
      <c r="UDW382" s="349"/>
      <c r="UDX382" s="349"/>
      <c r="UDY382" s="349"/>
      <c r="UDZ382" s="349"/>
      <c r="UEA382" s="349"/>
      <c r="UEB382" s="349"/>
      <c r="UEC382" s="349"/>
      <c r="UED382" s="349"/>
      <c r="UEE382" s="349"/>
      <c r="UEF382" s="349"/>
      <c r="UEG382" s="349"/>
      <c r="UEH382" s="349"/>
      <c r="UEI382" s="349"/>
      <c r="UEJ382" s="349"/>
      <c r="UEK382" s="349"/>
      <c r="UEL382" s="349"/>
      <c r="UEM382" s="349"/>
      <c r="UEN382" s="349"/>
      <c r="UEO382" s="349"/>
      <c r="UEP382" s="349"/>
      <c r="UEQ382" s="349"/>
      <c r="UER382" s="349"/>
      <c r="UES382" s="349"/>
      <c r="UET382" s="349"/>
      <c r="UEU382" s="349"/>
      <c r="UEV382" s="349"/>
      <c r="UEW382" s="349"/>
      <c r="UEX382" s="349"/>
      <c r="UEY382" s="349"/>
      <c r="UEZ382" s="349"/>
      <c r="UFA382" s="349"/>
      <c r="UFB382" s="349"/>
      <c r="UFC382" s="349"/>
      <c r="UFD382" s="349"/>
      <c r="UFE382" s="349"/>
      <c r="UFF382" s="349"/>
      <c r="UFG382" s="349"/>
      <c r="UFH382" s="349"/>
      <c r="UFI382" s="349"/>
      <c r="UFJ382" s="349"/>
      <c r="UFK382" s="349"/>
      <c r="UFL382" s="349"/>
      <c r="UFM382" s="349"/>
      <c r="UFN382" s="349"/>
      <c r="UFO382" s="349"/>
      <c r="UFP382" s="349"/>
      <c r="UFQ382" s="349"/>
      <c r="UFR382" s="349"/>
      <c r="UFS382" s="349"/>
      <c r="UFT382" s="349"/>
      <c r="UFU382" s="349"/>
      <c r="UFV382" s="349"/>
      <c r="UFW382" s="349"/>
      <c r="UFX382" s="349"/>
      <c r="UFY382" s="349"/>
      <c r="UFZ382" s="349"/>
      <c r="UGA382" s="349"/>
      <c r="UGB382" s="349"/>
      <c r="UGC382" s="349"/>
      <c r="UGD382" s="349"/>
      <c r="UGE382" s="349"/>
      <c r="UGF382" s="349"/>
      <c r="UGG382" s="349"/>
      <c r="UGH382" s="349"/>
      <c r="UGI382" s="349"/>
      <c r="UGJ382" s="349"/>
      <c r="UGK382" s="349"/>
      <c r="UGL382" s="349"/>
      <c r="UGM382" s="349"/>
      <c r="UGN382" s="349"/>
      <c r="UGO382" s="349"/>
      <c r="UGP382" s="349"/>
      <c r="UGQ382" s="349"/>
      <c r="UGR382" s="349"/>
      <c r="UGS382" s="349"/>
      <c r="UGT382" s="349"/>
      <c r="UGU382" s="349"/>
      <c r="UGV382" s="349"/>
      <c r="UGW382" s="349"/>
      <c r="UGX382" s="349"/>
      <c r="UGY382" s="349"/>
      <c r="UGZ382" s="349"/>
      <c r="UHA382" s="349"/>
      <c r="UHB382" s="349"/>
      <c r="UHC382" s="349"/>
      <c r="UHD382" s="349"/>
      <c r="UHE382" s="349"/>
      <c r="UHF382" s="349"/>
      <c r="UHG382" s="349"/>
      <c r="UHH382" s="349"/>
      <c r="UHI382" s="349"/>
      <c r="UHJ382" s="349"/>
      <c r="UHK382" s="349"/>
      <c r="UHL382" s="349"/>
      <c r="UHM382" s="349"/>
      <c r="UHN382" s="349"/>
      <c r="UHO382" s="349"/>
      <c r="UHP382" s="349"/>
      <c r="UHQ382" s="349"/>
      <c r="UHR382" s="349"/>
      <c r="UHS382" s="349"/>
      <c r="UHT382" s="349"/>
      <c r="UHU382" s="349"/>
      <c r="UHV382" s="349"/>
      <c r="UHW382" s="349"/>
      <c r="UHX382" s="349"/>
      <c r="UHY382" s="349"/>
      <c r="UHZ382" s="349"/>
      <c r="UIA382" s="349"/>
      <c r="UIB382" s="349"/>
      <c r="UIC382" s="349"/>
      <c r="UID382" s="349"/>
      <c r="UIE382" s="349"/>
      <c r="UIF382" s="349"/>
      <c r="UIG382" s="349"/>
      <c r="UIH382" s="349"/>
      <c r="UII382" s="349"/>
      <c r="UIJ382" s="349"/>
      <c r="UIK382" s="349"/>
      <c r="UIL382" s="349"/>
      <c r="UIM382" s="349"/>
      <c r="UIN382" s="349"/>
      <c r="UIO382" s="349"/>
      <c r="UIP382" s="349"/>
      <c r="UIQ382" s="349"/>
      <c r="UIR382" s="349"/>
      <c r="UIS382" s="349"/>
      <c r="UIT382" s="349"/>
      <c r="UIU382" s="349"/>
      <c r="UIV382" s="349"/>
      <c r="UIW382" s="349"/>
      <c r="UIX382" s="349"/>
      <c r="UIY382" s="349"/>
      <c r="UIZ382" s="349"/>
      <c r="UJA382" s="349"/>
      <c r="UJB382" s="349"/>
      <c r="UJC382" s="349"/>
      <c r="UJD382" s="349"/>
      <c r="UJE382" s="349"/>
      <c r="UJF382" s="349"/>
      <c r="UJG382" s="349"/>
      <c r="UJH382" s="349"/>
      <c r="UJI382" s="349"/>
      <c r="UJJ382" s="349"/>
      <c r="UJK382" s="349"/>
      <c r="UJL382" s="349"/>
      <c r="UJM382" s="349"/>
      <c r="UJN382" s="349"/>
      <c r="UJO382" s="349"/>
      <c r="UJP382" s="349"/>
      <c r="UJQ382" s="349"/>
      <c r="UJR382" s="349"/>
      <c r="UJS382" s="349"/>
      <c r="UJT382" s="349"/>
      <c r="UJU382" s="349"/>
      <c r="UJV382" s="349"/>
      <c r="UJW382" s="349"/>
      <c r="UJX382" s="349"/>
      <c r="UJY382" s="349"/>
      <c r="UJZ382" s="349"/>
      <c r="UKA382" s="349"/>
      <c r="UKB382" s="349"/>
      <c r="UKC382" s="349"/>
      <c r="UKD382" s="349"/>
      <c r="UKE382" s="349"/>
      <c r="UKF382" s="349"/>
      <c r="UKG382" s="349"/>
      <c r="UKH382" s="349"/>
      <c r="UKI382" s="349"/>
      <c r="UKJ382" s="349"/>
      <c r="UKK382" s="349"/>
      <c r="UKL382" s="349"/>
      <c r="UKM382" s="349"/>
      <c r="UKN382" s="349"/>
      <c r="UKO382" s="349"/>
      <c r="UKP382" s="349"/>
      <c r="UKQ382" s="349"/>
      <c r="UKR382" s="349"/>
      <c r="UKS382" s="349"/>
      <c r="UKT382" s="349"/>
      <c r="UKU382" s="349"/>
      <c r="UKV382" s="349"/>
      <c r="UKW382" s="349"/>
      <c r="UKX382" s="349"/>
      <c r="UKY382" s="349"/>
      <c r="UKZ382" s="349"/>
      <c r="ULA382" s="349"/>
      <c r="ULB382" s="349"/>
      <c r="ULC382" s="349"/>
      <c r="ULD382" s="349"/>
      <c r="ULE382" s="349"/>
      <c r="ULF382" s="349"/>
      <c r="ULG382" s="349"/>
      <c r="ULH382" s="349"/>
      <c r="ULI382" s="349"/>
      <c r="ULJ382" s="349"/>
      <c r="ULK382" s="349"/>
      <c r="ULL382" s="349"/>
      <c r="ULM382" s="349"/>
      <c r="ULN382" s="349"/>
      <c r="ULO382" s="349"/>
      <c r="ULP382" s="349"/>
      <c r="ULQ382" s="349"/>
      <c r="ULR382" s="349"/>
      <c r="ULS382" s="349"/>
      <c r="ULT382" s="349"/>
      <c r="ULU382" s="349"/>
      <c r="ULV382" s="349"/>
      <c r="ULW382" s="349"/>
      <c r="ULX382" s="349"/>
      <c r="ULY382" s="349"/>
      <c r="ULZ382" s="349"/>
      <c r="UMA382" s="349"/>
      <c r="UMB382" s="349"/>
      <c r="UMC382" s="349"/>
      <c r="UMD382" s="349"/>
      <c r="UME382" s="349"/>
      <c r="UMF382" s="349"/>
      <c r="UMG382" s="349"/>
      <c r="UMH382" s="349"/>
      <c r="UMI382" s="349"/>
      <c r="UMJ382" s="349"/>
      <c r="UMK382" s="349"/>
      <c r="UML382" s="349"/>
      <c r="UMM382" s="349"/>
      <c r="UMN382" s="349"/>
      <c r="UMO382" s="349"/>
      <c r="UMP382" s="349"/>
      <c r="UMQ382" s="349"/>
      <c r="UMR382" s="349"/>
      <c r="UMS382" s="349"/>
      <c r="UMT382" s="349"/>
      <c r="UMU382" s="349"/>
      <c r="UMV382" s="349"/>
      <c r="UMW382" s="349"/>
      <c r="UMX382" s="349"/>
      <c r="UMY382" s="349"/>
      <c r="UMZ382" s="349"/>
      <c r="UNA382" s="349"/>
      <c r="UNB382" s="349"/>
      <c r="UNC382" s="349"/>
      <c r="UND382" s="349"/>
      <c r="UNE382" s="349"/>
      <c r="UNF382" s="349"/>
      <c r="UNG382" s="349"/>
      <c r="UNH382" s="349"/>
      <c r="UNI382" s="349"/>
      <c r="UNJ382" s="349"/>
      <c r="UNK382" s="349"/>
      <c r="UNL382" s="349"/>
      <c r="UNM382" s="349"/>
      <c r="UNN382" s="349"/>
      <c r="UNO382" s="349"/>
      <c r="UNP382" s="349"/>
      <c r="UNQ382" s="349"/>
      <c r="UNR382" s="349"/>
      <c r="UNS382" s="349"/>
      <c r="UNT382" s="349"/>
      <c r="UNU382" s="349"/>
      <c r="UNV382" s="349"/>
      <c r="UNW382" s="349"/>
      <c r="UNX382" s="349"/>
      <c r="UNY382" s="349"/>
      <c r="UNZ382" s="349"/>
      <c r="UOA382" s="349"/>
      <c r="UOB382" s="349"/>
      <c r="UOC382" s="349"/>
      <c r="UOD382" s="349"/>
      <c r="UOE382" s="349"/>
      <c r="UOF382" s="349"/>
      <c r="UOG382" s="349"/>
      <c r="UOH382" s="349"/>
      <c r="UOI382" s="349"/>
      <c r="UOJ382" s="349"/>
      <c r="UOK382" s="349"/>
      <c r="UOL382" s="349"/>
      <c r="UOM382" s="349"/>
      <c r="UON382" s="349"/>
      <c r="UOO382" s="349"/>
      <c r="UOP382" s="349"/>
      <c r="UOQ382" s="349"/>
      <c r="UOR382" s="349"/>
      <c r="UOS382" s="349"/>
      <c r="UOT382" s="349"/>
      <c r="UOU382" s="349"/>
      <c r="UOV382" s="349"/>
      <c r="UOW382" s="349"/>
      <c r="UOX382" s="349"/>
      <c r="UOY382" s="349"/>
      <c r="UOZ382" s="349"/>
      <c r="UPA382" s="349"/>
      <c r="UPB382" s="349"/>
      <c r="UPC382" s="349"/>
      <c r="UPD382" s="349"/>
      <c r="UPE382" s="349"/>
      <c r="UPF382" s="349"/>
      <c r="UPG382" s="349"/>
      <c r="UPH382" s="349"/>
      <c r="UPI382" s="349"/>
      <c r="UPJ382" s="349"/>
      <c r="UPK382" s="349"/>
      <c r="UPL382" s="349"/>
      <c r="UPM382" s="349"/>
      <c r="UPN382" s="349"/>
      <c r="UPO382" s="349"/>
      <c r="UPP382" s="349"/>
      <c r="UPQ382" s="349"/>
      <c r="UPR382" s="349"/>
      <c r="UPS382" s="349"/>
      <c r="UPT382" s="349"/>
      <c r="UPU382" s="349"/>
      <c r="UPV382" s="349"/>
      <c r="UPW382" s="349"/>
      <c r="UPX382" s="349"/>
      <c r="UPY382" s="349"/>
      <c r="UPZ382" s="349"/>
      <c r="UQA382" s="349"/>
      <c r="UQB382" s="349"/>
      <c r="UQC382" s="349"/>
      <c r="UQD382" s="349"/>
      <c r="UQE382" s="349"/>
      <c r="UQF382" s="349"/>
      <c r="UQG382" s="349"/>
      <c r="UQH382" s="349"/>
      <c r="UQI382" s="349"/>
      <c r="UQJ382" s="349"/>
      <c r="UQK382" s="349"/>
      <c r="UQL382" s="349"/>
      <c r="UQM382" s="349"/>
      <c r="UQN382" s="349"/>
      <c r="UQO382" s="349"/>
      <c r="UQP382" s="349"/>
      <c r="UQQ382" s="349"/>
      <c r="UQR382" s="349"/>
      <c r="UQS382" s="349"/>
      <c r="UQT382" s="349"/>
      <c r="UQU382" s="349"/>
      <c r="UQV382" s="349"/>
      <c r="UQW382" s="349"/>
      <c r="UQX382" s="349"/>
      <c r="UQY382" s="349"/>
      <c r="UQZ382" s="349"/>
      <c r="URA382" s="349"/>
      <c r="URB382" s="349"/>
      <c r="URC382" s="349"/>
      <c r="URD382" s="349"/>
      <c r="URE382" s="349"/>
      <c r="URF382" s="349"/>
      <c r="URG382" s="349"/>
      <c r="URH382" s="349"/>
      <c r="URI382" s="349"/>
      <c r="URJ382" s="349"/>
      <c r="URK382" s="349"/>
      <c r="URL382" s="349"/>
      <c r="URM382" s="349"/>
      <c r="URN382" s="349"/>
      <c r="URO382" s="349"/>
      <c r="URP382" s="349"/>
      <c r="URQ382" s="349"/>
      <c r="URR382" s="349"/>
      <c r="URS382" s="349"/>
      <c r="URT382" s="349"/>
      <c r="URU382" s="349"/>
      <c r="URV382" s="349"/>
      <c r="URW382" s="349"/>
      <c r="URX382" s="349"/>
      <c r="URY382" s="349"/>
      <c r="URZ382" s="349"/>
      <c r="USA382" s="349"/>
      <c r="USB382" s="349"/>
      <c r="USC382" s="349"/>
      <c r="USD382" s="349"/>
      <c r="USE382" s="349"/>
      <c r="USF382" s="349"/>
      <c r="USG382" s="349"/>
      <c r="USH382" s="349"/>
      <c r="USI382" s="349"/>
      <c r="USJ382" s="349"/>
      <c r="USK382" s="349"/>
      <c r="USL382" s="349"/>
      <c r="USM382" s="349"/>
      <c r="USN382" s="349"/>
      <c r="USO382" s="349"/>
      <c r="USP382" s="349"/>
      <c r="USQ382" s="349"/>
      <c r="USR382" s="349"/>
      <c r="USS382" s="349"/>
      <c r="UST382" s="349"/>
      <c r="USU382" s="349"/>
      <c r="USV382" s="349"/>
      <c r="USW382" s="349"/>
      <c r="USX382" s="349"/>
      <c r="USY382" s="349"/>
      <c r="USZ382" s="349"/>
      <c r="UTA382" s="349"/>
      <c r="UTB382" s="349"/>
      <c r="UTC382" s="349"/>
      <c r="UTD382" s="349"/>
      <c r="UTE382" s="349"/>
      <c r="UTF382" s="349"/>
      <c r="UTG382" s="349"/>
      <c r="UTH382" s="349"/>
      <c r="UTI382" s="349"/>
      <c r="UTJ382" s="349"/>
      <c r="UTK382" s="349"/>
      <c r="UTL382" s="349"/>
      <c r="UTM382" s="349"/>
      <c r="UTN382" s="349"/>
      <c r="UTO382" s="349"/>
      <c r="UTP382" s="349"/>
      <c r="UTQ382" s="349"/>
      <c r="UTR382" s="349"/>
      <c r="UTS382" s="349"/>
      <c r="UTT382" s="349"/>
      <c r="UTU382" s="349"/>
      <c r="UTV382" s="349"/>
      <c r="UTW382" s="349"/>
      <c r="UTX382" s="349"/>
      <c r="UTY382" s="349"/>
      <c r="UTZ382" s="349"/>
      <c r="UUA382" s="349"/>
      <c r="UUB382" s="349"/>
      <c r="UUC382" s="349"/>
      <c r="UUD382" s="349"/>
      <c r="UUE382" s="349"/>
      <c r="UUF382" s="349"/>
      <c r="UUG382" s="349"/>
      <c r="UUH382" s="349"/>
      <c r="UUI382" s="349"/>
      <c r="UUJ382" s="349"/>
      <c r="UUK382" s="349"/>
      <c r="UUL382" s="349"/>
      <c r="UUM382" s="349"/>
      <c r="UUN382" s="349"/>
      <c r="UUO382" s="349"/>
      <c r="UUP382" s="349"/>
      <c r="UUQ382" s="349"/>
      <c r="UUR382" s="349"/>
      <c r="UUS382" s="349"/>
      <c r="UUT382" s="349"/>
      <c r="UUU382" s="349"/>
      <c r="UUV382" s="349"/>
      <c r="UUW382" s="349"/>
      <c r="UUX382" s="349"/>
      <c r="UUY382" s="349"/>
      <c r="UUZ382" s="349"/>
      <c r="UVA382" s="349"/>
      <c r="UVB382" s="349"/>
      <c r="UVC382" s="349"/>
      <c r="UVD382" s="349"/>
      <c r="UVE382" s="349"/>
      <c r="UVF382" s="349"/>
      <c r="UVG382" s="349"/>
      <c r="UVH382" s="349"/>
      <c r="UVI382" s="349"/>
      <c r="UVJ382" s="349"/>
      <c r="UVK382" s="349"/>
      <c r="UVL382" s="349"/>
      <c r="UVM382" s="349"/>
      <c r="UVN382" s="349"/>
      <c r="UVO382" s="349"/>
      <c r="UVP382" s="349"/>
      <c r="UVQ382" s="349"/>
      <c r="UVR382" s="349"/>
      <c r="UVS382" s="349"/>
      <c r="UVT382" s="349"/>
      <c r="UVU382" s="349"/>
      <c r="UVV382" s="349"/>
      <c r="UVW382" s="349"/>
      <c r="UVX382" s="349"/>
      <c r="UVY382" s="349"/>
      <c r="UVZ382" s="349"/>
      <c r="UWA382" s="349"/>
      <c r="UWB382" s="349"/>
      <c r="UWC382" s="349"/>
      <c r="UWD382" s="349"/>
      <c r="UWE382" s="349"/>
      <c r="UWF382" s="349"/>
      <c r="UWG382" s="349"/>
      <c r="UWH382" s="349"/>
      <c r="UWI382" s="349"/>
      <c r="UWJ382" s="349"/>
      <c r="UWK382" s="349"/>
      <c r="UWL382" s="349"/>
      <c r="UWM382" s="349"/>
      <c r="UWN382" s="349"/>
      <c r="UWO382" s="349"/>
      <c r="UWP382" s="349"/>
      <c r="UWQ382" s="349"/>
      <c r="UWR382" s="349"/>
      <c r="UWS382" s="349"/>
      <c r="UWT382" s="349"/>
      <c r="UWU382" s="349"/>
      <c r="UWV382" s="349"/>
      <c r="UWW382" s="349"/>
      <c r="UWX382" s="349"/>
      <c r="UWY382" s="349"/>
      <c r="UWZ382" s="349"/>
      <c r="UXA382" s="349"/>
      <c r="UXB382" s="349"/>
      <c r="UXC382" s="349"/>
      <c r="UXD382" s="349"/>
      <c r="UXE382" s="349"/>
      <c r="UXF382" s="349"/>
      <c r="UXG382" s="349"/>
      <c r="UXH382" s="349"/>
      <c r="UXI382" s="349"/>
      <c r="UXJ382" s="349"/>
      <c r="UXK382" s="349"/>
      <c r="UXL382" s="349"/>
      <c r="UXM382" s="349"/>
      <c r="UXN382" s="349"/>
      <c r="UXO382" s="349"/>
      <c r="UXP382" s="349"/>
      <c r="UXQ382" s="349"/>
      <c r="UXR382" s="349"/>
      <c r="UXS382" s="349"/>
      <c r="UXT382" s="349"/>
      <c r="UXU382" s="349"/>
      <c r="UXV382" s="349"/>
      <c r="UXW382" s="349"/>
      <c r="UXX382" s="349"/>
      <c r="UXY382" s="349"/>
      <c r="UXZ382" s="349"/>
      <c r="UYA382" s="349"/>
      <c r="UYB382" s="349"/>
      <c r="UYC382" s="349"/>
      <c r="UYD382" s="349"/>
      <c r="UYE382" s="349"/>
      <c r="UYF382" s="349"/>
      <c r="UYG382" s="349"/>
      <c r="UYH382" s="349"/>
      <c r="UYI382" s="349"/>
      <c r="UYJ382" s="349"/>
      <c r="UYK382" s="349"/>
      <c r="UYL382" s="349"/>
      <c r="UYM382" s="349"/>
      <c r="UYN382" s="349"/>
      <c r="UYO382" s="349"/>
      <c r="UYP382" s="349"/>
      <c r="UYQ382" s="349"/>
      <c r="UYR382" s="349"/>
      <c r="UYS382" s="349"/>
      <c r="UYT382" s="349"/>
      <c r="UYU382" s="349"/>
      <c r="UYV382" s="349"/>
      <c r="UYW382" s="349"/>
      <c r="UYX382" s="349"/>
      <c r="UYY382" s="349"/>
      <c r="UYZ382" s="349"/>
      <c r="UZA382" s="349"/>
      <c r="UZB382" s="349"/>
      <c r="UZC382" s="349"/>
      <c r="UZD382" s="349"/>
      <c r="UZE382" s="349"/>
      <c r="UZF382" s="349"/>
      <c r="UZG382" s="349"/>
      <c r="UZH382" s="349"/>
      <c r="UZI382" s="349"/>
      <c r="UZJ382" s="349"/>
      <c r="UZK382" s="349"/>
      <c r="UZL382" s="349"/>
      <c r="UZM382" s="349"/>
      <c r="UZN382" s="349"/>
      <c r="UZO382" s="349"/>
      <c r="UZP382" s="349"/>
      <c r="UZQ382" s="349"/>
      <c r="UZR382" s="349"/>
      <c r="UZS382" s="349"/>
      <c r="UZT382" s="349"/>
      <c r="UZU382" s="349"/>
      <c r="UZV382" s="349"/>
      <c r="UZW382" s="349"/>
      <c r="UZX382" s="349"/>
      <c r="UZY382" s="349"/>
      <c r="UZZ382" s="349"/>
      <c r="VAA382" s="349"/>
      <c r="VAB382" s="349"/>
      <c r="VAC382" s="349"/>
      <c r="VAD382" s="349"/>
      <c r="VAE382" s="349"/>
      <c r="VAF382" s="349"/>
      <c r="VAG382" s="349"/>
      <c r="VAH382" s="349"/>
      <c r="VAI382" s="349"/>
      <c r="VAJ382" s="349"/>
      <c r="VAK382" s="349"/>
      <c r="VAL382" s="349"/>
      <c r="VAM382" s="349"/>
      <c r="VAN382" s="349"/>
      <c r="VAO382" s="349"/>
      <c r="VAP382" s="349"/>
      <c r="VAQ382" s="349"/>
      <c r="VAR382" s="349"/>
      <c r="VAS382" s="349"/>
      <c r="VAT382" s="349"/>
      <c r="VAU382" s="349"/>
      <c r="VAV382" s="349"/>
      <c r="VAW382" s="349"/>
      <c r="VAX382" s="349"/>
      <c r="VAY382" s="349"/>
      <c r="VAZ382" s="349"/>
      <c r="VBA382" s="349"/>
      <c r="VBB382" s="349"/>
      <c r="VBC382" s="349"/>
      <c r="VBD382" s="349"/>
      <c r="VBE382" s="349"/>
      <c r="VBF382" s="349"/>
      <c r="VBG382" s="349"/>
      <c r="VBH382" s="349"/>
      <c r="VBI382" s="349"/>
      <c r="VBJ382" s="349"/>
      <c r="VBK382" s="349"/>
      <c r="VBL382" s="349"/>
      <c r="VBM382" s="349"/>
      <c r="VBN382" s="349"/>
      <c r="VBO382" s="349"/>
      <c r="VBP382" s="349"/>
      <c r="VBQ382" s="349"/>
      <c r="VBR382" s="349"/>
      <c r="VBS382" s="349"/>
      <c r="VBT382" s="349"/>
      <c r="VBU382" s="349"/>
      <c r="VBV382" s="349"/>
      <c r="VBW382" s="349"/>
      <c r="VBX382" s="349"/>
      <c r="VBY382" s="349"/>
      <c r="VBZ382" s="349"/>
      <c r="VCA382" s="349"/>
      <c r="VCB382" s="349"/>
      <c r="VCC382" s="349"/>
      <c r="VCD382" s="349"/>
      <c r="VCE382" s="349"/>
      <c r="VCF382" s="349"/>
      <c r="VCG382" s="349"/>
      <c r="VCH382" s="349"/>
      <c r="VCI382" s="349"/>
      <c r="VCJ382" s="349"/>
      <c r="VCK382" s="349"/>
      <c r="VCL382" s="349"/>
      <c r="VCM382" s="349"/>
      <c r="VCN382" s="349"/>
      <c r="VCO382" s="349"/>
      <c r="VCP382" s="349"/>
      <c r="VCQ382" s="349"/>
      <c r="VCR382" s="349"/>
      <c r="VCS382" s="349"/>
      <c r="VCT382" s="349"/>
      <c r="VCU382" s="349"/>
      <c r="VCV382" s="349"/>
      <c r="VCW382" s="349"/>
      <c r="VCX382" s="349"/>
      <c r="VCY382" s="349"/>
      <c r="VCZ382" s="349"/>
      <c r="VDA382" s="349"/>
      <c r="VDB382" s="349"/>
      <c r="VDC382" s="349"/>
      <c r="VDD382" s="349"/>
      <c r="VDE382" s="349"/>
      <c r="VDF382" s="349"/>
      <c r="VDG382" s="349"/>
      <c r="VDH382" s="349"/>
      <c r="VDI382" s="349"/>
      <c r="VDJ382" s="349"/>
      <c r="VDK382" s="349"/>
      <c r="VDL382" s="349"/>
      <c r="VDM382" s="349"/>
      <c r="VDN382" s="349"/>
      <c r="VDO382" s="349"/>
      <c r="VDP382" s="349"/>
      <c r="VDQ382" s="349"/>
      <c r="VDR382" s="349"/>
      <c r="VDS382" s="349"/>
      <c r="VDT382" s="349"/>
      <c r="VDU382" s="349"/>
      <c r="VDV382" s="349"/>
      <c r="VDW382" s="349"/>
      <c r="VDX382" s="349"/>
      <c r="VDY382" s="349"/>
      <c r="VDZ382" s="349"/>
      <c r="VEA382" s="349"/>
      <c r="VEB382" s="349"/>
      <c r="VEC382" s="349"/>
      <c r="VED382" s="349"/>
      <c r="VEE382" s="349"/>
      <c r="VEF382" s="349"/>
      <c r="VEG382" s="349"/>
      <c r="VEH382" s="349"/>
      <c r="VEI382" s="349"/>
      <c r="VEJ382" s="349"/>
      <c r="VEK382" s="349"/>
      <c r="VEL382" s="349"/>
      <c r="VEM382" s="349"/>
      <c r="VEN382" s="349"/>
      <c r="VEO382" s="349"/>
      <c r="VEP382" s="349"/>
      <c r="VEQ382" s="349"/>
      <c r="VER382" s="349"/>
      <c r="VES382" s="349"/>
      <c r="VET382" s="349"/>
      <c r="VEU382" s="349"/>
      <c r="VEV382" s="349"/>
      <c r="VEW382" s="349"/>
      <c r="VEX382" s="349"/>
      <c r="VEY382" s="349"/>
      <c r="VEZ382" s="349"/>
      <c r="VFA382" s="349"/>
      <c r="VFB382" s="349"/>
      <c r="VFC382" s="349"/>
      <c r="VFD382" s="349"/>
      <c r="VFE382" s="349"/>
      <c r="VFF382" s="349"/>
      <c r="VFG382" s="349"/>
      <c r="VFH382" s="349"/>
      <c r="VFI382" s="349"/>
      <c r="VFJ382" s="349"/>
      <c r="VFK382" s="349"/>
      <c r="VFL382" s="349"/>
      <c r="VFM382" s="349"/>
      <c r="VFN382" s="349"/>
      <c r="VFO382" s="349"/>
      <c r="VFP382" s="349"/>
      <c r="VFQ382" s="349"/>
      <c r="VFR382" s="349"/>
      <c r="VFS382" s="349"/>
      <c r="VFT382" s="349"/>
      <c r="VFU382" s="349"/>
      <c r="VFV382" s="349"/>
      <c r="VFW382" s="349"/>
      <c r="VFX382" s="349"/>
      <c r="VFY382" s="349"/>
      <c r="VFZ382" s="349"/>
      <c r="VGA382" s="349"/>
      <c r="VGB382" s="349"/>
      <c r="VGC382" s="349"/>
      <c r="VGD382" s="349"/>
      <c r="VGE382" s="349"/>
      <c r="VGF382" s="349"/>
      <c r="VGG382" s="349"/>
      <c r="VGH382" s="349"/>
      <c r="VGI382" s="349"/>
      <c r="VGJ382" s="349"/>
      <c r="VGK382" s="349"/>
      <c r="VGL382" s="349"/>
      <c r="VGM382" s="349"/>
      <c r="VGN382" s="349"/>
      <c r="VGO382" s="349"/>
      <c r="VGP382" s="349"/>
      <c r="VGQ382" s="349"/>
      <c r="VGR382" s="349"/>
      <c r="VGS382" s="349"/>
      <c r="VGT382" s="349"/>
      <c r="VGU382" s="349"/>
      <c r="VGV382" s="349"/>
      <c r="VGW382" s="349"/>
      <c r="VGX382" s="349"/>
      <c r="VGY382" s="349"/>
      <c r="VGZ382" s="349"/>
      <c r="VHA382" s="349"/>
      <c r="VHB382" s="349"/>
      <c r="VHC382" s="349"/>
      <c r="VHD382" s="349"/>
      <c r="VHE382" s="349"/>
      <c r="VHF382" s="349"/>
      <c r="VHG382" s="349"/>
      <c r="VHH382" s="349"/>
      <c r="VHI382" s="349"/>
      <c r="VHJ382" s="349"/>
      <c r="VHK382" s="349"/>
      <c r="VHL382" s="349"/>
      <c r="VHM382" s="349"/>
      <c r="VHN382" s="349"/>
      <c r="VHO382" s="349"/>
      <c r="VHP382" s="349"/>
      <c r="VHQ382" s="349"/>
      <c r="VHR382" s="349"/>
      <c r="VHS382" s="349"/>
      <c r="VHT382" s="349"/>
      <c r="VHU382" s="349"/>
      <c r="VHV382" s="349"/>
      <c r="VHW382" s="349"/>
      <c r="VHX382" s="349"/>
      <c r="VHY382" s="349"/>
      <c r="VHZ382" s="349"/>
      <c r="VIA382" s="349"/>
      <c r="VIB382" s="349"/>
      <c r="VIC382" s="349"/>
      <c r="VID382" s="349"/>
      <c r="VIE382" s="349"/>
      <c r="VIF382" s="349"/>
      <c r="VIG382" s="349"/>
      <c r="VIH382" s="349"/>
      <c r="VII382" s="349"/>
      <c r="VIJ382" s="349"/>
      <c r="VIK382" s="349"/>
      <c r="VIL382" s="349"/>
      <c r="VIM382" s="349"/>
      <c r="VIN382" s="349"/>
      <c r="VIO382" s="349"/>
      <c r="VIP382" s="349"/>
      <c r="VIQ382" s="349"/>
      <c r="VIR382" s="349"/>
      <c r="VIS382" s="349"/>
      <c r="VIT382" s="349"/>
      <c r="VIU382" s="349"/>
      <c r="VIV382" s="349"/>
      <c r="VIW382" s="349"/>
      <c r="VIX382" s="349"/>
      <c r="VIY382" s="349"/>
      <c r="VIZ382" s="349"/>
      <c r="VJA382" s="349"/>
      <c r="VJB382" s="349"/>
      <c r="VJC382" s="349"/>
      <c r="VJD382" s="349"/>
      <c r="VJE382" s="349"/>
      <c r="VJF382" s="349"/>
      <c r="VJG382" s="349"/>
      <c r="VJH382" s="349"/>
      <c r="VJI382" s="349"/>
      <c r="VJJ382" s="349"/>
      <c r="VJK382" s="349"/>
      <c r="VJL382" s="349"/>
      <c r="VJM382" s="349"/>
      <c r="VJN382" s="349"/>
      <c r="VJO382" s="349"/>
      <c r="VJP382" s="349"/>
      <c r="VJQ382" s="349"/>
      <c r="VJR382" s="349"/>
      <c r="VJS382" s="349"/>
      <c r="VJT382" s="349"/>
      <c r="VJU382" s="349"/>
      <c r="VJV382" s="349"/>
      <c r="VJW382" s="349"/>
      <c r="VJX382" s="349"/>
      <c r="VJY382" s="349"/>
      <c r="VJZ382" s="349"/>
      <c r="VKA382" s="349"/>
      <c r="VKB382" s="349"/>
      <c r="VKC382" s="349"/>
      <c r="VKD382" s="349"/>
      <c r="VKE382" s="349"/>
      <c r="VKF382" s="349"/>
      <c r="VKG382" s="349"/>
      <c r="VKH382" s="349"/>
      <c r="VKI382" s="349"/>
      <c r="VKJ382" s="349"/>
      <c r="VKK382" s="349"/>
      <c r="VKL382" s="349"/>
      <c r="VKM382" s="349"/>
      <c r="VKN382" s="349"/>
      <c r="VKO382" s="349"/>
      <c r="VKP382" s="349"/>
      <c r="VKQ382" s="349"/>
      <c r="VKR382" s="349"/>
      <c r="VKS382" s="349"/>
      <c r="VKT382" s="349"/>
      <c r="VKU382" s="349"/>
      <c r="VKV382" s="349"/>
      <c r="VKW382" s="349"/>
      <c r="VKX382" s="349"/>
      <c r="VKY382" s="349"/>
      <c r="VKZ382" s="349"/>
      <c r="VLA382" s="349"/>
      <c r="VLB382" s="349"/>
      <c r="VLC382" s="349"/>
      <c r="VLD382" s="349"/>
      <c r="VLE382" s="349"/>
      <c r="VLF382" s="349"/>
      <c r="VLG382" s="349"/>
      <c r="VLH382" s="349"/>
      <c r="VLI382" s="349"/>
      <c r="VLJ382" s="349"/>
      <c r="VLK382" s="349"/>
      <c r="VLL382" s="349"/>
      <c r="VLM382" s="349"/>
      <c r="VLN382" s="349"/>
      <c r="VLO382" s="349"/>
      <c r="VLP382" s="349"/>
      <c r="VLQ382" s="349"/>
      <c r="VLR382" s="349"/>
      <c r="VLS382" s="349"/>
      <c r="VLT382" s="349"/>
      <c r="VLU382" s="349"/>
      <c r="VLV382" s="349"/>
      <c r="VLW382" s="349"/>
      <c r="VLX382" s="349"/>
      <c r="VLY382" s="349"/>
      <c r="VLZ382" s="349"/>
      <c r="VMA382" s="349"/>
      <c r="VMB382" s="349"/>
      <c r="VMC382" s="349"/>
      <c r="VMD382" s="349"/>
      <c r="VME382" s="349"/>
      <c r="VMF382" s="349"/>
      <c r="VMG382" s="349"/>
      <c r="VMH382" s="349"/>
      <c r="VMI382" s="349"/>
      <c r="VMJ382" s="349"/>
      <c r="VMK382" s="349"/>
      <c r="VML382" s="349"/>
      <c r="VMM382" s="349"/>
      <c r="VMN382" s="349"/>
      <c r="VMO382" s="349"/>
      <c r="VMP382" s="349"/>
      <c r="VMQ382" s="349"/>
      <c r="VMR382" s="349"/>
      <c r="VMS382" s="349"/>
      <c r="VMT382" s="349"/>
      <c r="VMU382" s="349"/>
      <c r="VMV382" s="349"/>
      <c r="VMW382" s="349"/>
      <c r="VMX382" s="349"/>
      <c r="VMY382" s="349"/>
      <c r="VMZ382" s="349"/>
      <c r="VNA382" s="349"/>
      <c r="VNB382" s="349"/>
      <c r="VNC382" s="349"/>
      <c r="VND382" s="349"/>
      <c r="VNE382" s="349"/>
      <c r="VNF382" s="349"/>
      <c r="VNG382" s="349"/>
      <c r="VNH382" s="349"/>
      <c r="VNI382" s="349"/>
      <c r="VNJ382" s="349"/>
      <c r="VNK382" s="349"/>
      <c r="VNL382" s="349"/>
      <c r="VNM382" s="349"/>
      <c r="VNN382" s="349"/>
      <c r="VNO382" s="349"/>
      <c r="VNP382" s="349"/>
      <c r="VNQ382" s="349"/>
      <c r="VNR382" s="349"/>
      <c r="VNS382" s="349"/>
      <c r="VNT382" s="349"/>
      <c r="VNU382" s="349"/>
      <c r="VNV382" s="349"/>
      <c r="VNW382" s="349"/>
      <c r="VNX382" s="349"/>
      <c r="VNY382" s="349"/>
      <c r="VNZ382" s="349"/>
      <c r="VOA382" s="349"/>
      <c r="VOB382" s="349"/>
      <c r="VOC382" s="349"/>
      <c r="VOD382" s="349"/>
      <c r="VOE382" s="349"/>
      <c r="VOF382" s="349"/>
      <c r="VOG382" s="349"/>
      <c r="VOH382" s="349"/>
      <c r="VOI382" s="349"/>
      <c r="VOJ382" s="349"/>
      <c r="VOK382" s="349"/>
      <c r="VOL382" s="349"/>
      <c r="VOM382" s="349"/>
      <c r="VON382" s="349"/>
      <c r="VOO382" s="349"/>
      <c r="VOP382" s="349"/>
      <c r="VOQ382" s="349"/>
      <c r="VOR382" s="349"/>
      <c r="VOS382" s="349"/>
      <c r="VOT382" s="349"/>
      <c r="VOU382" s="349"/>
      <c r="VOV382" s="349"/>
      <c r="VOW382" s="349"/>
      <c r="VOX382" s="349"/>
      <c r="VOY382" s="349"/>
      <c r="VOZ382" s="349"/>
      <c r="VPA382" s="349"/>
      <c r="VPB382" s="349"/>
      <c r="VPC382" s="349"/>
      <c r="VPD382" s="349"/>
      <c r="VPE382" s="349"/>
      <c r="VPF382" s="349"/>
      <c r="VPG382" s="349"/>
      <c r="VPH382" s="349"/>
      <c r="VPI382" s="349"/>
      <c r="VPJ382" s="349"/>
      <c r="VPK382" s="349"/>
      <c r="VPL382" s="349"/>
      <c r="VPM382" s="349"/>
      <c r="VPN382" s="349"/>
      <c r="VPO382" s="349"/>
      <c r="VPP382" s="349"/>
      <c r="VPQ382" s="349"/>
      <c r="VPR382" s="349"/>
      <c r="VPS382" s="349"/>
      <c r="VPT382" s="349"/>
      <c r="VPU382" s="349"/>
      <c r="VPV382" s="349"/>
      <c r="VPW382" s="349"/>
      <c r="VPX382" s="349"/>
      <c r="VPY382" s="349"/>
      <c r="VPZ382" s="349"/>
      <c r="VQA382" s="349"/>
      <c r="VQB382" s="349"/>
      <c r="VQC382" s="349"/>
      <c r="VQD382" s="349"/>
      <c r="VQE382" s="349"/>
      <c r="VQF382" s="349"/>
      <c r="VQG382" s="349"/>
      <c r="VQH382" s="349"/>
      <c r="VQI382" s="349"/>
      <c r="VQJ382" s="349"/>
      <c r="VQK382" s="349"/>
      <c r="VQL382" s="349"/>
      <c r="VQM382" s="349"/>
      <c r="VQN382" s="349"/>
      <c r="VQO382" s="349"/>
      <c r="VQP382" s="349"/>
      <c r="VQQ382" s="349"/>
      <c r="VQR382" s="349"/>
      <c r="VQS382" s="349"/>
      <c r="VQT382" s="349"/>
      <c r="VQU382" s="349"/>
      <c r="VQV382" s="349"/>
      <c r="VQW382" s="349"/>
      <c r="VQX382" s="349"/>
      <c r="VQY382" s="349"/>
      <c r="VQZ382" s="349"/>
      <c r="VRA382" s="349"/>
      <c r="VRB382" s="349"/>
      <c r="VRC382" s="349"/>
      <c r="VRD382" s="349"/>
      <c r="VRE382" s="349"/>
      <c r="VRF382" s="349"/>
      <c r="VRG382" s="349"/>
      <c r="VRH382" s="349"/>
      <c r="VRI382" s="349"/>
      <c r="VRJ382" s="349"/>
      <c r="VRK382" s="349"/>
      <c r="VRL382" s="349"/>
      <c r="VRM382" s="349"/>
      <c r="VRN382" s="349"/>
      <c r="VRO382" s="349"/>
      <c r="VRP382" s="349"/>
      <c r="VRQ382" s="349"/>
      <c r="VRR382" s="349"/>
      <c r="VRS382" s="349"/>
      <c r="VRT382" s="349"/>
      <c r="VRU382" s="349"/>
      <c r="VRV382" s="349"/>
      <c r="VRW382" s="349"/>
      <c r="VRX382" s="349"/>
      <c r="VRY382" s="349"/>
      <c r="VRZ382" s="349"/>
      <c r="VSA382" s="349"/>
      <c r="VSB382" s="349"/>
      <c r="VSC382" s="349"/>
      <c r="VSD382" s="349"/>
      <c r="VSE382" s="349"/>
      <c r="VSF382" s="349"/>
      <c r="VSG382" s="349"/>
      <c r="VSH382" s="349"/>
      <c r="VSI382" s="349"/>
      <c r="VSJ382" s="349"/>
      <c r="VSK382" s="349"/>
      <c r="VSL382" s="349"/>
      <c r="VSM382" s="349"/>
      <c r="VSN382" s="349"/>
      <c r="VSO382" s="349"/>
      <c r="VSP382" s="349"/>
      <c r="VSQ382" s="349"/>
      <c r="VSR382" s="349"/>
      <c r="VSS382" s="349"/>
      <c r="VST382" s="349"/>
      <c r="VSU382" s="349"/>
      <c r="VSV382" s="349"/>
      <c r="VSW382" s="349"/>
      <c r="VSX382" s="349"/>
      <c r="VSY382" s="349"/>
      <c r="VSZ382" s="349"/>
      <c r="VTA382" s="349"/>
      <c r="VTB382" s="349"/>
      <c r="VTC382" s="349"/>
      <c r="VTD382" s="349"/>
      <c r="VTE382" s="349"/>
      <c r="VTF382" s="349"/>
      <c r="VTG382" s="349"/>
      <c r="VTH382" s="349"/>
      <c r="VTI382" s="349"/>
      <c r="VTJ382" s="349"/>
      <c r="VTK382" s="349"/>
      <c r="VTL382" s="349"/>
      <c r="VTM382" s="349"/>
      <c r="VTN382" s="349"/>
      <c r="VTO382" s="349"/>
      <c r="VTP382" s="349"/>
      <c r="VTQ382" s="349"/>
      <c r="VTR382" s="349"/>
      <c r="VTS382" s="349"/>
      <c r="VTT382" s="349"/>
      <c r="VTU382" s="349"/>
      <c r="VTV382" s="349"/>
      <c r="VTW382" s="349"/>
      <c r="VTX382" s="349"/>
      <c r="VTY382" s="349"/>
      <c r="VTZ382" s="349"/>
      <c r="VUA382" s="349"/>
      <c r="VUB382" s="349"/>
      <c r="VUC382" s="349"/>
      <c r="VUD382" s="349"/>
      <c r="VUE382" s="349"/>
      <c r="VUF382" s="349"/>
      <c r="VUG382" s="349"/>
      <c r="VUH382" s="349"/>
      <c r="VUI382" s="349"/>
      <c r="VUJ382" s="349"/>
      <c r="VUK382" s="349"/>
      <c r="VUL382" s="349"/>
      <c r="VUM382" s="349"/>
      <c r="VUN382" s="349"/>
      <c r="VUO382" s="349"/>
      <c r="VUP382" s="349"/>
      <c r="VUQ382" s="349"/>
      <c r="VUR382" s="349"/>
      <c r="VUS382" s="349"/>
      <c r="VUT382" s="349"/>
      <c r="VUU382" s="349"/>
      <c r="VUV382" s="349"/>
      <c r="VUW382" s="349"/>
      <c r="VUX382" s="349"/>
      <c r="VUY382" s="349"/>
      <c r="VUZ382" s="349"/>
      <c r="VVA382" s="349"/>
      <c r="VVB382" s="349"/>
      <c r="VVC382" s="349"/>
      <c r="VVD382" s="349"/>
      <c r="VVE382" s="349"/>
      <c r="VVF382" s="349"/>
      <c r="VVG382" s="349"/>
      <c r="VVH382" s="349"/>
      <c r="VVI382" s="349"/>
      <c r="VVJ382" s="349"/>
      <c r="VVK382" s="349"/>
      <c r="VVL382" s="349"/>
      <c r="VVM382" s="349"/>
      <c r="VVN382" s="349"/>
      <c r="VVO382" s="349"/>
      <c r="VVP382" s="349"/>
      <c r="VVQ382" s="349"/>
      <c r="VVR382" s="349"/>
      <c r="VVS382" s="349"/>
      <c r="VVT382" s="349"/>
      <c r="VVU382" s="349"/>
      <c r="VVV382" s="349"/>
      <c r="VVW382" s="349"/>
      <c r="VVX382" s="349"/>
      <c r="VVY382" s="349"/>
      <c r="VVZ382" s="349"/>
      <c r="VWA382" s="349"/>
      <c r="VWB382" s="349"/>
      <c r="VWC382" s="349"/>
      <c r="VWD382" s="349"/>
      <c r="VWE382" s="349"/>
      <c r="VWF382" s="349"/>
      <c r="VWG382" s="349"/>
      <c r="VWH382" s="349"/>
      <c r="VWI382" s="349"/>
      <c r="VWJ382" s="349"/>
      <c r="VWK382" s="349"/>
      <c r="VWL382" s="349"/>
      <c r="VWM382" s="349"/>
      <c r="VWN382" s="349"/>
      <c r="VWO382" s="349"/>
      <c r="VWP382" s="349"/>
      <c r="VWQ382" s="349"/>
      <c r="VWR382" s="349"/>
      <c r="VWS382" s="349"/>
      <c r="VWT382" s="349"/>
      <c r="VWU382" s="349"/>
      <c r="VWV382" s="349"/>
      <c r="VWW382" s="349"/>
      <c r="VWX382" s="349"/>
      <c r="VWY382" s="349"/>
      <c r="VWZ382" s="349"/>
      <c r="VXA382" s="349"/>
      <c r="VXB382" s="349"/>
      <c r="VXC382" s="349"/>
      <c r="VXD382" s="349"/>
      <c r="VXE382" s="349"/>
      <c r="VXF382" s="349"/>
      <c r="VXG382" s="349"/>
      <c r="VXH382" s="349"/>
      <c r="VXI382" s="349"/>
      <c r="VXJ382" s="349"/>
      <c r="VXK382" s="349"/>
      <c r="VXL382" s="349"/>
      <c r="VXM382" s="349"/>
      <c r="VXN382" s="349"/>
      <c r="VXO382" s="349"/>
      <c r="VXP382" s="349"/>
      <c r="VXQ382" s="349"/>
      <c r="VXR382" s="349"/>
      <c r="VXS382" s="349"/>
      <c r="VXT382" s="349"/>
      <c r="VXU382" s="349"/>
      <c r="VXV382" s="349"/>
      <c r="VXW382" s="349"/>
      <c r="VXX382" s="349"/>
      <c r="VXY382" s="349"/>
      <c r="VXZ382" s="349"/>
      <c r="VYA382" s="349"/>
      <c r="VYB382" s="349"/>
      <c r="VYC382" s="349"/>
      <c r="VYD382" s="349"/>
      <c r="VYE382" s="349"/>
      <c r="VYF382" s="349"/>
      <c r="VYG382" s="349"/>
      <c r="VYH382" s="349"/>
      <c r="VYI382" s="349"/>
      <c r="VYJ382" s="349"/>
      <c r="VYK382" s="349"/>
      <c r="VYL382" s="349"/>
      <c r="VYM382" s="349"/>
      <c r="VYN382" s="349"/>
      <c r="VYO382" s="349"/>
      <c r="VYP382" s="349"/>
      <c r="VYQ382" s="349"/>
      <c r="VYR382" s="349"/>
      <c r="VYS382" s="349"/>
      <c r="VYT382" s="349"/>
      <c r="VYU382" s="349"/>
      <c r="VYV382" s="349"/>
      <c r="VYW382" s="349"/>
      <c r="VYX382" s="349"/>
      <c r="VYY382" s="349"/>
      <c r="VYZ382" s="349"/>
      <c r="VZA382" s="349"/>
      <c r="VZB382" s="349"/>
      <c r="VZC382" s="349"/>
      <c r="VZD382" s="349"/>
      <c r="VZE382" s="349"/>
      <c r="VZF382" s="349"/>
      <c r="VZG382" s="349"/>
      <c r="VZH382" s="349"/>
      <c r="VZI382" s="349"/>
      <c r="VZJ382" s="349"/>
      <c r="VZK382" s="349"/>
      <c r="VZL382" s="349"/>
      <c r="VZM382" s="349"/>
      <c r="VZN382" s="349"/>
      <c r="VZO382" s="349"/>
      <c r="VZP382" s="349"/>
      <c r="VZQ382" s="349"/>
      <c r="VZR382" s="349"/>
      <c r="VZS382" s="349"/>
      <c r="VZT382" s="349"/>
      <c r="VZU382" s="349"/>
      <c r="VZV382" s="349"/>
      <c r="VZW382" s="349"/>
      <c r="VZX382" s="349"/>
      <c r="VZY382" s="349"/>
      <c r="VZZ382" s="349"/>
      <c r="WAA382" s="349"/>
      <c r="WAB382" s="349"/>
      <c r="WAC382" s="349"/>
      <c r="WAD382" s="349"/>
      <c r="WAE382" s="349"/>
      <c r="WAF382" s="349"/>
      <c r="WAG382" s="349"/>
      <c r="WAH382" s="349"/>
      <c r="WAI382" s="349"/>
      <c r="WAJ382" s="349"/>
      <c r="WAK382" s="349"/>
      <c r="WAL382" s="349"/>
      <c r="WAM382" s="349"/>
      <c r="WAN382" s="349"/>
      <c r="WAO382" s="349"/>
      <c r="WAP382" s="349"/>
      <c r="WAQ382" s="349"/>
      <c r="WAR382" s="349"/>
      <c r="WAS382" s="349"/>
      <c r="WAT382" s="349"/>
      <c r="WAU382" s="349"/>
      <c r="WAV382" s="349"/>
      <c r="WAW382" s="349"/>
      <c r="WAX382" s="349"/>
      <c r="WAY382" s="349"/>
      <c r="WAZ382" s="349"/>
      <c r="WBA382" s="349"/>
      <c r="WBB382" s="349"/>
      <c r="WBC382" s="349"/>
      <c r="WBD382" s="349"/>
      <c r="WBE382" s="349"/>
      <c r="WBF382" s="349"/>
      <c r="WBG382" s="349"/>
      <c r="WBH382" s="349"/>
      <c r="WBI382" s="349"/>
      <c r="WBJ382" s="349"/>
      <c r="WBK382" s="349"/>
      <c r="WBL382" s="349"/>
      <c r="WBM382" s="349"/>
      <c r="WBN382" s="349"/>
      <c r="WBO382" s="349"/>
      <c r="WBP382" s="349"/>
      <c r="WBQ382" s="349"/>
      <c r="WBR382" s="349"/>
      <c r="WBS382" s="349"/>
      <c r="WBT382" s="349"/>
      <c r="WBU382" s="349"/>
      <c r="WBV382" s="349"/>
      <c r="WBW382" s="349"/>
      <c r="WBX382" s="349"/>
      <c r="WBY382" s="349"/>
      <c r="WBZ382" s="349"/>
      <c r="WCA382" s="349"/>
      <c r="WCB382" s="349"/>
      <c r="WCC382" s="349"/>
      <c r="WCD382" s="349"/>
      <c r="WCE382" s="349"/>
      <c r="WCF382" s="349"/>
      <c r="WCG382" s="349"/>
      <c r="WCH382" s="349"/>
      <c r="WCI382" s="349"/>
      <c r="WCJ382" s="349"/>
      <c r="WCK382" s="349"/>
      <c r="WCL382" s="349"/>
      <c r="WCM382" s="349"/>
      <c r="WCN382" s="349"/>
      <c r="WCO382" s="349"/>
      <c r="WCP382" s="349"/>
      <c r="WCQ382" s="349"/>
      <c r="WCR382" s="349"/>
      <c r="WCS382" s="349"/>
      <c r="WCT382" s="349"/>
      <c r="WCU382" s="349"/>
      <c r="WCV382" s="349"/>
      <c r="WCW382" s="349"/>
      <c r="WCX382" s="349"/>
      <c r="WCY382" s="349"/>
      <c r="WCZ382" s="349"/>
      <c r="WDA382" s="349"/>
      <c r="WDB382" s="349"/>
      <c r="WDC382" s="349"/>
      <c r="WDD382" s="349"/>
      <c r="WDE382" s="349"/>
      <c r="WDF382" s="349"/>
      <c r="WDG382" s="349"/>
      <c r="WDH382" s="349"/>
      <c r="WDI382" s="349"/>
      <c r="WDJ382" s="349"/>
      <c r="WDK382" s="349"/>
      <c r="WDL382" s="349"/>
      <c r="WDM382" s="349"/>
      <c r="WDN382" s="349"/>
      <c r="WDO382" s="349"/>
      <c r="WDP382" s="349"/>
      <c r="WDQ382" s="349"/>
      <c r="WDR382" s="349"/>
      <c r="WDS382" s="349"/>
      <c r="WDT382" s="349"/>
      <c r="WDU382" s="349"/>
      <c r="WDV382" s="349"/>
      <c r="WDW382" s="349"/>
      <c r="WDX382" s="349"/>
      <c r="WDY382" s="349"/>
      <c r="WDZ382" s="349"/>
      <c r="WEA382" s="349"/>
      <c r="WEB382" s="349"/>
      <c r="WEC382" s="349"/>
      <c r="WED382" s="349"/>
      <c r="WEE382" s="349"/>
      <c r="WEF382" s="349"/>
      <c r="WEG382" s="349"/>
      <c r="WEH382" s="349"/>
      <c r="WEI382" s="349"/>
      <c r="WEJ382" s="349"/>
      <c r="WEK382" s="349"/>
      <c r="WEL382" s="349"/>
      <c r="WEM382" s="349"/>
      <c r="WEN382" s="349"/>
      <c r="WEO382" s="349"/>
      <c r="WEP382" s="349"/>
      <c r="WEQ382" s="349"/>
      <c r="WER382" s="349"/>
      <c r="WES382" s="349"/>
      <c r="WET382" s="349"/>
      <c r="WEU382" s="349"/>
      <c r="WEV382" s="349"/>
      <c r="WEW382" s="349"/>
      <c r="WEX382" s="349"/>
      <c r="WEY382" s="349"/>
      <c r="WEZ382" s="349"/>
      <c r="WFA382" s="349"/>
      <c r="WFB382" s="349"/>
      <c r="WFC382" s="349"/>
      <c r="WFD382" s="349"/>
      <c r="WFE382" s="349"/>
      <c r="WFF382" s="349"/>
      <c r="WFG382" s="349"/>
      <c r="WFH382" s="349"/>
      <c r="WFI382" s="349"/>
      <c r="WFJ382" s="349"/>
      <c r="WFK382" s="349"/>
      <c r="WFL382" s="349"/>
      <c r="WFM382" s="349"/>
      <c r="WFN382" s="349"/>
      <c r="WFO382" s="349"/>
      <c r="WFP382" s="349"/>
      <c r="WFQ382" s="349"/>
      <c r="WFR382" s="349"/>
      <c r="WFS382" s="349"/>
      <c r="WFT382" s="349"/>
      <c r="WFU382" s="349"/>
      <c r="WFV382" s="349"/>
      <c r="WFW382" s="349"/>
      <c r="WFX382" s="349"/>
      <c r="WFY382" s="349"/>
      <c r="WFZ382" s="349"/>
      <c r="WGA382" s="349"/>
      <c r="WGB382" s="349"/>
      <c r="WGC382" s="349"/>
      <c r="WGD382" s="349"/>
      <c r="WGE382" s="349"/>
      <c r="WGF382" s="349"/>
      <c r="WGG382" s="349"/>
      <c r="WGH382" s="349"/>
      <c r="WGI382" s="349"/>
      <c r="WGJ382" s="349"/>
      <c r="WGK382" s="349"/>
      <c r="WGL382" s="349"/>
      <c r="WGM382" s="349"/>
      <c r="WGN382" s="349"/>
      <c r="WGO382" s="349"/>
      <c r="WGP382" s="349"/>
      <c r="WGQ382" s="349"/>
      <c r="WGR382" s="349"/>
      <c r="WGS382" s="349"/>
      <c r="WGT382" s="349"/>
      <c r="WGU382" s="349"/>
      <c r="WGV382" s="349"/>
      <c r="WGW382" s="349"/>
      <c r="WGX382" s="349"/>
      <c r="WGY382" s="349"/>
      <c r="WGZ382" s="349"/>
      <c r="WHA382" s="349"/>
      <c r="WHB382" s="349"/>
      <c r="WHC382" s="349"/>
      <c r="WHD382" s="349"/>
      <c r="WHE382" s="349"/>
      <c r="WHF382" s="349"/>
      <c r="WHG382" s="349"/>
      <c r="WHH382" s="349"/>
      <c r="WHI382" s="349"/>
      <c r="WHJ382" s="349"/>
      <c r="WHK382" s="349"/>
      <c r="WHL382" s="349"/>
      <c r="WHM382" s="349"/>
      <c r="WHN382" s="349"/>
      <c r="WHO382" s="349"/>
      <c r="WHP382" s="349"/>
      <c r="WHQ382" s="349"/>
      <c r="WHR382" s="349"/>
      <c r="WHS382" s="349"/>
      <c r="WHT382" s="349"/>
      <c r="WHU382" s="349"/>
      <c r="WHV382" s="349"/>
      <c r="WHW382" s="349"/>
      <c r="WHX382" s="349"/>
      <c r="WHY382" s="349"/>
      <c r="WHZ382" s="349"/>
      <c r="WIA382" s="349"/>
      <c r="WIB382" s="349"/>
      <c r="WIC382" s="349"/>
      <c r="WID382" s="349"/>
      <c r="WIE382" s="349"/>
      <c r="WIF382" s="349"/>
      <c r="WIG382" s="349"/>
      <c r="WIH382" s="349"/>
      <c r="WII382" s="349"/>
      <c r="WIJ382" s="349"/>
      <c r="WIK382" s="349"/>
      <c r="WIL382" s="349"/>
      <c r="WIM382" s="349"/>
      <c r="WIN382" s="349"/>
      <c r="WIO382" s="349"/>
      <c r="WIP382" s="349"/>
      <c r="WIQ382" s="349"/>
      <c r="WIR382" s="349"/>
      <c r="WIS382" s="349"/>
      <c r="WIT382" s="349"/>
      <c r="WIU382" s="349"/>
      <c r="WIV382" s="349"/>
      <c r="WIW382" s="349"/>
      <c r="WIX382" s="349"/>
      <c r="WIY382" s="349"/>
      <c r="WIZ382" s="349"/>
      <c r="WJA382" s="349"/>
      <c r="WJB382" s="349"/>
      <c r="WJC382" s="349"/>
      <c r="WJD382" s="349"/>
      <c r="WJE382" s="349"/>
      <c r="WJF382" s="349"/>
      <c r="WJG382" s="349"/>
      <c r="WJH382" s="349"/>
      <c r="WJI382" s="349"/>
      <c r="WJJ382" s="349"/>
      <c r="WJK382" s="349"/>
      <c r="WJL382" s="349"/>
      <c r="WJM382" s="349"/>
      <c r="WJN382" s="349"/>
      <c r="WJO382" s="349"/>
      <c r="WJP382" s="349"/>
      <c r="WJQ382" s="349"/>
      <c r="WJR382" s="349"/>
      <c r="WJS382" s="349"/>
      <c r="WJT382" s="349"/>
      <c r="WJU382" s="349"/>
      <c r="WJV382" s="349"/>
      <c r="WJW382" s="349"/>
      <c r="WJX382" s="349"/>
      <c r="WJY382" s="349"/>
      <c r="WJZ382" s="349"/>
      <c r="WKA382" s="349"/>
      <c r="WKB382" s="349"/>
      <c r="WKC382" s="349"/>
      <c r="WKD382" s="349"/>
      <c r="WKE382" s="349"/>
      <c r="WKF382" s="349"/>
      <c r="WKG382" s="349"/>
      <c r="WKH382" s="349"/>
      <c r="WKI382" s="349"/>
      <c r="WKJ382" s="349"/>
      <c r="WKK382" s="349"/>
      <c r="WKL382" s="349"/>
      <c r="WKM382" s="349"/>
      <c r="WKN382" s="349"/>
      <c r="WKO382" s="349"/>
      <c r="WKP382" s="349"/>
      <c r="WKQ382" s="349"/>
      <c r="WKR382" s="349"/>
      <c r="WKS382" s="349"/>
      <c r="WKT382" s="349"/>
      <c r="WKU382" s="349"/>
      <c r="WKV382" s="349"/>
      <c r="WKW382" s="349"/>
      <c r="WKX382" s="349"/>
      <c r="WKY382" s="349"/>
      <c r="WKZ382" s="349"/>
      <c r="WLA382" s="349"/>
      <c r="WLB382" s="349"/>
      <c r="WLC382" s="349"/>
      <c r="WLD382" s="349"/>
      <c r="WLE382" s="349"/>
      <c r="WLF382" s="349"/>
      <c r="WLG382" s="349"/>
      <c r="WLH382" s="349"/>
      <c r="WLI382" s="349"/>
      <c r="WLJ382" s="349"/>
      <c r="WLK382" s="349"/>
      <c r="WLL382" s="349"/>
      <c r="WLM382" s="349"/>
      <c r="WLN382" s="349"/>
      <c r="WLO382" s="349"/>
      <c r="WLP382" s="349"/>
      <c r="WLQ382" s="349"/>
      <c r="WLR382" s="349"/>
      <c r="WLS382" s="349"/>
      <c r="WLT382" s="349"/>
      <c r="WLU382" s="349"/>
      <c r="WLV382" s="349"/>
      <c r="WLW382" s="349"/>
      <c r="WLX382" s="349"/>
      <c r="WLY382" s="349"/>
      <c r="WLZ382" s="349"/>
      <c r="WMA382" s="349"/>
      <c r="WMB382" s="349"/>
      <c r="WMC382" s="349"/>
      <c r="WMD382" s="349"/>
      <c r="WME382" s="349"/>
      <c r="WMF382" s="349"/>
      <c r="WMG382" s="349"/>
      <c r="WMH382" s="349"/>
      <c r="WMI382" s="349"/>
      <c r="WMJ382" s="349"/>
      <c r="WMK382" s="349"/>
      <c r="WML382" s="349"/>
      <c r="WMM382" s="349"/>
      <c r="WMN382" s="349"/>
      <c r="WMO382" s="349"/>
      <c r="WMP382" s="349"/>
      <c r="WMQ382" s="349"/>
      <c r="WMR382" s="349"/>
      <c r="WMS382" s="349"/>
      <c r="WMT382" s="349"/>
      <c r="WMU382" s="349"/>
      <c r="WMV382" s="349"/>
      <c r="WMW382" s="349"/>
      <c r="WMX382" s="349"/>
      <c r="WMY382" s="349"/>
      <c r="WMZ382" s="349"/>
      <c r="WNA382" s="349"/>
      <c r="WNB382" s="349"/>
      <c r="WNC382" s="349"/>
      <c r="WND382" s="349"/>
      <c r="WNE382" s="349"/>
      <c r="WNF382" s="349"/>
      <c r="WNG382" s="349"/>
      <c r="WNH382" s="349"/>
      <c r="WNI382" s="349"/>
      <c r="WNJ382" s="349"/>
      <c r="WNK382" s="349"/>
      <c r="WNL382" s="349"/>
      <c r="WNM382" s="349"/>
      <c r="WNN382" s="349"/>
      <c r="WNO382" s="349"/>
      <c r="WNP382" s="349"/>
      <c r="WNQ382" s="349"/>
      <c r="WNR382" s="349"/>
      <c r="WNS382" s="349"/>
      <c r="WNT382" s="349"/>
      <c r="WNU382" s="349"/>
      <c r="WNV382" s="349"/>
      <c r="WNW382" s="349"/>
      <c r="WNX382" s="349"/>
      <c r="WNY382" s="349"/>
      <c r="WNZ382" s="349"/>
      <c r="WOA382" s="349"/>
      <c r="WOB382" s="349"/>
      <c r="WOC382" s="349"/>
      <c r="WOD382" s="349"/>
      <c r="WOE382" s="349"/>
      <c r="WOF382" s="349"/>
      <c r="WOG382" s="349"/>
      <c r="WOH382" s="349"/>
      <c r="WOI382" s="349"/>
      <c r="WOJ382" s="349"/>
      <c r="WOK382" s="349"/>
      <c r="WOL382" s="349"/>
      <c r="WOM382" s="349"/>
      <c r="WON382" s="349"/>
      <c r="WOO382" s="349"/>
      <c r="WOP382" s="349"/>
      <c r="WOQ382" s="349"/>
      <c r="WOR382" s="349"/>
      <c r="WOS382" s="349"/>
      <c r="WOT382" s="349"/>
      <c r="WOU382" s="349"/>
      <c r="WOV382" s="349"/>
      <c r="WOW382" s="349"/>
      <c r="WOX382" s="349"/>
      <c r="WOY382" s="349"/>
      <c r="WOZ382" s="349"/>
      <c r="WPA382" s="349"/>
      <c r="WPB382" s="349"/>
      <c r="WPC382" s="349"/>
      <c r="WPD382" s="349"/>
      <c r="WPE382" s="349"/>
      <c r="WPF382" s="349"/>
      <c r="WPG382" s="349"/>
      <c r="WPH382" s="349"/>
      <c r="WPI382" s="349"/>
      <c r="WPJ382" s="349"/>
      <c r="WPK382" s="349"/>
      <c r="WPL382" s="349"/>
      <c r="WPM382" s="349"/>
      <c r="WPN382" s="349"/>
      <c r="WPO382" s="349"/>
      <c r="WPP382" s="349"/>
      <c r="WPQ382" s="349"/>
      <c r="WPR382" s="349"/>
      <c r="WPS382" s="349"/>
      <c r="WPT382" s="349"/>
      <c r="WPU382" s="349"/>
      <c r="WPV382" s="349"/>
      <c r="WPW382" s="349"/>
      <c r="WPX382" s="349"/>
      <c r="WPY382" s="349"/>
      <c r="WPZ382" s="349"/>
      <c r="WQA382" s="349"/>
      <c r="WQB382" s="349"/>
      <c r="WQC382" s="349"/>
      <c r="WQD382" s="349"/>
      <c r="WQE382" s="349"/>
      <c r="WQF382" s="349"/>
      <c r="WQG382" s="349"/>
      <c r="WQH382" s="349"/>
      <c r="WQI382" s="349"/>
      <c r="WQJ382" s="349"/>
      <c r="WQK382" s="349"/>
      <c r="WQL382" s="349"/>
      <c r="WQM382" s="349"/>
      <c r="WQN382" s="349"/>
      <c r="WQO382" s="349"/>
      <c r="WQP382" s="349"/>
      <c r="WQQ382" s="349"/>
      <c r="WQR382" s="349"/>
      <c r="WQS382" s="349"/>
      <c r="WQT382" s="349"/>
      <c r="WQU382" s="349"/>
      <c r="WQV382" s="349"/>
      <c r="WQW382" s="349"/>
      <c r="WQX382" s="349"/>
      <c r="WQY382" s="349"/>
      <c r="WQZ382" s="349"/>
      <c r="WRA382" s="349"/>
      <c r="WRB382" s="349"/>
      <c r="WRC382" s="349"/>
      <c r="WRD382" s="349"/>
      <c r="WRE382" s="349"/>
      <c r="WRF382" s="349"/>
      <c r="WRG382" s="349"/>
      <c r="WRH382" s="349"/>
      <c r="WRI382" s="349"/>
      <c r="WRJ382" s="349"/>
      <c r="WRK382" s="349"/>
      <c r="WRL382" s="349"/>
      <c r="WRM382" s="349"/>
      <c r="WRN382" s="349"/>
      <c r="WRO382" s="349"/>
      <c r="WRP382" s="349"/>
      <c r="WRQ382" s="349"/>
      <c r="WRR382" s="349"/>
      <c r="WRS382" s="349"/>
      <c r="WRT382" s="349"/>
      <c r="WRU382" s="349"/>
      <c r="WRV382" s="349"/>
      <c r="WRW382" s="349"/>
      <c r="WRX382" s="349"/>
      <c r="WRY382" s="349"/>
      <c r="WRZ382" s="349"/>
      <c r="WSA382" s="349"/>
      <c r="WSB382" s="349"/>
      <c r="WSC382" s="349"/>
      <c r="WSD382" s="349"/>
      <c r="WSE382" s="349"/>
      <c r="WSF382" s="349"/>
      <c r="WSG382" s="349"/>
      <c r="WSH382" s="349"/>
      <c r="WSI382" s="349"/>
      <c r="WSJ382" s="349"/>
      <c r="WSK382" s="349"/>
      <c r="WSL382" s="349"/>
      <c r="WSM382" s="349"/>
      <c r="WSN382" s="349"/>
      <c r="WSO382" s="349"/>
      <c r="WSP382" s="349"/>
      <c r="WSQ382" s="349"/>
      <c r="WSR382" s="349"/>
      <c r="WSS382" s="349"/>
      <c r="WST382" s="349"/>
      <c r="WSU382" s="349"/>
      <c r="WSV382" s="349"/>
      <c r="WSW382" s="349"/>
      <c r="WSX382" s="349"/>
      <c r="WSY382" s="349"/>
      <c r="WSZ382" s="349"/>
      <c r="WTA382" s="349"/>
      <c r="WTB382" s="349"/>
      <c r="WTC382" s="349"/>
      <c r="WTD382" s="349"/>
      <c r="WTE382" s="349"/>
      <c r="WTF382" s="349"/>
      <c r="WTG382" s="349"/>
      <c r="WTH382" s="349"/>
      <c r="WTI382" s="349"/>
      <c r="WTJ382" s="349"/>
      <c r="WTK382" s="349"/>
      <c r="WTL382" s="349"/>
      <c r="WTM382" s="349"/>
      <c r="WTN382" s="349"/>
      <c r="WTO382" s="349"/>
      <c r="WTP382" s="349"/>
      <c r="WTQ382" s="349"/>
      <c r="WTR382" s="349"/>
      <c r="WTS382" s="349"/>
      <c r="WTT382" s="349"/>
      <c r="WTU382" s="349"/>
      <c r="WTV382" s="349"/>
      <c r="WTW382" s="349"/>
      <c r="WTX382" s="349"/>
      <c r="WTY382" s="349"/>
      <c r="WTZ382" s="349"/>
      <c r="WUA382" s="349"/>
      <c r="WUB382" s="349"/>
      <c r="WUC382" s="349"/>
      <c r="WUD382" s="349"/>
      <c r="WUE382" s="349"/>
      <c r="WUF382" s="349"/>
      <c r="WUG382" s="349"/>
      <c r="WUH382" s="349"/>
      <c r="WUI382" s="349"/>
      <c r="WUJ382" s="349"/>
      <c r="WUK382" s="349"/>
      <c r="WUL382" s="349"/>
      <c r="WUM382" s="349"/>
      <c r="WUN382" s="349"/>
      <c r="WUO382" s="349"/>
      <c r="WUP382" s="349"/>
      <c r="WUQ382" s="349"/>
      <c r="WUR382" s="349"/>
      <c r="WUS382" s="349"/>
      <c r="WUT382" s="349"/>
      <c r="WUU382" s="349"/>
      <c r="WUV382" s="349"/>
      <c r="WUW382" s="349"/>
      <c r="WUX382" s="349"/>
      <c r="WUY382" s="349"/>
      <c r="WUZ382" s="349"/>
      <c r="WVA382" s="349"/>
      <c r="WVB382" s="349"/>
      <c r="WVC382" s="349"/>
      <c r="WVD382" s="349"/>
      <c r="WVE382" s="349"/>
      <c r="WVF382" s="349"/>
      <c r="WVG382" s="349"/>
      <c r="WVH382" s="349"/>
      <c r="WVI382" s="349"/>
      <c r="WVJ382" s="349"/>
      <c r="WVK382" s="349"/>
      <c r="WVL382" s="349"/>
      <c r="WVM382" s="349"/>
      <c r="WVN382" s="349"/>
    </row>
    <row r="383" spans="1:16134" s="351" customFormat="1" ht="21" customHeight="1" x14ac:dyDescent="0.25">
      <c r="A383" s="541"/>
      <c r="B383" s="467" t="s">
        <v>1230</v>
      </c>
      <c r="C383" s="484" t="s">
        <v>1231</v>
      </c>
      <c r="D383" s="484" t="s">
        <v>1232</v>
      </c>
      <c r="E383" s="485">
        <v>46167</v>
      </c>
      <c r="F383" s="484" t="s">
        <v>32</v>
      </c>
      <c r="IW383" s="349"/>
      <c r="IX383" s="349"/>
      <c r="IY383" s="349"/>
      <c r="IZ383" s="349"/>
      <c r="JA383" s="349"/>
      <c r="JB383" s="349"/>
      <c r="JC383" s="349"/>
      <c r="JD383" s="349"/>
      <c r="JE383" s="349"/>
      <c r="JF383" s="349"/>
      <c r="JG383" s="349"/>
      <c r="JH383" s="349"/>
      <c r="JI383" s="349"/>
      <c r="JJ383" s="349"/>
      <c r="JK383" s="349"/>
      <c r="JL383" s="349"/>
      <c r="JM383" s="349"/>
      <c r="JN383" s="349"/>
      <c r="JO383" s="349"/>
      <c r="JP383" s="349"/>
      <c r="JQ383" s="349"/>
      <c r="JR383" s="349"/>
      <c r="JS383" s="349"/>
      <c r="JT383" s="349"/>
      <c r="JU383" s="349"/>
      <c r="JV383" s="349"/>
      <c r="JW383" s="349"/>
      <c r="JX383" s="349"/>
      <c r="JY383" s="349"/>
      <c r="JZ383" s="349"/>
      <c r="KA383" s="349"/>
      <c r="KB383" s="349"/>
      <c r="KC383" s="349"/>
      <c r="KD383" s="349"/>
      <c r="KE383" s="349"/>
      <c r="KF383" s="349"/>
      <c r="KG383" s="349"/>
      <c r="KH383" s="349"/>
      <c r="KI383" s="349"/>
      <c r="KJ383" s="349"/>
      <c r="KK383" s="349"/>
      <c r="KL383" s="349"/>
      <c r="KM383" s="349"/>
      <c r="KN383" s="349"/>
      <c r="KO383" s="349"/>
      <c r="KP383" s="349"/>
      <c r="KQ383" s="349"/>
      <c r="KR383" s="349"/>
      <c r="KS383" s="349"/>
      <c r="KT383" s="349"/>
      <c r="KU383" s="349"/>
      <c r="KV383" s="349"/>
      <c r="KW383" s="349"/>
      <c r="KX383" s="349"/>
      <c r="KY383" s="349"/>
      <c r="KZ383" s="349"/>
      <c r="LA383" s="349"/>
      <c r="LB383" s="349"/>
      <c r="LC383" s="349"/>
      <c r="LD383" s="349"/>
      <c r="LE383" s="349"/>
      <c r="LF383" s="349"/>
      <c r="LG383" s="349"/>
      <c r="LH383" s="349"/>
      <c r="LI383" s="349"/>
      <c r="LJ383" s="349"/>
      <c r="LK383" s="349"/>
      <c r="LL383" s="349"/>
      <c r="LM383" s="349"/>
      <c r="LN383" s="349"/>
      <c r="LO383" s="349"/>
      <c r="LP383" s="349"/>
      <c r="LQ383" s="349"/>
      <c r="LR383" s="349"/>
      <c r="LS383" s="349"/>
      <c r="LT383" s="349"/>
      <c r="LU383" s="349"/>
      <c r="LV383" s="349"/>
      <c r="LW383" s="349"/>
      <c r="LX383" s="349"/>
      <c r="LY383" s="349"/>
      <c r="LZ383" s="349"/>
      <c r="MA383" s="349"/>
      <c r="MB383" s="349"/>
      <c r="MC383" s="349"/>
      <c r="MD383" s="349"/>
      <c r="ME383" s="349"/>
      <c r="MF383" s="349"/>
      <c r="MG383" s="349"/>
      <c r="MH383" s="349"/>
      <c r="MI383" s="349"/>
      <c r="MJ383" s="349"/>
      <c r="MK383" s="349"/>
      <c r="ML383" s="349"/>
      <c r="MM383" s="349"/>
      <c r="MN383" s="349"/>
      <c r="MO383" s="349"/>
      <c r="MP383" s="349"/>
      <c r="MQ383" s="349"/>
      <c r="MR383" s="349"/>
      <c r="MS383" s="349"/>
      <c r="MT383" s="349"/>
      <c r="MU383" s="349"/>
      <c r="MV383" s="349"/>
      <c r="MW383" s="349"/>
      <c r="MX383" s="349"/>
      <c r="MY383" s="349"/>
      <c r="MZ383" s="349"/>
      <c r="NA383" s="349"/>
      <c r="NB383" s="349"/>
      <c r="NC383" s="349"/>
      <c r="ND383" s="349"/>
      <c r="NE383" s="349"/>
      <c r="NF383" s="349"/>
      <c r="NG383" s="349"/>
      <c r="NH383" s="349"/>
      <c r="NI383" s="349"/>
      <c r="NJ383" s="349"/>
      <c r="NK383" s="349"/>
      <c r="NL383" s="349"/>
      <c r="NM383" s="349"/>
      <c r="NN383" s="349"/>
      <c r="NO383" s="349"/>
      <c r="NP383" s="349"/>
      <c r="NQ383" s="349"/>
      <c r="NR383" s="349"/>
      <c r="NS383" s="349"/>
      <c r="NT383" s="349"/>
      <c r="NU383" s="349"/>
      <c r="NV383" s="349"/>
      <c r="NW383" s="349"/>
      <c r="NX383" s="349"/>
      <c r="NY383" s="349"/>
      <c r="NZ383" s="349"/>
      <c r="OA383" s="349"/>
      <c r="OB383" s="349"/>
      <c r="OC383" s="349"/>
      <c r="OD383" s="349"/>
      <c r="OE383" s="349"/>
      <c r="OF383" s="349"/>
      <c r="OG383" s="349"/>
      <c r="OH383" s="349"/>
      <c r="OI383" s="349"/>
      <c r="OJ383" s="349"/>
      <c r="OK383" s="349"/>
      <c r="OL383" s="349"/>
      <c r="OM383" s="349"/>
      <c r="ON383" s="349"/>
      <c r="OO383" s="349"/>
      <c r="OP383" s="349"/>
      <c r="OQ383" s="349"/>
      <c r="OR383" s="349"/>
      <c r="OS383" s="349"/>
      <c r="OT383" s="349"/>
      <c r="OU383" s="349"/>
      <c r="OV383" s="349"/>
      <c r="OW383" s="349"/>
      <c r="OX383" s="349"/>
      <c r="OY383" s="349"/>
      <c r="OZ383" s="349"/>
      <c r="PA383" s="349"/>
      <c r="PB383" s="349"/>
      <c r="PC383" s="349"/>
      <c r="PD383" s="349"/>
      <c r="PE383" s="349"/>
      <c r="PF383" s="349"/>
      <c r="PG383" s="349"/>
      <c r="PH383" s="349"/>
      <c r="PI383" s="349"/>
      <c r="PJ383" s="349"/>
      <c r="PK383" s="349"/>
      <c r="PL383" s="349"/>
      <c r="PM383" s="349"/>
      <c r="PN383" s="349"/>
      <c r="PO383" s="349"/>
      <c r="PP383" s="349"/>
      <c r="PQ383" s="349"/>
      <c r="PR383" s="349"/>
      <c r="PS383" s="349"/>
      <c r="PT383" s="349"/>
      <c r="PU383" s="349"/>
      <c r="PV383" s="349"/>
      <c r="PW383" s="349"/>
      <c r="PX383" s="349"/>
      <c r="PY383" s="349"/>
      <c r="PZ383" s="349"/>
      <c r="QA383" s="349"/>
      <c r="QB383" s="349"/>
      <c r="QC383" s="349"/>
      <c r="QD383" s="349"/>
      <c r="QE383" s="349"/>
      <c r="QF383" s="349"/>
      <c r="QG383" s="349"/>
      <c r="QH383" s="349"/>
      <c r="QI383" s="349"/>
      <c r="QJ383" s="349"/>
      <c r="QK383" s="349"/>
      <c r="QL383" s="349"/>
      <c r="QM383" s="349"/>
      <c r="QN383" s="349"/>
      <c r="QO383" s="349"/>
      <c r="QP383" s="349"/>
      <c r="QQ383" s="349"/>
      <c r="QR383" s="349"/>
      <c r="QS383" s="349"/>
      <c r="QT383" s="349"/>
      <c r="QU383" s="349"/>
      <c r="QV383" s="349"/>
      <c r="QW383" s="349"/>
      <c r="QX383" s="349"/>
      <c r="QY383" s="349"/>
      <c r="QZ383" s="349"/>
      <c r="RA383" s="349"/>
      <c r="RB383" s="349"/>
      <c r="RC383" s="349"/>
      <c r="RD383" s="349"/>
      <c r="RE383" s="349"/>
      <c r="RF383" s="349"/>
      <c r="RG383" s="349"/>
      <c r="RH383" s="349"/>
      <c r="RI383" s="349"/>
      <c r="RJ383" s="349"/>
      <c r="RK383" s="349"/>
      <c r="RL383" s="349"/>
      <c r="RM383" s="349"/>
      <c r="RN383" s="349"/>
      <c r="RO383" s="349"/>
      <c r="RP383" s="349"/>
      <c r="RQ383" s="349"/>
      <c r="RR383" s="349"/>
      <c r="RS383" s="349"/>
      <c r="RT383" s="349"/>
      <c r="RU383" s="349"/>
      <c r="RV383" s="349"/>
      <c r="RW383" s="349"/>
      <c r="RX383" s="349"/>
      <c r="RY383" s="349"/>
      <c r="RZ383" s="349"/>
      <c r="SA383" s="349"/>
      <c r="SB383" s="349"/>
      <c r="SC383" s="349"/>
      <c r="SD383" s="349"/>
      <c r="SE383" s="349"/>
      <c r="SF383" s="349"/>
      <c r="SG383" s="349"/>
      <c r="SH383" s="349"/>
      <c r="SI383" s="349"/>
      <c r="SJ383" s="349"/>
      <c r="SK383" s="349"/>
      <c r="SL383" s="349"/>
      <c r="SM383" s="349"/>
      <c r="SN383" s="349"/>
      <c r="SO383" s="349"/>
      <c r="SP383" s="349"/>
      <c r="SQ383" s="349"/>
      <c r="SR383" s="349"/>
      <c r="SS383" s="349"/>
      <c r="ST383" s="349"/>
      <c r="SU383" s="349"/>
      <c r="SV383" s="349"/>
      <c r="SW383" s="349"/>
      <c r="SX383" s="349"/>
      <c r="SY383" s="349"/>
      <c r="SZ383" s="349"/>
      <c r="TA383" s="349"/>
      <c r="TB383" s="349"/>
      <c r="TC383" s="349"/>
      <c r="TD383" s="349"/>
      <c r="TE383" s="349"/>
      <c r="TF383" s="349"/>
      <c r="TG383" s="349"/>
      <c r="TH383" s="349"/>
      <c r="TI383" s="349"/>
      <c r="TJ383" s="349"/>
      <c r="TK383" s="349"/>
      <c r="TL383" s="349"/>
      <c r="TM383" s="349"/>
      <c r="TN383" s="349"/>
      <c r="TO383" s="349"/>
      <c r="TP383" s="349"/>
      <c r="TQ383" s="349"/>
      <c r="TR383" s="349"/>
      <c r="TS383" s="349"/>
      <c r="TT383" s="349"/>
      <c r="TU383" s="349"/>
      <c r="TV383" s="349"/>
      <c r="TW383" s="349"/>
      <c r="TX383" s="349"/>
      <c r="TY383" s="349"/>
      <c r="TZ383" s="349"/>
      <c r="UA383" s="349"/>
      <c r="UB383" s="349"/>
      <c r="UC383" s="349"/>
      <c r="UD383" s="349"/>
      <c r="UE383" s="349"/>
      <c r="UF383" s="349"/>
      <c r="UG383" s="349"/>
      <c r="UH383" s="349"/>
      <c r="UI383" s="349"/>
      <c r="UJ383" s="349"/>
      <c r="UK383" s="349"/>
      <c r="UL383" s="349"/>
      <c r="UM383" s="349"/>
      <c r="UN383" s="349"/>
      <c r="UO383" s="349"/>
      <c r="UP383" s="349"/>
      <c r="UQ383" s="349"/>
      <c r="UR383" s="349"/>
      <c r="US383" s="349"/>
      <c r="UT383" s="349"/>
      <c r="UU383" s="349"/>
      <c r="UV383" s="349"/>
      <c r="UW383" s="349"/>
      <c r="UX383" s="349"/>
      <c r="UY383" s="349"/>
      <c r="UZ383" s="349"/>
      <c r="VA383" s="349"/>
      <c r="VB383" s="349"/>
      <c r="VC383" s="349"/>
      <c r="VD383" s="349"/>
      <c r="VE383" s="349"/>
      <c r="VF383" s="349"/>
      <c r="VG383" s="349"/>
      <c r="VH383" s="349"/>
      <c r="VI383" s="349"/>
      <c r="VJ383" s="349"/>
      <c r="VK383" s="349"/>
      <c r="VL383" s="349"/>
      <c r="VM383" s="349"/>
      <c r="VN383" s="349"/>
      <c r="VO383" s="349"/>
      <c r="VP383" s="349"/>
      <c r="VQ383" s="349"/>
      <c r="VR383" s="349"/>
      <c r="VS383" s="349"/>
      <c r="VT383" s="349"/>
      <c r="VU383" s="349"/>
      <c r="VV383" s="349"/>
      <c r="VW383" s="349"/>
      <c r="VX383" s="349"/>
      <c r="VY383" s="349"/>
      <c r="VZ383" s="349"/>
      <c r="WA383" s="349"/>
      <c r="WB383" s="349"/>
      <c r="WC383" s="349"/>
      <c r="WD383" s="349"/>
      <c r="WE383" s="349"/>
      <c r="WF383" s="349"/>
      <c r="WG383" s="349"/>
      <c r="WH383" s="349"/>
      <c r="WI383" s="349"/>
      <c r="WJ383" s="349"/>
      <c r="WK383" s="349"/>
      <c r="WL383" s="349"/>
      <c r="WM383" s="349"/>
      <c r="WN383" s="349"/>
      <c r="WO383" s="349"/>
      <c r="WP383" s="349"/>
      <c r="WQ383" s="349"/>
      <c r="WR383" s="349"/>
      <c r="WS383" s="349"/>
      <c r="WT383" s="349"/>
      <c r="WU383" s="349"/>
      <c r="WV383" s="349"/>
      <c r="WW383" s="349"/>
      <c r="WX383" s="349"/>
      <c r="WY383" s="349"/>
      <c r="WZ383" s="349"/>
      <c r="XA383" s="349"/>
      <c r="XB383" s="349"/>
      <c r="XC383" s="349"/>
      <c r="XD383" s="349"/>
      <c r="XE383" s="349"/>
      <c r="XF383" s="349"/>
      <c r="XG383" s="349"/>
      <c r="XH383" s="349"/>
      <c r="XI383" s="349"/>
      <c r="XJ383" s="349"/>
      <c r="XK383" s="349"/>
      <c r="XL383" s="349"/>
      <c r="XM383" s="349"/>
      <c r="XN383" s="349"/>
      <c r="XO383" s="349"/>
      <c r="XP383" s="349"/>
      <c r="XQ383" s="349"/>
      <c r="XR383" s="349"/>
      <c r="XS383" s="349"/>
      <c r="XT383" s="349"/>
      <c r="XU383" s="349"/>
      <c r="XV383" s="349"/>
      <c r="XW383" s="349"/>
      <c r="XX383" s="349"/>
      <c r="XY383" s="349"/>
      <c r="XZ383" s="349"/>
      <c r="YA383" s="349"/>
      <c r="YB383" s="349"/>
      <c r="YC383" s="349"/>
      <c r="YD383" s="349"/>
      <c r="YE383" s="349"/>
      <c r="YF383" s="349"/>
      <c r="YG383" s="349"/>
      <c r="YH383" s="349"/>
      <c r="YI383" s="349"/>
      <c r="YJ383" s="349"/>
      <c r="YK383" s="349"/>
      <c r="YL383" s="349"/>
      <c r="YM383" s="349"/>
      <c r="YN383" s="349"/>
      <c r="YO383" s="349"/>
      <c r="YP383" s="349"/>
      <c r="YQ383" s="349"/>
      <c r="YR383" s="349"/>
      <c r="YS383" s="349"/>
      <c r="YT383" s="349"/>
      <c r="YU383" s="349"/>
      <c r="YV383" s="349"/>
      <c r="YW383" s="349"/>
      <c r="YX383" s="349"/>
      <c r="YY383" s="349"/>
      <c r="YZ383" s="349"/>
      <c r="ZA383" s="349"/>
      <c r="ZB383" s="349"/>
      <c r="ZC383" s="349"/>
      <c r="ZD383" s="349"/>
      <c r="ZE383" s="349"/>
      <c r="ZF383" s="349"/>
      <c r="ZG383" s="349"/>
      <c r="ZH383" s="349"/>
      <c r="ZI383" s="349"/>
      <c r="ZJ383" s="349"/>
      <c r="ZK383" s="349"/>
      <c r="ZL383" s="349"/>
      <c r="ZM383" s="349"/>
      <c r="ZN383" s="349"/>
      <c r="ZO383" s="349"/>
      <c r="ZP383" s="349"/>
      <c r="ZQ383" s="349"/>
      <c r="ZR383" s="349"/>
      <c r="ZS383" s="349"/>
      <c r="ZT383" s="349"/>
      <c r="ZU383" s="349"/>
      <c r="ZV383" s="349"/>
      <c r="ZW383" s="349"/>
      <c r="ZX383" s="349"/>
      <c r="ZY383" s="349"/>
      <c r="ZZ383" s="349"/>
      <c r="AAA383" s="349"/>
      <c r="AAB383" s="349"/>
      <c r="AAC383" s="349"/>
      <c r="AAD383" s="349"/>
      <c r="AAE383" s="349"/>
      <c r="AAF383" s="349"/>
      <c r="AAG383" s="349"/>
      <c r="AAH383" s="349"/>
      <c r="AAI383" s="349"/>
      <c r="AAJ383" s="349"/>
      <c r="AAK383" s="349"/>
      <c r="AAL383" s="349"/>
      <c r="AAM383" s="349"/>
      <c r="AAN383" s="349"/>
      <c r="AAO383" s="349"/>
      <c r="AAP383" s="349"/>
      <c r="AAQ383" s="349"/>
      <c r="AAR383" s="349"/>
      <c r="AAS383" s="349"/>
      <c r="AAT383" s="349"/>
      <c r="AAU383" s="349"/>
      <c r="AAV383" s="349"/>
      <c r="AAW383" s="349"/>
      <c r="AAX383" s="349"/>
      <c r="AAY383" s="349"/>
      <c r="AAZ383" s="349"/>
      <c r="ABA383" s="349"/>
      <c r="ABB383" s="349"/>
      <c r="ABC383" s="349"/>
      <c r="ABD383" s="349"/>
      <c r="ABE383" s="349"/>
      <c r="ABF383" s="349"/>
      <c r="ABG383" s="349"/>
      <c r="ABH383" s="349"/>
      <c r="ABI383" s="349"/>
      <c r="ABJ383" s="349"/>
      <c r="ABK383" s="349"/>
      <c r="ABL383" s="349"/>
      <c r="ABM383" s="349"/>
      <c r="ABN383" s="349"/>
      <c r="ABO383" s="349"/>
      <c r="ABP383" s="349"/>
      <c r="ABQ383" s="349"/>
      <c r="ABR383" s="349"/>
      <c r="ABS383" s="349"/>
      <c r="ABT383" s="349"/>
      <c r="ABU383" s="349"/>
      <c r="ABV383" s="349"/>
      <c r="ABW383" s="349"/>
      <c r="ABX383" s="349"/>
      <c r="ABY383" s="349"/>
      <c r="ABZ383" s="349"/>
      <c r="ACA383" s="349"/>
      <c r="ACB383" s="349"/>
      <c r="ACC383" s="349"/>
      <c r="ACD383" s="349"/>
      <c r="ACE383" s="349"/>
      <c r="ACF383" s="349"/>
      <c r="ACG383" s="349"/>
      <c r="ACH383" s="349"/>
      <c r="ACI383" s="349"/>
      <c r="ACJ383" s="349"/>
      <c r="ACK383" s="349"/>
      <c r="ACL383" s="349"/>
      <c r="ACM383" s="349"/>
      <c r="ACN383" s="349"/>
      <c r="ACO383" s="349"/>
      <c r="ACP383" s="349"/>
      <c r="ACQ383" s="349"/>
      <c r="ACR383" s="349"/>
      <c r="ACS383" s="349"/>
      <c r="ACT383" s="349"/>
      <c r="ACU383" s="349"/>
      <c r="ACV383" s="349"/>
      <c r="ACW383" s="349"/>
      <c r="ACX383" s="349"/>
      <c r="ACY383" s="349"/>
      <c r="ACZ383" s="349"/>
      <c r="ADA383" s="349"/>
      <c r="ADB383" s="349"/>
      <c r="ADC383" s="349"/>
      <c r="ADD383" s="349"/>
      <c r="ADE383" s="349"/>
      <c r="ADF383" s="349"/>
      <c r="ADG383" s="349"/>
      <c r="ADH383" s="349"/>
      <c r="ADI383" s="349"/>
      <c r="ADJ383" s="349"/>
      <c r="ADK383" s="349"/>
      <c r="ADL383" s="349"/>
      <c r="ADM383" s="349"/>
      <c r="ADN383" s="349"/>
      <c r="ADO383" s="349"/>
      <c r="ADP383" s="349"/>
      <c r="ADQ383" s="349"/>
      <c r="ADR383" s="349"/>
      <c r="ADS383" s="349"/>
      <c r="ADT383" s="349"/>
      <c r="ADU383" s="349"/>
      <c r="ADV383" s="349"/>
      <c r="ADW383" s="349"/>
      <c r="ADX383" s="349"/>
      <c r="ADY383" s="349"/>
      <c r="ADZ383" s="349"/>
      <c r="AEA383" s="349"/>
      <c r="AEB383" s="349"/>
      <c r="AEC383" s="349"/>
      <c r="AED383" s="349"/>
      <c r="AEE383" s="349"/>
      <c r="AEF383" s="349"/>
      <c r="AEG383" s="349"/>
      <c r="AEH383" s="349"/>
      <c r="AEI383" s="349"/>
      <c r="AEJ383" s="349"/>
      <c r="AEK383" s="349"/>
      <c r="AEL383" s="349"/>
      <c r="AEM383" s="349"/>
      <c r="AEN383" s="349"/>
      <c r="AEO383" s="349"/>
      <c r="AEP383" s="349"/>
      <c r="AEQ383" s="349"/>
      <c r="AER383" s="349"/>
      <c r="AES383" s="349"/>
      <c r="AET383" s="349"/>
      <c r="AEU383" s="349"/>
      <c r="AEV383" s="349"/>
      <c r="AEW383" s="349"/>
      <c r="AEX383" s="349"/>
      <c r="AEY383" s="349"/>
      <c r="AEZ383" s="349"/>
      <c r="AFA383" s="349"/>
      <c r="AFB383" s="349"/>
      <c r="AFC383" s="349"/>
      <c r="AFD383" s="349"/>
      <c r="AFE383" s="349"/>
      <c r="AFF383" s="349"/>
      <c r="AFG383" s="349"/>
      <c r="AFH383" s="349"/>
      <c r="AFI383" s="349"/>
      <c r="AFJ383" s="349"/>
      <c r="AFK383" s="349"/>
      <c r="AFL383" s="349"/>
      <c r="AFM383" s="349"/>
      <c r="AFN383" s="349"/>
      <c r="AFO383" s="349"/>
      <c r="AFP383" s="349"/>
      <c r="AFQ383" s="349"/>
      <c r="AFR383" s="349"/>
      <c r="AFS383" s="349"/>
      <c r="AFT383" s="349"/>
      <c r="AFU383" s="349"/>
      <c r="AFV383" s="349"/>
      <c r="AFW383" s="349"/>
      <c r="AFX383" s="349"/>
      <c r="AFY383" s="349"/>
      <c r="AFZ383" s="349"/>
      <c r="AGA383" s="349"/>
      <c r="AGB383" s="349"/>
      <c r="AGC383" s="349"/>
      <c r="AGD383" s="349"/>
      <c r="AGE383" s="349"/>
      <c r="AGF383" s="349"/>
      <c r="AGG383" s="349"/>
      <c r="AGH383" s="349"/>
      <c r="AGI383" s="349"/>
      <c r="AGJ383" s="349"/>
      <c r="AGK383" s="349"/>
      <c r="AGL383" s="349"/>
      <c r="AGM383" s="349"/>
      <c r="AGN383" s="349"/>
      <c r="AGO383" s="349"/>
      <c r="AGP383" s="349"/>
      <c r="AGQ383" s="349"/>
      <c r="AGR383" s="349"/>
      <c r="AGS383" s="349"/>
      <c r="AGT383" s="349"/>
      <c r="AGU383" s="349"/>
      <c r="AGV383" s="349"/>
      <c r="AGW383" s="349"/>
      <c r="AGX383" s="349"/>
      <c r="AGY383" s="349"/>
      <c r="AGZ383" s="349"/>
      <c r="AHA383" s="349"/>
      <c r="AHB383" s="349"/>
      <c r="AHC383" s="349"/>
      <c r="AHD383" s="349"/>
      <c r="AHE383" s="349"/>
      <c r="AHF383" s="349"/>
      <c r="AHG383" s="349"/>
      <c r="AHH383" s="349"/>
      <c r="AHI383" s="349"/>
      <c r="AHJ383" s="349"/>
      <c r="AHK383" s="349"/>
      <c r="AHL383" s="349"/>
      <c r="AHM383" s="349"/>
      <c r="AHN383" s="349"/>
      <c r="AHO383" s="349"/>
      <c r="AHP383" s="349"/>
      <c r="AHQ383" s="349"/>
      <c r="AHR383" s="349"/>
      <c r="AHS383" s="349"/>
      <c r="AHT383" s="349"/>
      <c r="AHU383" s="349"/>
      <c r="AHV383" s="349"/>
      <c r="AHW383" s="349"/>
      <c r="AHX383" s="349"/>
      <c r="AHY383" s="349"/>
      <c r="AHZ383" s="349"/>
      <c r="AIA383" s="349"/>
      <c r="AIB383" s="349"/>
      <c r="AIC383" s="349"/>
      <c r="AID383" s="349"/>
      <c r="AIE383" s="349"/>
      <c r="AIF383" s="349"/>
      <c r="AIG383" s="349"/>
      <c r="AIH383" s="349"/>
      <c r="AII383" s="349"/>
      <c r="AIJ383" s="349"/>
      <c r="AIK383" s="349"/>
      <c r="AIL383" s="349"/>
      <c r="AIM383" s="349"/>
      <c r="AIN383" s="349"/>
      <c r="AIO383" s="349"/>
      <c r="AIP383" s="349"/>
      <c r="AIQ383" s="349"/>
      <c r="AIR383" s="349"/>
      <c r="AIS383" s="349"/>
      <c r="AIT383" s="349"/>
      <c r="AIU383" s="349"/>
      <c r="AIV383" s="349"/>
      <c r="AIW383" s="349"/>
      <c r="AIX383" s="349"/>
      <c r="AIY383" s="349"/>
      <c r="AIZ383" s="349"/>
      <c r="AJA383" s="349"/>
      <c r="AJB383" s="349"/>
      <c r="AJC383" s="349"/>
      <c r="AJD383" s="349"/>
      <c r="AJE383" s="349"/>
      <c r="AJF383" s="349"/>
      <c r="AJG383" s="349"/>
      <c r="AJH383" s="349"/>
      <c r="AJI383" s="349"/>
      <c r="AJJ383" s="349"/>
      <c r="AJK383" s="349"/>
      <c r="AJL383" s="349"/>
      <c r="AJM383" s="349"/>
      <c r="AJN383" s="349"/>
      <c r="AJO383" s="349"/>
      <c r="AJP383" s="349"/>
      <c r="AJQ383" s="349"/>
      <c r="AJR383" s="349"/>
      <c r="AJS383" s="349"/>
      <c r="AJT383" s="349"/>
      <c r="AJU383" s="349"/>
      <c r="AJV383" s="349"/>
      <c r="AJW383" s="349"/>
      <c r="AJX383" s="349"/>
      <c r="AJY383" s="349"/>
      <c r="AJZ383" s="349"/>
      <c r="AKA383" s="349"/>
      <c r="AKB383" s="349"/>
      <c r="AKC383" s="349"/>
      <c r="AKD383" s="349"/>
      <c r="AKE383" s="349"/>
      <c r="AKF383" s="349"/>
      <c r="AKG383" s="349"/>
      <c r="AKH383" s="349"/>
      <c r="AKI383" s="349"/>
      <c r="AKJ383" s="349"/>
      <c r="AKK383" s="349"/>
      <c r="AKL383" s="349"/>
      <c r="AKM383" s="349"/>
      <c r="AKN383" s="349"/>
      <c r="AKO383" s="349"/>
      <c r="AKP383" s="349"/>
      <c r="AKQ383" s="349"/>
      <c r="AKR383" s="349"/>
      <c r="AKS383" s="349"/>
      <c r="AKT383" s="349"/>
      <c r="AKU383" s="349"/>
      <c r="AKV383" s="349"/>
      <c r="AKW383" s="349"/>
      <c r="AKX383" s="349"/>
      <c r="AKY383" s="349"/>
      <c r="AKZ383" s="349"/>
      <c r="ALA383" s="349"/>
      <c r="ALB383" s="349"/>
      <c r="ALC383" s="349"/>
      <c r="ALD383" s="349"/>
      <c r="ALE383" s="349"/>
      <c r="ALF383" s="349"/>
      <c r="ALG383" s="349"/>
      <c r="ALH383" s="349"/>
      <c r="ALI383" s="349"/>
      <c r="ALJ383" s="349"/>
      <c r="ALK383" s="349"/>
      <c r="ALL383" s="349"/>
      <c r="ALM383" s="349"/>
      <c r="ALN383" s="349"/>
      <c r="ALO383" s="349"/>
      <c r="ALP383" s="349"/>
      <c r="ALQ383" s="349"/>
      <c r="ALR383" s="349"/>
      <c r="ALS383" s="349"/>
      <c r="ALT383" s="349"/>
      <c r="ALU383" s="349"/>
      <c r="ALV383" s="349"/>
      <c r="ALW383" s="349"/>
      <c r="ALX383" s="349"/>
      <c r="ALY383" s="349"/>
      <c r="ALZ383" s="349"/>
      <c r="AMA383" s="349"/>
      <c r="AMB383" s="349"/>
      <c r="AMC383" s="349"/>
      <c r="AMD383" s="349"/>
      <c r="AME383" s="349"/>
      <c r="AMF383" s="349"/>
      <c r="AMG383" s="349"/>
      <c r="AMH383" s="349"/>
      <c r="AMI383" s="349"/>
      <c r="AMJ383" s="349"/>
      <c r="AMK383" s="349"/>
      <c r="AML383" s="349"/>
      <c r="AMM383" s="349"/>
      <c r="AMN383" s="349"/>
      <c r="AMO383" s="349"/>
      <c r="AMP383" s="349"/>
      <c r="AMQ383" s="349"/>
      <c r="AMR383" s="349"/>
      <c r="AMS383" s="349"/>
      <c r="AMT383" s="349"/>
      <c r="AMU383" s="349"/>
      <c r="AMV383" s="349"/>
      <c r="AMW383" s="349"/>
      <c r="AMX383" s="349"/>
      <c r="AMY383" s="349"/>
      <c r="AMZ383" s="349"/>
      <c r="ANA383" s="349"/>
      <c r="ANB383" s="349"/>
      <c r="ANC383" s="349"/>
      <c r="AND383" s="349"/>
      <c r="ANE383" s="349"/>
      <c r="ANF383" s="349"/>
      <c r="ANG383" s="349"/>
      <c r="ANH383" s="349"/>
      <c r="ANI383" s="349"/>
      <c r="ANJ383" s="349"/>
      <c r="ANK383" s="349"/>
      <c r="ANL383" s="349"/>
      <c r="ANM383" s="349"/>
      <c r="ANN383" s="349"/>
      <c r="ANO383" s="349"/>
      <c r="ANP383" s="349"/>
      <c r="ANQ383" s="349"/>
      <c r="ANR383" s="349"/>
      <c r="ANS383" s="349"/>
      <c r="ANT383" s="349"/>
      <c r="ANU383" s="349"/>
      <c r="ANV383" s="349"/>
      <c r="ANW383" s="349"/>
      <c r="ANX383" s="349"/>
      <c r="ANY383" s="349"/>
      <c r="ANZ383" s="349"/>
      <c r="AOA383" s="349"/>
      <c r="AOB383" s="349"/>
      <c r="AOC383" s="349"/>
      <c r="AOD383" s="349"/>
      <c r="AOE383" s="349"/>
      <c r="AOF383" s="349"/>
      <c r="AOG383" s="349"/>
      <c r="AOH383" s="349"/>
      <c r="AOI383" s="349"/>
      <c r="AOJ383" s="349"/>
      <c r="AOK383" s="349"/>
      <c r="AOL383" s="349"/>
      <c r="AOM383" s="349"/>
      <c r="AON383" s="349"/>
      <c r="AOO383" s="349"/>
      <c r="AOP383" s="349"/>
      <c r="AOQ383" s="349"/>
      <c r="AOR383" s="349"/>
      <c r="AOS383" s="349"/>
      <c r="AOT383" s="349"/>
      <c r="AOU383" s="349"/>
      <c r="AOV383" s="349"/>
      <c r="AOW383" s="349"/>
      <c r="AOX383" s="349"/>
      <c r="AOY383" s="349"/>
      <c r="AOZ383" s="349"/>
      <c r="APA383" s="349"/>
      <c r="APB383" s="349"/>
      <c r="APC383" s="349"/>
      <c r="APD383" s="349"/>
      <c r="APE383" s="349"/>
      <c r="APF383" s="349"/>
      <c r="APG383" s="349"/>
      <c r="APH383" s="349"/>
      <c r="API383" s="349"/>
      <c r="APJ383" s="349"/>
      <c r="APK383" s="349"/>
      <c r="APL383" s="349"/>
      <c r="APM383" s="349"/>
      <c r="APN383" s="349"/>
      <c r="APO383" s="349"/>
      <c r="APP383" s="349"/>
      <c r="APQ383" s="349"/>
      <c r="APR383" s="349"/>
      <c r="APS383" s="349"/>
      <c r="APT383" s="349"/>
      <c r="APU383" s="349"/>
      <c r="APV383" s="349"/>
      <c r="APW383" s="349"/>
      <c r="APX383" s="349"/>
      <c r="APY383" s="349"/>
      <c r="APZ383" s="349"/>
      <c r="AQA383" s="349"/>
      <c r="AQB383" s="349"/>
      <c r="AQC383" s="349"/>
      <c r="AQD383" s="349"/>
      <c r="AQE383" s="349"/>
      <c r="AQF383" s="349"/>
      <c r="AQG383" s="349"/>
      <c r="AQH383" s="349"/>
      <c r="AQI383" s="349"/>
      <c r="AQJ383" s="349"/>
      <c r="AQK383" s="349"/>
      <c r="AQL383" s="349"/>
      <c r="AQM383" s="349"/>
      <c r="AQN383" s="349"/>
      <c r="AQO383" s="349"/>
      <c r="AQP383" s="349"/>
      <c r="AQQ383" s="349"/>
      <c r="AQR383" s="349"/>
      <c r="AQS383" s="349"/>
      <c r="AQT383" s="349"/>
      <c r="AQU383" s="349"/>
      <c r="AQV383" s="349"/>
      <c r="AQW383" s="349"/>
      <c r="AQX383" s="349"/>
      <c r="AQY383" s="349"/>
      <c r="AQZ383" s="349"/>
      <c r="ARA383" s="349"/>
      <c r="ARB383" s="349"/>
      <c r="ARC383" s="349"/>
      <c r="ARD383" s="349"/>
      <c r="ARE383" s="349"/>
      <c r="ARF383" s="349"/>
      <c r="ARG383" s="349"/>
      <c r="ARH383" s="349"/>
      <c r="ARI383" s="349"/>
      <c r="ARJ383" s="349"/>
      <c r="ARK383" s="349"/>
      <c r="ARL383" s="349"/>
      <c r="ARM383" s="349"/>
      <c r="ARN383" s="349"/>
      <c r="ARO383" s="349"/>
      <c r="ARP383" s="349"/>
      <c r="ARQ383" s="349"/>
      <c r="ARR383" s="349"/>
      <c r="ARS383" s="349"/>
      <c r="ART383" s="349"/>
      <c r="ARU383" s="349"/>
      <c r="ARV383" s="349"/>
      <c r="ARW383" s="349"/>
      <c r="ARX383" s="349"/>
      <c r="ARY383" s="349"/>
      <c r="ARZ383" s="349"/>
      <c r="ASA383" s="349"/>
      <c r="ASB383" s="349"/>
      <c r="ASC383" s="349"/>
      <c r="ASD383" s="349"/>
      <c r="ASE383" s="349"/>
      <c r="ASF383" s="349"/>
      <c r="ASG383" s="349"/>
      <c r="ASH383" s="349"/>
      <c r="ASI383" s="349"/>
      <c r="ASJ383" s="349"/>
      <c r="ASK383" s="349"/>
      <c r="ASL383" s="349"/>
      <c r="ASM383" s="349"/>
      <c r="ASN383" s="349"/>
      <c r="ASO383" s="349"/>
      <c r="ASP383" s="349"/>
      <c r="ASQ383" s="349"/>
      <c r="ASR383" s="349"/>
      <c r="ASS383" s="349"/>
      <c r="AST383" s="349"/>
      <c r="ASU383" s="349"/>
      <c r="ASV383" s="349"/>
      <c r="ASW383" s="349"/>
      <c r="ASX383" s="349"/>
      <c r="ASY383" s="349"/>
      <c r="ASZ383" s="349"/>
      <c r="ATA383" s="349"/>
      <c r="ATB383" s="349"/>
      <c r="ATC383" s="349"/>
      <c r="ATD383" s="349"/>
      <c r="ATE383" s="349"/>
      <c r="ATF383" s="349"/>
      <c r="ATG383" s="349"/>
      <c r="ATH383" s="349"/>
      <c r="ATI383" s="349"/>
      <c r="ATJ383" s="349"/>
      <c r="ATK383" s="349"/>
      <c r="ATL383" s="349"/>
      <c r="ATM383" s="349"/>
      <c r="ATN383" s="349"/>
      <c r="ATO383" s="349"/>
      <c r="ATP383" s="349"/>
      <c r="ATQ383" s="349"/>
      <c r="ATR383" s="349"/>
      <c r="ATS383" s="349"/>
      <c r="ATT383" s="349"/>
      <c r="ATU383" s="349"/>
      <c r="ATV383" s="349"/>
      <c r="ATW383" s="349"/>
      <c r="ATX383" s="349"/>
      <c r="ATY383" s="349"/>
      <c r="ATZ383" s="349"/>
      <c r="AUA383" s="349"/>
      <c r="AUB383" s="349"/>
      <c r="AUC383" s="349"/>
      <c r="AUD383" s="349"/>
      <c r="AUE383" s="349"/>
      <c r="AUF383" s="349"/>
      <c r="AUG383" s="349"/>
      <c r="AUH383" s="349"/>
      <c r="AUI383" s="349"/>
      <c r="AUJ383" s="349"/>
      <c r="AUK383" s="349"/>
      <c r="AUL383" s="349"/>
      <c r="AUM383" s="349"/>
      <c r="AUN383" s="349"/>
      <c r="AUO383" s="349"/>
      <c r="AUP383" s="349"/>
      <c r="AUQ383" s="349"/>
      <c r="AUR383" s="349"/>
      <c r="AUS383" s="349"/>
      <c r="AUT383" s="349"/>
      <c r="AUU383" s="349"/>
      <c r="AUV383" s="349"/>
      <c r="AUW383" s="349"/>
      <c r="AUX383" s="349"/>
      <c r="AUY383" s="349"/>
      <c r="AUZ383" s="349"/>
      <c r="AVA383" s="349"/>
      <c r="AVB383" s="349"/>
      <c r="AVC383" s="349"/>
      <c r="AVD383" s="349"/>
      <c r="AVE383" s="349"/>
      <c r="AVF383" s="349"/>
      <c r="AVG383" s="349"/>
      <c r="AVH383" s="349"/>
      <c r="AVI383" s="349"/>
      <c r="AVJ383" s="349"/>
      <c r="AVK383" s="349"/>
      <c r="AVL383" s="349"/>
      <c r="AVM383" s="349"/>
      <c r="AVN383" s="349"/>
      <c r="AVO383" s="349"/>
      <c r="AVP383" s="349"/>
      <c r="AVQ383" s="349"/>
      <c r="AVR383" s="349"/>
      <c r="AVS383" s="349"/>
      <c r="AVT383" s="349"/>
      <c r="AVU383" s="349"/>
      <c r="AVV383" s="349"/>
      <c r="AVW383" s="349"/>
      <c r="AVX383" s="349"/>
      <c r="AVY383" s="349"/>
      <c r="AVZ383" s="349"/>
      <c r="AWA383" s="349"/>
      <c r="AWB383" s="349"/>
      <c r="AWC383" s="349"/>
      <c r="AWD383" s="349"/>
      <c r="AWE383" s="349"/>
      <c r="AWF383" s="349"/>
      <c r="AWG383" s="349"/>
      <c r="AWH383" s="349"/>
      <c r="AWI383" s="349"/>
      <c r="AWJ383" s="349"/>
      <c r="AWK383" s="349"/>
      <c r="AWL383" s="349"/>
      <c r="AWM383" s="349"/>
      <c r="AWN383" s="349"/>
      <c r="AWO383" s="349"/>
      <c r="AWP383" s="349"/>
      <c r="AWQ383" s="349"/>
      <c r="AWR383" s="349"/>
      <c r="AWS383" s="349"/>
      <c r="AWT383" s="349"/>
      <c r="AWU383" s="349"/>
      <c r="AWV383" s="349"/>
      <c r="AWW383" s="349"/>
      <c r="AWX383" s="349"/>
      <c r="AWY383" s="349"/>
      <c r="AWZ383" s="349"/>
      <c r="AXA383" s="349"/>
      <c r="AXB383" s="349"/>
      <c r="AXC383" s="349"/>
      <c r="AXD383" s="349"/>
      <c r="AXE383" s="349"/>
      <c r="AXF383" s="349"/>
      <c r="AXG383" s="349"/>
      <c r="AXH383" s="349"/>
      <c r="AXI383" s="349"/>
      <c r="AXJ383" s="349"/>
      <c r="AXK383" s="349"/>
      <c r="AXL383" s="349"/>
      <c r="AXM383" s="349"/>
      <c r="AXN383" s="349"/>
      <c r="AXO383" s="349"/>
      <c r="AXP383" s="349"/>
      <c r="AXQ383" s="349"/>
      <c r="AXR383" s="349"/>
      <c r="AXS383" s="349"/>
      <c r="AXT383" s="349"/>
      <c r="AXU383" s="349"/>
      <c r="AXV383" s="349"/>
      <c r="AXW383" s="349"/>
      <c r="AXX383" s="349"/>
      <c r="AXY383" s="349"/>
      <c r="AXZ383" s="349"/>
      <c r="AYA383" s="349"/>
      <c r="AYB383" s="349"/>
      <c r="AYC383" s="349"/>
      <c r="AYD383" s="349"/>
      <c r="AYE383" s="349"/>
      <c r="AYF383" s="349"/>
      <c r="AYG383" s="349"/>
      <c r="AYH383" s="349"/>
      <c r="AYI383" s="349"/>
      <c r="AYJ383" s="349"/>
      <c r="AYK383" s="349"/>
      <c r="AYL383" s="349"/>
      <c r="AYM383" s="349"/>
      <c r="AYN383" s="349"/>
      <c r="AYO383" s="349"/>
      <c r="AYP383" s="349"/>
      <c r="AYQ383" s="349"/>
      <c r="AYR383" s="349"/>
      <c r="AYS383" s="349"/>
      <c r="AYT383" s="349"/>
      <c r="AYU383" s="349"/>
      <c r="AYV383" s="349"/>
      <c r="AYW383" s="349"/>
      <c r="AYX383" s="349"/>
      <c r="AYY383" s="349"/>
      <c r="AYZ383" s="349"/>
      <c r="AZA383" s="349"/>
      <c r="AZB383" s="349"/>
      <c r="AZC383" s="349"/>
      <c r="AZD383" s="349"/>
      <c r="AZE383" s="349"/>
      <c r="AZF383" s="349"/>
      <c r="AZG383" s="349"/>
      <c r="AZH383" s="349"/>
      <c r="AZI383" s="349"/>
      <c r="AZJ383" s="349"/>
      <c r="AZK383" s="349"/>
      <c r="AZL383" s="349"/>
      <c r="AZM383" s="349"/>
      <c r="AZN383" s="349"/>
      <c r="AZO383" s="349"/>
      <c r="AZP383" s="349"/>
      <c r="AZQ383" s="349"/>
      <c r="AZR383" s="349"/>
      <c r="AZS383" s="349"/>
      <c r="AZT383" s="349"/>
      <c r="AZU383" s="349"/>
      <c r="AZV383" s="349"/>
      <c r="AZW383" s="349"/>
      <c r="AZX383" s="349"/>
      <c r="AZY383" s="349"/>
      <c r="AZZ383" s="349"/>
      <c r="BAA383" s="349"/>
      <c r="BAB383" s="349"/>
      <c r="BAC383" s="349"/>
      <c r="BAD383" s="349"/>
      <c r="BAE383" s="349"/>
      <c r="BAF383" s="349"/>
      <c r="BAG383" s="349"/>
      <c r="BAH383" s="349"/>
      <c r="BAI383" s="349"/>
      <c r="BAJ383" s="349"/>
      <c r="BAK383" s="349"/>
      <c r="BAL383" s="349"/>
      <c r="BAM383" s="349"/>
      <c r="BAN383" s="349"/>
      <c r="BAO383" s="349"/>
      <c r="BAP383" s="349"/>
      <c r="BAQ383" s="349"/>
      <c r="BAR383" s="349"/>
      <c r="BAS383" s="349"/>
      <c r="BAT383" s="349"/>
      <c r="BAU383" s="349"/>
      <c r="BAV383" s="349"/>
      <c r="BAW383" s="349"/>
      <c r="BAX383" s="349"/>
      <c r="BAY383" s="349"/>
      <c r="BAZ383" s="349"/>
      <c r="BBA383" s="349"/>
      <c r="BBB383" s="349"/>
      <c r="BBC383" s="349"/>
      <c r="BBD383" s="349"/>
      <c r="BBE383" s="349"/>
      <c r="BBF383" s="349"/>
      <c r="BBG383" s="349"/>
      <c r="BBH383" s="349"/>
      <c r="BBI383" s="349"/>
      <c r="BBJ383" s="349"/>
      <c r="BBK383" s="349"/>
      <c r="BBL383" s="349"/>
      <c r="BBM383" s="349"/>
      <c r="BBN383" s="349"/>
      <c r="BBO383" s="349"/>
      <c r="BBP383" s="349"/>
      <c r="BBQ383" s="349"/>
      <c r="BBR383" s="349"/>
      <c r="BBS383" s="349"/>
      <c r="BBT383" s="349"/>
      <c r="BBU383" s="349"/>
      <c r="BBV383" s="349"/>
      <c r="BBW383" s="349"/>
      <c r="BBX383" s="349"/>
      <c r="BBY383" s="349"/>
      <c r="BBZ383" s="349"/>
      <c r="BCA383" s="349"/>
      <c r="BCB383" s="349"/>
      <c r="BCC383" s="349"/>
      <c r="BCD383" s="349"/>
      <c r="BCE383" s="349"/>
      <c r="BCF383" s="349"/>
      <c r="BCG383" s="349"/>
      <c r="BCH383" s="349"/>
      <c r="BCI383" s="349"/>
      <c r="BCJ383" s="349"/>
      <c r="BCK383" s="349"/>
      <c r="BCL383" s="349"/>
      <c r="BCM383" s="349"/>
      <c r="BCN383" s="349"/>
      <c r="BCO383" s="349"/>
      <c r="BCP383" s="349"/>
      <c r="BCQ383" s="349"/>
      <c r="BCR383" s="349"/>
      <c r="BCS383" s="349"/>
      <c r="BCT383" s="349"/>
      <c r="BCU383" s="349"/>
      <c r="BCV383" s="349"/>
      <c r="BCW383" s="349"/>
      <c r="BCX383" s="349"/>
      <c r="BCY383" s="349"/>
      <c r="BCZ383" s="349"/>
      <c r="BDA383" s="349"/>
      <c r="BDB383" s="349"/>
      <c r="BDC383" s="349"/>
      <c r="BDD383" s="349"/>
      <c r="BDE383" s="349"/>
      <c r="BDF383" s="349"/>
      <c r="BDG383" s="349"/>
      <c r="BDH383" s="349"/>
      <c r="BDI383" s="349"/>
      <c r="BDJ383" s="349"/>
      <c r="BDK383" s="349"/>
      <c r="BDL383" s="349"/>
      <c r="BDM383" s="349"/>
      <c r="BDN383" s="349"/>
      <c r="BDO383" s="349"/>
      <c r="BDP383" s="349"/>
      <c r="BDQ383" s="349"/>
      <c r="BDR383" s="349"/>
      <c r="BDS383" s="349"/>
      <c r="BDT383" s="349"/>
      <c r="BDU383" s="349"/>
      <c r="BDV383" s="349"/>
      <c r="BDW383" s="349"/>
      <c r="BDX383" s="349"/>
      <c r="BDY383" s="349"/>
      <c r="BDZ383" s="349"/>
      <c r="BEA383" s="349"/>
      <c r="BEB383" s="349"/>
      <c r="BEC383" s="349"/>
      <c r="BED383" s="349"/>
      <c r="BEE383" s="349"/>
      <c r="BEF383" s="349"/>
      <c r="BEG383" s="349"/>
      <c r="BEH383" s="349"/>
      <c r="BEI383" s="349"/>
      <c r="BEJ383" s="349"/>
      <c r="BEK383" s="349"/>
      <c r="BEL383" s="349"/>
      <c r="BEM383" s="349"/>
      <c r="BEN383" s="349"/>
      <c r="BEO383" s="349"/>
      <c r="BEP383" s="349"/>
      <c r="BEQ383" s="349"/>
      <c r="BER383" s="349"/>
      <c r="BES383" s="349"/>
      <c r="BET383" s="349"/>
      <c r="BEU383" s="349"/>
      <c r="BEV383" s="349"/>
      <c r="BEW383" s="349"/>
      <c r="BEX383" s="349"/>
      <c r="BEY383" s="349"/>
      <c r="BEZ383" s="349"/>
      <c r="BFA383" s="349"/>
      <c r="BFB383" s="349"/>
      <c r="BFC383" s="349"/>
      <c r="BFD383" s="349"/>
      <c r="BFE383" s="349"/>
      <c r="BFF383" s="349"/>
      <c r="BFG383" s="349"/>
      <c r="BFH383" s="349"/>
      <c r="BFI383" s="349"/>
      <c r="BFJ383" s="349"/>
      <c r="BFK383" s="349"/>
      <c r="BFL383" s="349"/>
      <c r="BFM383" s="349"/>
      <c r="BFN383" s="349"/>
      <c r="BFO383" s="349"/>
      <c r="BFP383" s="349"/>
      <c r="BFQ383" s="349"/>
      <c r="BFR383" s="349"/>
      <c r="BFS383" s="349"/>
      <c r="BFT383" s="349"/>
      <c r="BFU383" s="349"/>
      <c r="BFV383" s="349"/>
      <c r="BFW383" s="349"/>
      <c r="BFX383" s="349"/>
      <c r="BFY383" s="349"/>
      <c r="BFZ383" s="349"/>
      <c r="BGA383" s="349"/>
      <c r="BGB383" s="349"/>
      <c r="BGC383" s="349"/>
      <c r="BGD383" s="349"/>
      <c r="BGE383" s="349"/>
      <c r="BGF383" s="349"/>
      <c r="BGG383" s="349"/>
      <c r="BGH383" s="349"/>
      <c r="BGI383" s="349"/>
      <c r="BGJ383" s="349"/>
      <c r="BGK383" s="349"/>
      <c r="BGL383" s="349"/>
      <c r="BGM383" s="349"/>
      <c r="BGN383" s="349"/>
      <c r="BGO383" s="349"/>
      <c r="BGP383" s="349"/>
      <c r="BGQ383" s="349"/>
      <c r="BGR383" s="349"/>
      <c r="BGS383" s="349"/>
      <c r="BGT383" s="349"/>
      <c r="BGU383" s="349"/>
      <c r="BGV383" s="349"/>
      <c r="BGW383" s="349"/>
      <c r="BGX383" s="349"/>
      <c r="BGY383" s="349"/>
      <c r="BGZ383" s="349"/>
      <c r="BHA383" s="349"/>
      <c r="BHB383" s="349"/>
      <c r="BHC383" s="349"/>
      <c r="BHD383" s="349"/>
      <c r="BHE383" s="349"/>
      <c r="BHF383" s="349"/>
      <c r="BHG383" s="349"/>
      <c r="BHH383" s="349"/>
      <c r="BHI383" s="349"/>
      <c r="BHJ383" s="349"/>
      <c r="BHK383" s="349"/>
      <c r="BHL383" s="349"/>
      <c r="BHM383" s="349"/>
      <c r="BHN383" s="349"/>
      <c r="BHO383" s="349"/>
      <c r="BHP383" s="349"/>
      <c r="BHQ383" s="349"/>
      <c r="BHR383" s="349"/>
      <c r="BHS383" s="349"/>
      <c r="BHT383" s="349"/>
      <c r="BHU383" s="349"/>
      <c r="BHV383" s="349"/>
      <c r="BHW383" s="349"/>
      <c r="BHX383" s="349"/>
      <c r="BHY383" s="349"/>
      <c r="BHZ383" s="349"/>
      <c r="BIA383" s="349"/>
      <c r="BIB383" s="349"/>
      <c r="BIC383" s="349"/>
      <c r="BID383" s="349"/>
      <c r="BIE383" s="349"/>
      <c r="BIF383" s="349"/>
      <c r="BIG383" s="349"/>
      <c r="BIH383" s="349"/>
      <c r="BII383" s="349"/>
      <c r="BIJ383" s="349"/>
      <c r="BIK383" s="349"/>
      <c r="BIL383" s="349"/>
      <c r="BIM383" s="349"/>
      <c r="BIN383" s="349"/>
      <c r="BIO383" s="349"/>
      <c r="BIP383" s="349"/>
      <c r="BIQ383" s="349"/>
      <c r="BIR383" s="349"/>
      <c r="BIS383" s="349"/>
      <c r="BIT383" s="349"/>
      <c r="BIU383" s="349"/>
      <c r="BIV383" s="349"/>
      <c r="BIW383" s="349"/>
      <c r="BIX383" s="349"/>
      <c r="BIY383" s="349"/>
      <c r="BIZ383" s="349"/>
      <c r="BJA383" s="349"/>
      <c r="BJB383" s="349"/>
      <c r="BJC383" s="349"/>
      <c r="BJD383" s="349"/>
      <c r="BJE383" s="349"/>
      <c r="BJF383" s="349"/>
      <c r="BJG383" s="349"/>
      <c r="BJH383" s="349"/>
      <c r="BJI383" s="349"/>
      <c r="BJJ383" s="349"/>
      <c r="BJK383" s="349"/>
      <c r="BJL383" s="349"/>
      <c r="BJM383" s="349"/>
      <c r="BJN383" s="349"/>
      <c r="BJO383" s="349"/>
      <c r="BJP383" s="349"/>
      <c r="BJQ383" s="349"/>
      <c r="BJR383" s="349"/>
      <c r="BJS383" s="349"/>
      <c r="BJT383" s="349"/>
      <c r="BJU383" s="349"/>
      <c r="BJV383" s="349"/>
      <c r="BJW383" s="349"/>
      <c r="BJX383" s="349"/>
      <c r="BJY383" s="349"/>
      <c r="BJZ383" s="349"/>
      <c r="BKA383" s="349"/>
      <c r="BKB383" s="349"/>
      <c r="BKC383" s="349"/>
      <c r="BKD383" s="349"/>
      <c r="BKE383" s="349"/>
      <c r="BKF383" s="349"/>
      <c r="BKG383" s="349"/>
      <c r="BKH383" s="349"/>
      <c r="BKI383" s="349"/>
      <c r="BKJ383" s="349"/>
      <c r="BKK383" s="349"/>
      <c r="BKL383" s="349"/>
      <c r="BKM383" s="349"/>
      <c r="BKN383" s="349"/>
      <c r="BKO383" s="349"/>
      <c r="BKP383" s="349"/>
      <c r="BKQ383" s="349"/>
      <c r="BKR383" s="349"/>
      <c r="BKS383" s="349"/>
      <c r="BKT383" s="349"/>
      <c r="BKU383" s="349"/>
      <c r="BKV383" s="349"/>
      <c r="BKW383" s="349"/>
      <c r="BKX383" s="349"/>
      <c r="BKY383" s="349"/>
      <c r="BKZ383" s="349"/>
      <c r="BLA383" s="349"/>
      <c r="BLB383" s="349"/>
      <c r="BLC383" s="349"/>
      <c r="BLD383" s="349"/>
      <c r="BLE383" s="349"/>
      <c r="BLF383" s="349"/>
      <c r="BLG383" s="349"/>
      <c r="BLH383" s="349"/>
      <c r="BLI383" s="349"/>
      <c r="BLJ383" s="349"/>
      <c r="BLK383" s="349"/>
      <c r="BLL383" s="349"/>
      <c r="BLM383" s="349"/>
      <c r="BLN383" s="349"/>
      <c r="BLO383" s="349"/>
      <c r="BLP383" s="349"/>
      <c r="BLQ383" s="349"/>
      <c r="BLR383" s="349"/>
      <c r="BLS383" s="349"/>
      <c r="BLT383" s="349"/>
      <c r="BLU383" s="349"/>
      <c r="BLV383" s="349"/>
      <c r="BLW383" s="349"/>
      <c r="BLX383" s="349"/>
      <c r="BLY383" s="349"/>
      <c r="BLZ383" s="349"/>
      <c r="BMA383" s="349"/>
      <c r="BMB383" s="349"/>
      <c r="BMC383" s="349"/>
      <c r="BMD383" s="349"/>
      <c r="BME383" s="349"/>
      <c r="BMF383" s="349"/>
      <c r="BMG383" s="349"/>
      <c r="BMH383" s="349"/>
      <c r="BMI383" s="349"/>
      <c r="BMJ383" s="349"/>
      <c r="BMK383" s="349"/>
      <c r="BML383" s="349"/>
      <c r="BMM383" s="349"/>
      <c r="BMN383" s="349"/>
      <c r="BMO383" s="349"/>
      <c r="BMP383" s="349"/>
      <c r="BMQ383" s="349"/>
      <c r="BMR383" s="349"/>
      <c r="BMS383" s="349"/>
      <c r="BMT383" s="349"/>
      <c r="BMU383" s="349"/>
      <c r="BMV383" s="349"/>
      <c r="BMW383" s="349"/>
      <c r="BMX383" s="349"/>
      <c r="BMY383" s="349"/>
      <c r="BMZ383" s="349"/>
      <c r="BNA383" s="349"/>
      <c r="BNB383" s="349"/>
      <c r="BNC383" s="349"/>
      <c r="BND383" s="349"/>
      <c r="BNE383" s="349"/>
      <c r="BNF383" s="349"/>
      <c r="BNG383" s="349"/>
      <c r="BNH383" s="349"/>
      <c r="BNI383" s="349"/>
      <c r="BNJ383" s="349"/>
      <c r="BNK383" s="349"/>
      <c r="BNL383" s="349"/>
      <c r="BNM383" s="349"/>
      <c r="BNN383" s="349"/>
      <c r="BNO383" s="349"/>
      <c r="BNP383" s="349"/>
      <c r="BNQ383" s="349"/>
      <c r="BNR383" s="349"/>
      <c r="BNS383" s="349"/>
      <c r="BNT383" s="349"/>
      <c r="BNU383" s="349"/>
      <c r="BNV383" s="349"/>
      <c r="BNW383" s="349"/>
      <c r="BNX383" s="349"/>
      <c r="BNY383" s="349"/>
      <c r="BNZ383" s="349"/>
      <c r="BOA383" s="349"/>
      <c r="BOB383" s="349"/>
      <c r="BOC383" s="349"/>
      <c r="BOD383" s="349"/>
      <c r="BOE383" s="349"/>
      <c r="BOF383" s="349"/>
      <c r="BOG383" s="349"/>
      <c r="BOH383" s="349"/>
      <c r="BOI383" s="349"/>
      <c r="BOJ383" s="349"/>
      <c r="BOK383" s="349"/>
      <c r="BOL383" s="349"/>
      <c r="BOM383" s="349"/>
      <c r="BON383" s="349"/>
      <c r="BOO383" s="349"/>
      <c r="BOP383" s="349"/>
      <c r="BOQ383" s="349"/>
      <c r="BOR383" s="349"/>
      <c r="BOS383" s="349"/>
      <c r="BOT383" s="349"/>
      <c r="BOU383" s="349"/>
      <c r="BOV383" s="349"/>
      <c r="BOW383" s="349"/>
      <c r="BOX383" s="349"/>
      <c r="BOY383" s="349"/>
      <c r="BOZ383" s="349"/>
      <c r="BPA383" s="349"/>
      <c r="BPB383" s="349"/>
      <c r="BPC383" s="349"/>
      <c r="BPD383" s="349"/>
      <c r="BPE383" s="349"/>
      <c r="BPF383" s="349"/>
      <c r="BPG383" s="349"/>
      <c r="BPH383" s="349"/>
      <c r="BPI383" s="349"/>
      <c r="BPJ383" s="349"/>
      <c r="BPK383" s="349"/>
      <c r="BPL383" s="349"/>
      <c r="BPM383" s="349"/>
      <c r="BPN383" s="349"/>
      <c r="BPO383" s="349"/>
      <c r="BPP383" s="349"/>
      <c r="BPQ383" s="349"/>
      <c r="BPR383" s="349"/>
      <c r="BPS383" s="349"/>
      <c r="BPT383" s="349"/>
      <c r="BPU383" s="349"/>
      <c r="BPV383" s="349"/>
      <c r="BPW383" s="349"/>
      <c r="BPX383" s="349"/>
      <c r="BPY383" s="349"/>
      <c r="BPZ383" s="349"/>
      <c r="BQA383" s="349"/>
      <c r="BQB383" s="349"/>
      <c r="BQC383" s="349"/>
      <c r="BQD383" s="349"/>
      <c r="BQE383" s="349"/>
      <c r="BQF383" s="349"/>
      <c r="BQG383" s="349"/>
      <c r="BQH383" s="349"/>
      <c r="BQI383" s="349"/>
      <c r="BQJ383" s="349"/>
      <c r="BQK383" s="349"/>
      <c r="BQL383" s="349"/>
      <c r="BQM383" s="349"/>
      <c r="BQN383" s="349"/>
      <c r="BQO383" s="349"/>
      <c r="BQP383" s="349"/>
      <c r="BQQ383" s="349"/>
      <c r="BQR383" s="349"/>
      <c r="BQS383" s="349"/>
      <c r="BQT383" s="349"/>
      <c r="BQU383" s="349"/>
      <c r="BQV383" s="349"/>
      <c r="BQW383" s="349"/>
      <c r="BQX383" s="349"/>
      <c r="BQY383" s="349"/>
      <c r="BQZ383" s="349"/>
      <c r="BRA383" s="349"/>
      <c r="BRB383" s="349"/>
      <c r="BRC383" s="349"/>
      <c r="BRD383" s="349"/>
      <c r="BRE383" s="349"/>
      <c r="BRF383" s="349"/>
      <c r="BRG383" s="349"/>
      <c r="BRH383" s="349"/>
      <c r="BRI383" s="349"/>
      <c r="BRJ383" s="349"/>
      <c r="BRK383" s="349"/>
      <c r="BRL383" s="349"/>
      <c r="BRM383" s="349"/>
      <c r="BRN383" s="349"/>
      <c r="BRO383" s="349"/>
      <c r="BRP383" s="349"/>
      <c r="BRQ383" s="349"/>
      <c r="BRR383" s="349"/>
      <c r="BRS383" s="349"/>
      <c r="BRT383" s="349"/>
      <c r="BRU383" s="349"/>
      <c r="BRV383" s="349"/>
      <c r="BRW383" s="349"/>
      <c r="BRX383" s="349"/>
      <c r="BRY383" s="349"/>
      <c r="BRZ383" s="349"/>
      <c r="BSA383" s="349"/>
      <c r="BSB383" s="349"/>
      <c r="BSC383" s="349"/>
      <c r="BSD383" s="349"/>
      <c r="BSE383" s="349"/>
      <c r="BSF383" s="349"/>
      <c r="BSG383" s="349"/>
      <c r="BSH383" s="349"/>
      <c r="BSI383" s="349"/>
      <c r="BSJ383" s="349"/>
      <c r="BSK383" s="349"/>
      <c r="BSL383" s="349"/>
      <c r="BSM383" s="349"/>
      <c r="BSN383" s="349"/>
      <c r="BSO383" s="349"/>
      <c r="BSP383" s="349"/>
      <c r="BSQ383" s="349"/>
      <c r="BSR383" s="349"/>
      <c r="BSS383" s="349"/>
      <c r="BST383" s="349"/>
      <c r="BSU383" s="349"/>
      <c r="BSV383" s="349"/>
      <c r="BSW383" s="349"/>
      <c r="BSX383" s="349"/>
      <c r="BSY383" s="349"/>
      <c r="BSZ383" s="349"/>
      <c r="BTA383" s="349"/>
      <c r="BTB383" s="349"/>
      <c r="BTC383" s="349"/>
      <c r="BTD383" s="349"/>
      <c r="BTE383" s="349"/>
      <c r="BTF383" s="349"/>
      <c r="BTG383" s="349"/>
      <c r="BTH383" s="349"/>
      <c r="BTI383" s="349"/>
      <c r="BTJ383" s="349"/>
      <c r="BTK383" s="349"/>
      <c r="BTL383" s="349"/>
      <c r="BTM383" s="349"/>
      <c r="BTN383" s="349"/>
      <c r="BTO383" s="349"/>
      <c r="BTP383" s="349"/>
      <c r="BTQ383" s="349"/>
      <c r="BTR383" s="349"/>
      <c r="BTS383" s="349"/>
      <c r="BTT383" s="349"/>
      <c r="BTU383" s="349"/>
      <c r="BTV383" s="349"/>
      <c r="BTW383" s="349"/>
      <c r="BTX383" s="349"/>
      <c r="BTY383" s="349"/>
      <c r="BTZ383" s="349"/>
      <c r="BUA383" s="349"/>
      <c r="BUB383" s="349"/>
      <c r="BUC383" s="349"/>
      <c r="BUD383" s="349"/>
      <c r="BUE383" s="349"/>
      <c r="BUF383" s="349"/>
      <c r="BUG383" s="349"/>
      <c r="BUH383" s="349"/>
      <c r="BUI383" s="349"/>
      <c r="BUJ383" s="349"/>
      <c r="BUK383" s="349"/>
      <c r="BUL383" s="349"/>
      <c r="BUM383" s="349"/>
      <c r="BUN383" s="349"/>
      <c r="BUO383" s="349"/>
      <c r="BUP383" s="349"/>
      <c r="BUQ383" s="349"/>
      <c r="BUR383" s="349"/>
      <c r="BUS383" s="349"/>
      <c r="BUT383" s="349"/>
      <c r="BUU383" s="349"/>
      <c r="BUV383" s="349"/>
      <c r="BUW383" s="349"/>
      <c r="BUX383" s="349"/>
      <c r="BUY383" s="349"/>
      <c r="BUZ383" s="349"/>
      <c r="BVA383" s="349"/>
      <c r="BVB383" s="349"/>
      <c r="BVC383" s="349"/>
      <c r="BVD383" s="349"/>
      <c r="BVE383" s="349"/>
      <c r="BVF383" s="349"/>
      <c r="BVG383" s="349"/>
      <c r="BVH383" s="349"/>
      <c r="BVI383" s="349"/>
      <c r="BVJ383" s="349"/>
      <c r="BVK383" s="349"/>
      <c r="BVL383" s="349"/>
      <c r="BVM383" s="349"/>
      <c r="BVN383" s="349"/>
      <c r="BVO383" s="349"/>
      <c r="BVP383" s="349"/>
      <c r="BVQ383" s="349"/>
      <c r="BVR383" s="349"/>
      <c r="BVS383" s="349"/>
      <c r="BVT383" s="349"/>
      <c r="BVU383" s="349"/>
      <c r="BVV383" s="349"/>
      <c r="BVW383" s="349"/>
      <c r="BVX383" s="349"/>
      <c r="BVY383" s="349"/>
      <c r="BVZ383" s="349"/>
      <c r="BWA383" s="349"/>
      <c r="BWB383" s="349"/>
      <c r="BWC383" s="349"/>
      <c r="BWD383" s="349"/>
      <c r="BWE383" s="349"/>
      <c r="BWF383" s="349"/>
      <c r="BWG383" s="349"/>
      <c r="BWH383" s="349"/>
      <c r="BWI383" s="349"/>
      <c r="BWJ383" s="349"/>
      <c r="BWK383" s="349"/>
      <c r="BWL383" s="349"/>
      <c r="BWM383" s="349"/>
      <c r="BWN383" s="349"/>
      <c r="BWO383" s="349"/>
      <c r="BWP383" s="349"/>
      <c r="BWQ383" s="349"/>
      <c r="BWR383" s="349"/>
      <c r="BWS383" s="349"/>
      <c r="BWT383" s="349"/>
      <c r="BWU383" s="349"/>
      <c r="BWV383" s="349"/>
      <c r="BWW383" s="349"/>
      <c r="BWX383" s="349"/>
      <c r="BWY383" s="349"/>
      <c r="BWZ383" s="349"/>
      <c r="BXA383" s="349"/>
      <c r="BXB383" s="349"/>
      <c r="BXC383" s="349"/>
      <c r="BXD383" s="349"/>
      <c r="BXE383" s="349"/>
      <c r="BXF383" s="349"/>
      <c r="BXG383" s="349"/>
      <c r="BXH383" s="349"/>
      <c r="BXI383" s="349"/>
      <c r="BXJ383" s="349"/>
      <c r="BXK383" s="349"/>
      <c r="BXL383" s="349"/>
      <c r="BXM383" s="349"/>
      <c r="BXN383" s="349"/>
      <c r="BXO383" s="349"/>
      <c r="BXP383" s="349"/>
      <c r="BXQ383" s="349"/>
      <c r="BXR383" s="349"/>
      <c r="BXS383" s="349"/>
      <c r="BXT383" s="349"/>
      <c r="BXU383" s="349"/>
      <c r="BXV383" s="349"/>
      <c r="BXW383" s="349"/>
      <c r="BXX383" s="349"/>
      <c r="BXY383" s="349"/>
      <c r="BXZ383" s="349"/>
      <c r="BYA383" s="349"/>
      <c r="BYB383" s="349"/>
      <c r="BYC383" s="349"/>
      <c r="BYD383" s="349"/>
      <c r="BYE383" s="349"/>
      <c r="BYF383" s="349"/>
      <c r="BYG383" s="349"/>
      <c r="BYH383" s="349"/>
      <c r="BYI383" s="349"/>
      <c r="BYJ383" s="349"/>
      <c r="BYK383" s="349"/>
      <c r="BYL383" s="349"/>
      <c r="BYM383" s="349"/>
      <c r="BYN383" s="349"/>
      <c r="BYO383" s="349"/>
      <c r="BYP383" s="349"/>
      <c r="BYQ383" s="349"/>
      <c r="BYR383" s="349"/>
      <c r="BYS383" s="349"/>
      <c r="BYT383" s="349"/>
      <c r="BYU383" s="349"/>
      <c r="BYV383" s="349"/>
      <c r="BYW383" s="349"/>
      <c r="BYX383" s="349"/>
      <c r="BYY383" s="349"/>
      <c r="BYZ383" s="349"/>
      <c r="BZA383" s="349"/>
      <c r="BZB383" s="349"/>
      <c r="BZC383" s="349"/>
      <c r="BZD383" s="349"/>
      <c r="BZE383" s="349"/>
      <c r="BZF383" s="349"/>
      <c r="BZG383" s="349"/>
      <c r="BZH383" s="349"/>
      <c r="BZI383" s="349"/>
      <c r="BZJ383" s="349"/>
      <c r="BZK383" s="349"/>
      <c r="BZL383" s="349"/>
      <c r="BZM383" s="349"/>
      <c r="BZN383" s="349"/>
      <c r="BZO383" s="349"/>
      <c r="BZP383" s="349"/>
      <c r="BZQ383" s="349"/>
      <c r="BZR383" s="349"/>
      <c r="BZS383" s="349"/>
      <c r="BZT383" s="349"/>
      <c r="BZU383" s="349"/>
      <c r="BZV383" s="349"/>
      <c r="BZW383" s="349"/>
      <c r="BZX383" s="349"/>
      <c r="BZY383" s="349"/>
      <c r="BZZ383" s="349"/>
      <c r="CAA383" s="349"/>
      <c r="CAB383" s="349"/>
      <c r="CAC383" s="349"/>
      <c r="CAD383" s="349"/>
      <c r="CAE383" s="349"/>
      <c r="CAF383" s="349"/>
      <c r="CAG383" s="349"/>
      <c r="CAH383" s="349"/>
      <c r="CAI383" s="349"/>
      <c r="CAJ383" s="349"/>
      <c r="CAK383" s="349"/>
      <c r="CAL383" s="349"/>
      <c r="CAM383" s="349"/>
      <c r="CAN383" s="349"/>
      <c r="CAO383" s="349"/>
      <c r="CAP383" s="349"/>
      <c r="CAQ383" s="349"/>
      <c r="CAR383" s="349"/>
      <c r="CAS383" s="349"/>
      <c r="CAT383" s="349"/>
      <c r="CAU383" s="349"/>
      <c r="CAV383" s="349"/>
      <c r="CAW383" s="349"/>
      <c r="CAX383" s="349"/>
      <c r="CAY383" s="349"/>
      <c r="CAZ383" s="349"/>
      <c r="CBA383" s="349"/>
      <c r="CBB383" s="349"/>
      <c r="CBC383" s="349"/>
      <c r="CBD383" s="349"/>
      <c r="CBE383" s="349"/>
      <c r="CBF383" s="349"/>
      <c r="CBG383" s="349"/>
      <c r="CBH383" s="349"/>
      <c r="CBI383" s="349"/>
      <c r="CBJ383" s="349"/>
      <c r="CBK383" s="349"/>
      <c r="CBL383" s="349"/>
      <c r="CBM383" s="349"/>
      <c r="CBN383" s="349"/>
      <c r="CBO383" s="349"/>
      <c r="CBP383" s="349"/>
      <c r="CBQ383" s="349"/>
      <c r="CBR383" s="349"/>
      <c r="CBS383" s="349"/>
      <c r="CBT383" s="349"/>
      <c r="CBU383" s="349"/>
      <c r="CBV383" s="349"/>
      <c r="CBW383" s="349"/>
      <c r="CBX383" s="349"/>
      <c r="CBY383" s="349"/>
      <c r="CBZ383" s="349"/>
      <c r="CCA383" s="349"/>
      <c r="CCB383" s="349"/>
      <c r="CCC383" s="349"/>
      <c r="CCD383" s="349"/>
      <c r="CCE383" s="349"/>
      <c r="CCF383" s="349"/>
      <c r="CCG383" s="349"/>
      <c r="CCH383" s="349"/>
      <c r="CCI383" s="349"/>
      <c r="CCJ383" s="349"/>
      <c r="CCK383" s="349"/>
      <c r="CCL383" s="349"/>
      <c r="CCM383" s="349"/>
      <c r="CCN383" s="349"/>
      <c r="CCO383" s="349"/>
      <c r="CCP383" s="349"/>
      <c r="CCQ383" s="349"/>
      <c r="CCR383" s="349"/>
      <c r="CCS383" s="349"/>
      <c r="CCT383" s="349"/>
      <c r="CCU383" s="349"/>
      <c r="CCV383" s="349"/>
      <c r="CCW383" s="349"/>
      <c r="CCX383" s="349"/>
      <c r="CCY383" s="349"/>
      <c r="CCZ383" s="349"/>
      <c r="CDA383" s="349"/>
      <c r="CDB383" s="349"/>
      <c r="CDC383" s="349"/>
      <c r="CDD383" s="349"/>
      <c r="CDE383" s="349"/>
      <c r="CDF383" s="349"/>
      <c r="CDG383" s="349"/>
      <c r="CDH383" s="349"/>
      <c r="CDI383" s="349"/>
      <c r="CDJ383" s="349"/>
      <c r="CDK383" s="349"/>
      <c r="CDL383" s="349"/>
      <c r="CDM383" s="349"/>
      <c r="CDN383" s="349"/>
      <c r="CDO383" s="349"/>
      <c r="CDP383" s="349"/>
      <c r="CDQ383" s="349"/>
      <c r="CDR383" s="349"/>
      <c r="CDS383" s="349"/>
      <c r="CDT383" s="349"/>
      <c r="CDU383" s="349"/>
      <c r="CDV383" s="349"/>
      <c r="CDW383" s="349"/>
      <c r="CDX383" s="349"/>
      <c r="CDY383" s="349"/>
      <c r="CDZ383" s="349"/>
      <c r="CEA383" s="349"/>
      <c r="CEB383" s="349"/>
      <c r="CEC383" s="349"/>
      <c r="CED383" s="349"/>
      <c r="CEE383" s="349"/>
      <c r="CEF383" s="349"/>
      <c r="CEG383" s="349"/>
      <c r="CEH383" s="349"/>
      <c r="CEI383" s="349"/>
      <c r="CEJ383" s="349"/>
      <c r="CEK383" s="349"/>
      <c r="CEL383" s="349"/>
      <c r="CEM383" s="349"/>
      <c r="CEN383" s="349"/>
      <c r="CEO383" s="349"/>
      <c r="CEP383" s="349"/>
      <c r="CEQ383" s="349"/>
      <c r="CER383" s="349"/>
      <c r="CES383" s="349"/>
      <c r="CET383" s="349"/>
      <c r="CEU383" s="349"/>
      <c r="CEV383" s="349"/>
      <c r="CEW383" s="349"/>
      <c r="CEX383" s="349"/>
      <c r="CEY383" s="349"/>
      <c r="CEZ383" s="349"/>
      <c r="CFA383" s="349"/>
      <c r="CFB383" s="349"/>
      <c r="CFC383" s="349"/>
      <c r="CFD383" s="349"/>
      <c r="CFE383" s="349"/>
      <c r="CFF383" s="349"/>
      <c r="CFG383" s="349"/>
      <c r="CFH383" s="349"/>
      <c r="CFI383" s="349"/>
      <c r="CFJ383" s="349"/>
      <c r="CFK383" s="349"/>
      <c r="CFL383" s="349"/>
      <c r="CFM383" s="349"/>
      <c r="CFN383" s="349"/>
      <c r="CFO383" s="349"/>
      <c r="CFP383" s="349"/>
      <c r="CFQ383" s="349"/>
      <c r="CFR383" s="349"/>
      <c r="CFS383" s="349"/>
      <c r="CFT383" s="349"/>
      <c r="CFU383" s="349"/>
      <c r="CFV383" s="349"/>
      <c r="CFW383" s="349"/>
      <c r="CFX383" s="349"/>
      <c r="CFY383" s="349"/>
      <c r="CFZ383" s="349"/>
      <c r="CGA383" s="349"/>
      <c r="CGB383" s="349"/>
      <c r="CGC383" s="349"/>
      <c r="CGD383" s="349"/>
      <c r="CGE383" s="349"/>
      <c r="CGF383" s="349"/>
      <c r="CGG383" s="349"/>
      <c r="CGH383" s="349"/>
      <c r="CGI383" s="349"/>
      <c r="CGJ383" s="349"/>
      <c r="CGK383" s="349"/>
      <c r="CGL383" s="349"/>
      <c r="CGM383" s="349"/>
      <c r="CGN383" s="349"/>
      <c r="CGO383" s="349"/>
      <c r="CGP383" s="349"/>
      <c r="CGQ383" s="349"/>
      <c r="CGR383" s="349"/>
      <c r="CGS383" s="349"/>
      <c r="CGT383" s="349"/>
      <c r="CGU383" s="349"/>
      <c r="CGV383" s="349"/>
      <c r="CGW383" s="349"/>
      <c r="CGX383" s="349"/>
      <c r="CGY383" s="349"/>
      <c r="CGZ383" s="349"/>
      <c r="CHA383" s="349"/>
      <c r="CHB383" s="349"/>
      <c r="CHC383" s="349"/>
      <c r="CHD383" s="349"/>
      <c r="CHE383" s="349"/>
      <c r="CHF383" s="349"/>
      <c r="CHG383" s="349"/>
      <c r="CHH383" s="349"/>
      <c r="CHI383" s="349"/>
      <c r="CHJ383" s="349"/>
      <c r="CHK383" s="349"/>
      <c r="CHL383" s="349"/>
      <c r="CHM383" s="349"/>
      <c r="CHN383" s="349"/>
      <c r="CHO383" s="349"/>
      <c r="CHP383" s="349"/>
      <c r="CHQ383" s="349"/>
      <c r="CHR383" s="349"/>
      <c r="CHS383" s="349"/>
      <c r="CHT383" s="349"/>
      <c r="CHU383" s="349"/>
      <c r="CHV383" s="349"/>
      <c r="CHW383" s="349"/>
      <c r="CHX383" s="349"/>
      <c r="CHY383" s="349"/>
      <c r="CHZ383" s="349"/>
      <c r="CIA383" s="349"/>
      <c r="CIB383" s="349"/>
      <c r="CIC383" s="349"/>
      <c r="CID383" s="349"/>
      <c r="CIE383" s="349"/>
      <c r="CIF383" s="349"/>
      <c r="CIG383" s="349"/>
      <c r="CIH383" s="349"/>
      <c r="CII383" s="349"/>
      <c r="CIJ383" s="349"/>
      <c r="CIK383" s="349"/>
      <c r="CIL383" s="349"/>
      <c r="CIM383" s="349"/>
      <c r="CIN383" s="349"/>
      <c r="CIO383" s="349"/>
      <c r="CIP383" s="349"/>
      <c r="CIQ383" s="349"/>
      <c r="CIR383" s="349"/>
      <c r="CIS383" s="349"/>
      <c r="CIT383" s="349"/>
      <c r="CIU383" s="349"/>
      <c r="CIV383" s="349"/>
      <c r="CIW383" s="349"/>
      <c r="CIX383" s="349"/>
      <c r="CIY383" s="349"/>
      <c r="CIZ383" s="349"/>
      <c r="CJA383" s="349"/>
      <c r="CJB383" s="349"/>
      <c r="CJC383" s="349"/>
      <c r="CJD383" s="349"/>
      <c r="CJE383" s="349"/>
      <c r="CJF383" s="349"/>
      <c r="CJG383" s="349"/>
      <c r="CJH383" s="349"/>
      <c r="CJI383" s="349"/>
      <c r="CJJ383" s="349"/>
      <c r="CJK383" s="349"/>
      <c r="CJL383" s="349"/>
      <c r="CJM383" s="349"/>
      <c r="CJN383" s="349"/>
      <c r="CJO383" s="349"/>
      <c r="CJP383" s="349"/>
      <c r="CJQ383" s="349"/>
      <c r="CJR383" s="349"/>
      <c r="CJS383" s="349"/>
      <c r="CJT383" s="349"/>
      <c r="CJU383" s="349"/>
      <c r="CJV383" s="349"/>
      <c r="CJW383" s="349"/>
      <c r="CJX383" s="349"/>
      <c r="CJY383" s="349"/>
      <c r="CJZ383" s="349"/>
      <c r="CKA383" s="349"/>
      <c r="CKB383" s="349"/>
      <c r="CKC383" s="349"/>
      <c r="CKD383" s="349"/>
      <c r="CKE383" s="349"/>
      <c r="CKF383" s="349"/>
      <c r="CKG383" s="349"/>
      <c r="CKH383" s="349"/>
      <c r="CKI383" s="349"/>
      <c r="CKJ383" s="349"/>
      <c r="CKK383" s="349"/>
      <c r="CKL383" s="349"/>
      <c r="CKM383" s="349"/>
      <c r="CKN383" s="349"/>
      <c r="CKO383" s="349"/>
      <c r="CKP383" s="349"/>
      <c r="CKQ383" s="349"/>
      <c r="CKR383" s="349"/>
      <c r="CKS383" s="349"/>
      <c r="CKT383" s="349"/>
      <c r="CKU383" s="349"/>
      <c r="CKV383" s="349"/>
      <c r="CKW383" s="349"/>
      <c r="CKX383" s="349"/>
      <c r="CKY383" s="349"/>
      <c r="CKZ383" s="349"/>
      <c r="CLA383" s="349"/>
      <c r="CLB383" s="349"/>
      <c r="CLC383" s="349"/>
      <c r="CLD383" s="349"/>
      <c r="CLE383" s="349"/>
      <c r="CLF383" s="349"/>
      <c r="CLG383" s="349"/>
      <c r="CLH383" s="349"/>
      <c r="CLI383" s="349"/>
      <c r="CLJ383" s="349"/>
      <c r="CLK383" s="349"/>
      <c r="CLL383" s="349"/>
      <c r="CLM383" s="349"/>
      <c r="CLN383" s="349"/>
      <c r="CLO383" s="349"/>
      <c r="CLP383" s="349"/>
      <c r="CLQ383" s="349"/>
      <c r="CLR383" s="349"/>
      <c r="CLS383" s="349"/>
      <c r="CLT383" s="349"/>
      <c r="CLU383" s="349"/>
      <c r="CLV383" s="349"/>
      <c r="CLW383" s="349"/>
      <c r="CLX383" s="349"/>
      <c r="CLY383" s="349"/>
      <c r="CLZ383" s="349"/>
      <c r="CMA383" s="349"/>
      <c r="CMB383" s="349"/>
      <c r="CMC383" s="349"/>
      <c r="CMD383" s="349"/>
      <c r="CME383" s="349"/>
      <c r="CMF383" s="349"/>
      <c r="CMG383" s="349"/>
      <c r="CMH383" s="349"/>
      <c r="CMI383" s="349"/>
      <c r="CMJ383" s="349"/>
      <c r="CMK383" s="349"/>
      <c r="CML383" s="349"/>
      <c r="CMM383" s="349"/>
      <c r="CMN383" s="349"/>
      <c r="CMO383" s="349"/>
      <c r="CMP383" s="349"/>
      <c r="CMQ383" s="349"/>
      <c r="CMR383" s="349"/>
      <c r="CMS383" s="349"/>
      <c r="CMT383" s="349"/>
      <c r="CMU383" s="349"/>
      <c r="CMV383" s="349"/>
      <c r="CMW383" s="349"/>
      <c r="CMX383" s="349"/>
      <c r="CMY383" s="349"/>
      <c r="CMZ383" s="349"/>
      <c r="CNA383" s="349"/>
      <c r="CNB383" s="349"/>
      <c r="CNC383" s="349"/>
      <c r="CND383" s="349"/>
      <c r="CNE383" s="349"/>
      <c r="CNF383" s="349"/>
      <c r="CNG383" s="349"/>
      <c r="CNH383" s="349"/>
      <c r="CNI383" s="349"/>
      <c r="CNJ383" s="349"/>
      <c r="CNK383" s="349"/>
      <c r="CNL383" s="349"/>
      <c r="CNM383" s="349"/>
      <c r="CNN383" s="349"/>
      <c r="CNO383" s="349"/>
      <c r="CNP383" s="349"/>
      <c r="CNQ383" s="349"/>
      <c r="CNR383" s="349"/>
      <c r="CNS383" s="349"/>
      <c r="CNT383" s="349"/>
      <c r="CNU383" s="349"/>
      <c r="CNV383" s="349"/>
      <c r="CNW383" s="349"/>
      <c r="CNX383" s="349"/>
      <c r="CNY383" s="349"/>
      <c r="CNZ383" s="349"/>
      <c r="COA383" s="349"/>
      <c r="COB383" s="349"/>
      <c r="COC383" s="349"/>
      <c r="COD383" s="349"/>
      <c r="COE383" s="349"/>
      <c r="COF383" s="349"/>
      <c r="COG383" s="349"/>
      <c r="COH383" s="349"/>
      <c r="COI383" s="349"/>
      <c r="COJ383" s="349"/>
      <c r="COK383" s="349"/>
      <c r="COL383" s="349"/>
      <c r="COM383" s="349"/>
      <c r="CON383" s="349"/>
      <c r="COO383" s="349"/>
      <c r="COP383" s="349"/>
      <c r="COQ383" s="349"/>
      <c r="COR383" s="349"/>
      <c r="COS383" s="349"/>
      <c r="COT383" s="349"/>
      <c r="COU383" s="349"/>
      <c r="COV383" s="349"/>
      <c r="COW383" s="349"/>
      <c r="COX383" s="349"/>
      <c r="COY383" s="349"/>
      <c r="COZ383" s="349"/>
      <c r="CPA383" s="349"/>
      <c r="CPB383" s="349"/>
      <c r="CPC383" s="349"/>
      <c r="CPD383" s="349"/>
      <c r="CPE383" s="349"/>
      <c r="CPF383" s="349"/>
      <c r="CPG383" s="349"/>
      <c r="CPH383" s="349"/>
      <c r="CPI383" s="349"/>
      <c r="CPJ383" s="349"/>
      <c r="CPK383" s="349"/>
      <c r="CPL383" s="349"/>
      <c r="CPM383" s="349"/>
      <c r="CPN383" s="349"/>
      <c r="CPO383" s="349"/>
      <c r="CPP383" s="349"/>
      <c r="CPQ383" s="349"/>
      <c r="CPR383" s="349"/>
      <c r="CPS383" s="349"/>
      <c r="CPT383" s="349"/>
      <c r="CPU383" s="349"/>
      <c r="CPV383" s="349"/>
      <c r="CPW383" s="349"/>
      <c r="CPX383" s="349"/>
      <c r="CPY383" s="349"/>
      <c r="CPZ383" s="349"/>
      <c r="CQA383" s="349"/>
      <c r="CQB383" s="349"/>
      <c r="CQC383" s="349"/>
      <c r="CQD383" s="349"/>
      <c r="CQE383" s="349"/>
      <c r="CQF383" s="349"/>
      <c r="CQG383" s="349"/>
      <c r="CQH383" s="349"/>
      <c r="CQI383" s="349"/>
      <c r="CQJ383" s="349"/>
      <c r="CQK383" s="349"/>
      <c r="CQL383" s="349"/>
      <c r="CQM383" s="349"/>
      <c r="CQN383" s="349"/>
      <c r="CQO383" s="349"/>
      <c r="CQP383" s="349"/>
      <c r="CQQ383" s="349"/>
      <c r="CQR383" s="349"/>
      <c r="CQS383" s="349"/>
      <c r="CQT383" s="349"/>
      <c r="CQU383" s="349"/>
      <c r="CQV383" s="349"/>
      <c r="CQW383" s="349"/>
      <c r="CQX383" s="349"/>
      <c r="CQY383" s="349"/>
      <c r="CQZ383" s="349"/>
      <c r="CRA383" s="349"/>
      <c r="CRB383" s="349"/>
      <c r="CRC383" s="349"/>
      <c r="CRD383" s="349"/>
      <c r="CRE383" s="349"/>
      <c r="CRF383" s="349"/>
      <c r="CRG383" s="349"/>
      <c r="CRH383" s="349"/>
      <c r="CRI383" s="349"/>
      <c r="CRJ383" s="349"/>
      <c r="CRK383" s="349"/>
      <c r="CRL383" s="349"/>
      <c r="CRM383" s="349"/>
      <c r="CRN383" s="349"/>
      <c r="CRO383" s="349"/>
      <c r="CRP383" s="349"/>
      <c r="CRQ383" s="349"/>
      <c r="CRR383" s="349"/>
      <c r="CRS383" s="349"/>
      <c r="CRT383" s="349"/>
      <c r="CRU383" s="349"/>
      <c r="CRV383" s="349"/>
      <c r="CRW383" s="349"/>
      <c r="CRX383" s="349"/>
      <c r="CRY383" s="349"/>
      <c r="CRZ383" s="349"/>
      <c r="CSA383" s="349"/>
      <c r="CSB383" s="349"/>
      <c r="CSC383" s="349"/>
      <c r="CSD383" s="349"/>
      <c r="CSE383" s="349"/>
      <c r="CSF383" s="349"/>
      <c r="CSG383" s="349"/>
      <c r="CSH383" s="349"/>
      <c r="CSI383" s="349"/>
      <c r="CSJ383" s="349"/>
      <c r="CSK383" s="349"/>
      <c r="CSL383" s="349"/>
      <c r="CSM383" s="349"/>
      <c r="CSN383" s="349"/>
      <c r="CSO383" s="349"/>
      <c r="CSP383" s="349"/>
      <c r="CSQ383" s="349"/>
      <c r="CSR383" s="349"/>
      <c r="CSS383" s="349"/>
      <c r="CST383" s="349"/>
      <c r="CSU383" s="349"/>
      <c r="CSV383" s="349"/>
      <c r="CSW383" s="349"/>
      <c r="CSX383" s="349"/>
      <c r="CSY383" s="349"/>
      <c r="CSZ383" s="349"/>
      <c r="CTA383" s="349"/>
      <c r="CTB383" s="349"/>
      <c r="CTC383" s="349"/>
      <c r="CTD383" s="349"/>
      <c r="CTE383" s="349"/>
      <c r="CTF383" s="349"/>
      <c r="CTG383" s="349"/>
      <c r="CTH383" s="349"/>
      <c r="CTI383" s="349"/>
      <c r="CTJ383" s="349"/>
      <c r="CTK383" s="349"/>
      <c r="CTL383" s="349"/>
      <c r="CTM383" s="349"/>
      <c r="CTN383" s="349"/>
      <c r="CTO383" s="349"/>
      <c r="CTP383" s="349"/>
      <c r="CTQ383" s="349"/>
      <c r="CTR383" s="349"/>
      <c r="CTS383" s="349"/>
      <c r="CTT383" s="349"/>
      <c r="CTU383" s="349"/>
      <c r="CTV383" s="349"/>
      <c r="CTW383" s="349"/>
      <c r="CTX383" s="349"/>
      <c r="CTY383" s="349"/>
      <c r="CTZ383" s="349"/>
      <c r="CUA383" s="349"/>
      <c r="CUB383" s="349"/>
      <c r="CUC383" s="349"/>
      <c r="CUD383" s="349"/>
      <c r="CUE383" s="349"/>
      <c r="CUF383" s="349"/>
      <c r="CUG383" s="349"/>
      <c r="CUH383" s="349"/>
      <c r="CUI383" s="349"/>
      <c r="CUJ383" s="349"/>
      <c r="CUK383" s="349"/>
      <c r="CUL383" s="349"/>
      <c r="CUM383" s="349"/>
      <c r="CUN383" s="349"/>
      <c r="CUO383" s="349"/>
      <c r="CUP383" s="349"/>
      <c r="CUQ383" s="349"/>
      <c r="CUR383" s="349"/>
      <c r="CUS383" s="349"/>
      <c r="CUT383" s="349"/>
      <c r="CUU383" s="349"/>
      <c r="CUV383" s="349"/>
      <c r="CUW383" s="349"/>
      <c r="CUX383" s="349"/>
      <c r="CUY383" s="349"/>
      <c r="CUZ383" s="349"/>
      <c r="CVA383" s="349"/>
      <c r="CVB383" s="349"/>
      <c r="CVC383" s="349"/>
      <c r="CVD383" s="349"/>
      <c r="CVE383" s="349"/>
      <c r="CVF383" s="349"/>
      <c r="CVG383" s="349"/>
      <c r="CVH383" s="349"/>
      <c r="CVI383" s="349"/>
      <c r="CVJ383" s="349"/>
      <c r="CVK383" s="349"/>
      <c r="CVL383" s="349"/>
      <c r="CVM383" s="349"/>
      <c r="CVN383" s="349"/>
      <c r="CVO383" s="349"/>
      <c r="CVP383" s="349"/>
      <c r="CVQ383" s="349"/>
      <c r="CVR383" s="349"/>
      <c r="CVS383" s="349"/>
      <c r="CVT383" s="349"/>
      <c r="CVU383" s="349"/>
      <c r="CVV383" s="349"/>
      <c r="CVW383" s="349"/>
      <c r="CVX383" s="349"/>
      <c r="CVY383" s="349"/>
      <c r="CVZ383" s="349"/>
      <c r="CWA383" s="349"/>
      <c r="CWB383" s="349"/>
      <c r="CWC383" s="349"/>
      <c r="CWD383" s="349"/>
      <c r="CWE383" s="349"/>
      <c r="CWF383" s="349"/>
      <c r="CWG383" s="349"/>
      <c r="CWH383" s="349"/>
      <c r="CWI383" s="349"/>
      <c r="CWJ383" s="349"/>
      <c r="CWK383" s="349"/>
      <c r="CWL383" s="349"/>
      <c r="CWM383" s="349"/>
      <c r="CWN383" s="349"/>
      <c r="CWO383" s="349"/>
      <c r="CWP383" s="349"/>
      <c r="CWQ383" s="349"/>
      <c r="CWR383" s="349"/>
      <c r="CWS383" s="349"/>
      <c r="CWT383" s="349"/>
      <c r="CWU383" s="349"/>
      <c r="CWV383" s="349"/>
      <c r="CWW383" s="349"/>
      <c r="CWX383" s="349"/>
      <c r="CWY383" s="349"/>
      <c r="CWZ383" s="349"/>
      <c r="CXA383" s="349"/>
      <c r="CXB383" s="349"/>
      <c r="CXC383" s="349"/>
      <c r="CXD383" s="349"/>
      <c r="CXE383" s="349"/>
      <c r="CXF383" s="349"/>
      <c r="CXG383" s="349"/>
      <c r="CXH383" s="349"/>
      <c r="CXI383" s="349"/>
      <c r="CXJ383" s="349"/>
      <c r="CXK383" s="349"/>
      <c r="CXL383" s="349"/>
      <c r="CXM383" s="349"/>
      <c r="CXN383" s="349"/>
      <c r="CXO383" s="349"/>
      <c r="CXP383" s="349"/>
      <c r="CXQ383" s="349"/>
      <c r="CXR383" s="349"/>
      <c r="CXS383" s="349"/>
      <c r="CXT383" s="349"/>
      <c r="CXU383" s="349"/>
      <c r="CXV383" s="349"/>
      <c r="CXW383" s="349"/>
      <c r="CXX383" s="349"/>
      <c r="CXY383" s="349"/>
      <c r="CXZ383" s="349"/>
      <c r="CYA383" s="349"/>
      <c r="CYB383" s="349"/>
      <c r="CYC383" s="349"/>
      <c r="CYD383" s="349"/>
      <c r="CYE383" s="349"/>
      <c r="CYF383" s="349"/>
      <c r="CYG383" s="349"/>
      <c r="CYH383" s="349"/>
      <c r="CYI383" s="349"/>
      <c r="CYJ383" s="349"/>
      <c r="CYK383" s="349"/>
      <c r="CYL383" s="349"/>
      <c r="CYM383" s="349"/>
      <c r="CYN383" s="349"/>
      <c r="CYO383" s="349"/>
      <c r="CYP383" s="349"/>
      <c r="CYQ383" s="349"/>
      <c r="CYR383" s="349"/>
      <c r="CYS383" s="349"/>
      <c r="CYT383" s="349"/>
      <c r="CYU383" s="349"/>
      <c r="CYV383" s="349"/>
      <c r="CYW383" s="349"/>
      <c r="CYX383" s="349"/>
      <c r="CYY383" s="349"/>
      <c r="CYZ383" s="349"/>
      <c r="CZA383" s="349"/>
      <c r="CZB383" s="349"/>
      <c r="CZC383" s="349"/>
      <c r="CZD383" s="349"/>
      <c r="CZE383" s="349"/>
      <c r="CZF383" s="349"/>
      <c r="CZG383" s="349"/>
      <c r="CZH383" s="349"/>
      <c r="CZI383" s="349"/>
      <c r="CZJ383" s="349"/>
      <c r="CZK383" s="349"/>
      <c r="CZL383" s="349"/>
      <c r="CZM383" s="349"/>
      <c r="CZN383" s="349"/>
      <c r="CZO383" s="349"/>
      <c r="CZP383" s="349"/>
      <c r="CZQ383" s="349"/>
      <c r="CZR383" s="349"/>
      <c r="CZS383" s="349"/>
      <c r="CZT383" s="349"/>
      <c r="CZU383" s="349"/>
      <c r="CZV383" s="349"/>
      <c r="CZW383" s="349"/>
      <c r="CZX383" s="349"/>
      <c r="CZY383" s="349"/>
      <c r="CZZ383" s="349"/>
      <c r="DAA383" s="349"/>
      <c r="DAB383" s="349"/>
      <c r="DAC383" s="349"/>
      <c r="DAD383" s="349"/>
      <c r="DAE383" s="349"/>
      <c r="DAF383" s="349"/>
      <c r="DAG383" s="349"/>
      <c r="DAH383" s="349"/>
      <c r="DAI383" s="349"/>
      <c r="DAJ383" s="349"/>
      <c r="DAK383" s="349"/>
      <c r="DAL383" s="349"/>
      <c r="DAM383" s="349"/>
      <c r="DAN383" s="349"/>
      <c r="DAO383" s="349"/>
      <c r="DAP383" s="349"/>
      <c r="DAQ383" s="349"/>
      <c r="DAR383" s="349"/>
      <c r="DAS383" s="349"/>
      <c r="DAT383" s="349"/>
      <c r="DAU383" s="349"/>
      <c r="DAV383" s="349"/>
      <c r="DAW383" s="349"/>
      <c r="DAX383" s="349"/>
      <c r="DAY383" s="349"/>
      <c r="DAZ383" s="349"/>
      <c r="DBA383" s="349"/>
      <c r="DBB383" s="349"/>
      <c r="DBC383" s="349"/>
      <c r="DBD383" s="349"/>
      <c r="DBE383" s="349"/>
      <c r="DBF383" s="349"/>
      <c r="DBG383" s="349"/>
      <c r="DBH383" s="349"/>
      <c r="DBI383" s="349"/>
      <c r="DBJ383" s="349"/>
      <c r="DBK383" s="349"/>
      <c r="DBL383" s="349"/>
      <c r="DBM383" s="349"/>
      <c r="DBN383" s="349"/>
      <c r="DBO383" s="349"/>
      <c r="DBP383" s="349"/>
      <c r="DBQ383" s="349"/>
      <c r="DBR383" s="349"/>
      <c r="DBS383" s="349"/>
      <c r="DBT383" s="349"/>
      <c r="DBU383" s="349"/>
      <c r="DBV383" s="349"/>
      <c r="DBW383" s="349"/>
      <c r="DBX383" s="349"/>
      <c r="DBY383" s="349"/>
      <c r="DBZ383" s="349"/>
      <c r="DCA383" s="349"/>
      <c r="DCB383" s="349"/>
      <c r="DCC383" s="349"/>
      <c r="DCD383" s="349"/>
      <c r="DCE383" s="349"/>
      <c r="DCF383" s="349"/>
      <c r="DCG383" s="349"/>
      <c r="DCH383" s="349"/>
      <c r="DCI383" s="349"/>
      <c r="DCJ383" s="349"/>
      <c r="DCK383" s="349"/>
      <c r="DCL383" s="349"/>
      <c r="DCM383" s="349"/>
      <c r="DCN383" s="349"/>
      <c r="DCO383" s="349"/>
      <c r="DCP383" s="349"/>
      <c r="DCQ383" s="349"/>
      <c r="DCR383" s="349"/>
      <c r="DCS383" s="349"/>
      <c r="DCT383" s="349"/>
      <c r="DCU383" s="349"/>
      <c r="DCV383" s="349"/>
      <c r="DCW383" s="349"/>
      <c r="DCX383" s="349"/>
      <c r="DCY383" s="349"/>
      <c r="DCZ383" s="349"/>
      <c r="DDA383" s="349"/>
      <c r="DDB383" s="349"/>
      <c r="DDC383" s="349"/>
      <c r="DDD383" s="349"/>
      <c r="DDE383" s="349"/>
      <c r="DDF383" s="349"/>
      <c r="DDG383" s="349"/>
      <c r="DDH383" s="349"/>
      <c r="DDI383" s="349"/>
      <c r="DDJ383" s="349"/>
      <c r="DDK383" s="349"/>
      <c r="DDL383" s="349"/>
      <c r="DDM383" s="349"/>
      <c r="DDN383" s="349"/>
      <c r="DDO383" s="349"/>
      <c r="DDP383" s="349"/>
      <c r="DDQ383" s="349"/>
      <c r="DDR383" s="349"/>
      <c r="DDS383" s="349"/>
      <c r="DDT383" s="349"/>
      <c r="DDU383" s="349"/>
      <c r="DDV383" s="349"/>
      <c r="DDW383" s="349"/>
      <c r="DDX383" s="349"/>
      <c r="DDY383" s="349"/>
      <c r="DDZ383" s="349"/>
      <c r="DEA383" s="349"/>
      <c r="DEB383" s="349"/>
      <c r="DEC383" s="349"/>
      <c r="DED383" s="349"/>
      <c r="DEE383" s="349"/>
      <c r="DEF383" s="349"/>
      <c r="DEG383" s="349"/>
      <c r="DEH383" s="349"/>
      <c r="DEI383" s="349"/>
      <c r="DEJ383" s="349"/>
      <c r="DEK383" s="349"/>
      <c r="DEL383" s="349"/>
      <c r="DEM383" s="349"/>
      <c r="DEN383" s="349"/>
      <c r="DEO383" s="349"/>
      <c r="DEP383" s="349"/>
      <c r="DEQ383" s="349"/>
      <c r="DER383" s="349"/>
      <c r="DES383" s="349"/>
      <c r="DET383" s="349"/>
      <c r="DEU383" s="349"/>
      <c r="DEV383" s="349"/>
      <c r="DEW383" s="349"/>
      <c r="DEX383" s="349"/>
      <c r="DEY383" s="349"/>
      <c r="DEZ383" s="349"/>
      <c r="DFA383" s="349"/>
      <c r="DFB383" s="349"/>
      <c r="DFC383" s="349"/>
      <c r="DFD383" s="349"/>
      <c r="DFE383" s="349"/>
      <c r="DFF383" s="349"/>
      <c r="DFG383" s="349"/>
      <c r="DFH383" s="349"/>
      <c r="DFI383" s="349"/>
      <c r="DFJ383" s="349"/>
      <c r="DFK383" s="349"/>
      <c r="DFL383" s="349"/>
      <c r="DFM383" s="349"/>
      <c r="DFN383" s="349"/>
      <c r="DFO383" s="349"/>
      <c r="DFP383" s="349"/>
      <c r="DFQ383" s="349"/>
      <c r="DFR383" s="349"/>
      <c r="DFS383" s="349"/>
      <c r="DFT383" s="349"/>
      <c r="DFU383" s="349"/>
      <c r="DFV383" s="349"/>
      <c r="DFW383" s="349"/>
      <c r="DFX383" s="349"/>
      <c r="DFY383" s="349"/>
      <c r="DFZ383" s="349"/>
      <c r="DGA383" s="349"/>
      <c r="DGB383" s="349"/>
      <c r="DGC383" s="349"/>
      <c r="DGD383" s="349"/>
      <c r="DGE383" s="349"/>
      <c r="DGF383" s="349"/>
      <c r="DGG383" s="349"/>
      <c r="DGH383" s="349"/>
      <c r="DGI383" s="349"/>
      <c r="DGJ383" s="349"/>
      <c r="DGK383" s="349"/>
      <c r="DGL383" s="349"/>
      <c r="DGM383" s="349"/>
      <c r="DGN383" s="349"/>
      <c r="DGO383" s="349"/>
      <c r="DGP383" s="349"/>
      <c r="DGQ383" s="349"/>
      <c r="DGR383" s="349"/>
      <c r="DGS383" s="349"/>
      <c r="DGT383" s="349"/>
      <c r="DGU383" s="349"/>
      <c r="DGV383" s="349"/>
      <c r="DGW383" s="349"/>
      <c r="DGX383" s="349"/>
      <c r="DGY383" s="349"/>
      <c r="DGZ383" s="349"/>
      <c r="DHA383" s="349"/>
      <c r="DHB383" s="349"/>
      <c r="DHC383" s="349"/>
      <c r="DHD383" s="349"/>
      <c r="DHE383" s="349"/>
      <c r="DHF383" s="349"/>
      <c r="DHG383" s="349"/>
      <c r="DHH383" s="349"/>
      <c r="DHI383" s="349"/>
      <c r="DHJ383" s="349"/>
      <c r="DHK383" s="349"/>
      <c r="DHL383" s="349"/>
      <c r="DHM383" s="349"/>
      <c r="DHN383" s="349"/>
      <c r="DHO383" s="349"/>
      <c r="DHP383" s="349"/>
      <c r="DHQ383" s="349"/>
      <c r="DHR383" s="349"/>
      <c r="DHS383" s="349"/>
      <c r="DHT383" s="349"/>
      <c r="DHU383" s="349"/>
      <c r="DHV383" s="349"/>
      <c r="DHW383" s="349"/>
      <c r="DHX383" s="349"/>
      <c r="DHY383" s="349"/>
      <c r="DHZ383" s="349"/>
      <c r="DIA383" s="349"/>
      <c r="DIB383" s="349"/>
      <c r="DIC383" s="349"/>
      <c r="DID383" s="349"/>
      <c r="DIE383" s="349"/>
      <c r="DIF383" s="349"/>
      <c r="DIG383" s="349"/>
      <c r="DIH383" s="349"/>
      <c r="DII383" s="349"/>
      <c r="DIJ383" s="349"/>
      <c r="DIK383" s="349"/>
      <c r="DIL383" s="349"/>
      <c r="DIM383" s="349"/>
      <c r="DIN383" s="349"/>
      <c r="DIO383" s="349"/>
      <c r="DIP383" s="349"/>
      <c r="DIQ383" s="349"/>
      <c r="DIR383" s="349"/>
      <c r="DIS383" s="349"/>
      <c r="DIT383" s="349"/>
      <c r="DIU383" s="349"/>
      <c r="DIV383" s="349"/>
      <c r="DIW383" s="349"/>
      <c r="DIX383" s="349"/>
      <c r="DIY383" s="349"/>
      <c r="DIZ383" s="349"/>
      <c r="DJA383" s="349"/>
      <c r="DJB383" s="349"/>
      <c r="DJC383" s="349"/>
      <c r="DJD383" s="349"/>
      <c r="DJE383" s="349"/>
      <c r="DJF383" s="349"/>
      <c r="DJG383" s="349"/>
      <c r="DJH383" s="349"/>
      <c r="DJI383" s="349"/>
      <c r="DJJ383" s="349"/>
      <c r="DJK383" s="349"/>
      <c r="DJL383" s="349"/>
      <c r="DJM383" s="349"/>
      <c r="DJN383" s="349"/>
      <c r="DJO383" s="349"/>
      <c r="DJP383" s="349"/>
      <c r="DJQ383" s="349"/>
      <c r="DJR383" s="349"/>
      <c r="DJS383" s="349"/>
      <c r="DJT383" s="349"/>
      <c r="DJU383" s="349"/>
      <c r="DJV383" s="349"/>
      <c r="DJW383" s="349"/>
      <c r="DJX383" s="349"/>
      <c r="DJY383" s="349"/>
      <c r="DJZ383" s="349"/>
      <c r="DKA383" s="349"/>
      <c r="DKB383" s="349"/>
      <c r="DKC383" s="349"/>
      <c r="DKD383" s="349"/>
      <c r="DKE383" s="349"/>
      <c r="DKF383" s="349"/>
      <c r="DKG383" s="349"/>
      <c r="DKH383" s="349"/>
      <c r="DKI383" s="349"/>
      <c r="DKJ383" s="349"/>
      <c r="DKK383" s="349"/>
      <c r="DKL383" s="349"/>
      <c r="DKM383" s="349"/>
      <c r="DKN383" s="349"/>
      <c r="DKO383" s="349"/>
      <c r="DKP383" s="349"/>
      <c r="DKQ383" s="349"/>
      <c r="DKR383" s="349"/>
      <c r="DKS383" s="349"/>
      <c r="DKT383" s="349"/>
      <c r="DKU383" s="349"/>
      <c r="DKV383" s="349"/>
      <c r="DKW383" s="349"/>
      <c r="DKX383" s="349"/>
      <c r="DKY383" s="349"/>
      <c r="DKZ383" s="349"/>
      <c r="DLA383" s="349"/>
      <c r="DLB383" s="349"/>
      <c r="DLC383" s="349"/>
      <c r="DLD383" s="349"/>
      <c r="DLE383" s="349"/>
      <c r="DLF383" s="349"/>
      <c r="DLG383" s="349"/>
      <c r="DLH383" s="349"/>
      <c r="DLI383" s="349"/>
      <c r="DLJ383" s="349"/>
      <c r="DLK383" s="349"/>
      <c r="DLL383" s="349"/>
      <c r="DLM383" s="349"/>
      <c r="DLN383" s="349"/>
      <c r="DLO383" s="349"/>
      <c r="DLP383" s="349"/>
      <c r="DLQ383" s="349"/>
      <c r="DLR383" s="349"/>
      <c r="DLS383" s="349"/>
      <c r="DLT383" s="349"/>
      <c r="DLU383" s="349"/>
      <c r="DLV383" s="349"/>
      <c r="DLW383" s="349"/>
      <c r="DLX383" s="349"/>
      <c r="DLY383" s="349"/>
      <c r="DLZ383" s="349"/>
      <c r="DMA383" s="349"/>
      <c r="DMB383" s="349"/>
      <c r="DMC383" s="349"/>
      <c r="DMD383" s="349"/>
      <c r="DME383" s="349"/>
      <c r="DMF383" s="349"/>
      <c r="DMG383" s="349"/>
      <c r="DMH383" s="349"/>
      <c r="DMI383" s="349"/>
      <c r="DMJ383" s="349"/>
      <c r="DMK383" s="349"/>
      <c r="DML383" s="349"/>
      <c r="DMM383" s="349"/>
      <c r="DMN383" s="349"/>
      <c r="DMO383" s="349"/>
      <c r="DMP383" s="349"/>
      <c r="DMQ383" s="349"/>
      <c r="DMR383" s="349"/>
      <c r="DMS383" s="349"/>
      <c r="DMT383" s="349"/>
      <c r="DMU383" s="349"/>
      <c r="DMV383" s="349"/>
      <c r="DMW383" s="349"/>
      <c r="DMX383" s="349"/>
      <c r="DMY383" s="349"/>
      <c r="DMZ383" s="349"/>
      <c r="DNA383" s="349"/>
      <c r="DNB383" s="349"/>
      <c r="DNC383" s="349"/>
      <c r="DND383" s="349"/>
      <c r="DNE383" s="349"/>
      <c r="DNF383" s="349"/>
      <c r="DNG383" s="349"/>
      <c r="DNH383" s="349"/>
      <c r="DNI383" s="349"/>
      <c r="DNJ383" s="349"/>
      <c r="DNK383" s="349"/>
      <c r="DNL383" s="349"/>
      <c r="DNM383" s="349"/>
      <c r="DNN383" s="349"/>
      <c r="DNO383" s="349"/>
      <c r="DNP383" s="349"/>
      <c r="DNQ383" s="349"/>
      <c r="DNR383" s="349"/>
      <c r="DNS383" s="349"/>
      <c r="DNT383" s="349"/>
      <c r="DNU383" s="349"/>
      <c r="DNV383" s="349"/>
      <c r="DNW383" s="349"/>
      <c r="DNX383" s="349"/>
      <c r="DNY383" s="349"/>
      <c r="DNZ383" s="349"/>
      <c r="DOA383" s="349"/>
      <c r="DOB383" s="349"/>
      <c r="DOC383" s="349"/>
      <c r="DOD383" s="349"/>
      <c r="DOE383" s="349"/>
      <c r="DOF383" s="349"/>
      <c r="DOG383" s="349"/>
      <c r="DOH383" s="349"/>
      <c r="DOI383" s="349"/>
      <c r="DOJ383" s="349"/>
      <c r="DOK383" s="349"/>
      <c r="DOL383" s="349"/>
      <c r="DOM383" s="349"/>
      <c r="DON383" s="349"/>
      <c r="DOO383" s="349"/>
      <c r="DOP383" s="349"/>
      <c r="DOQ383" s="349"/>
      <c r="DOR383" s="349"/>
      <c r="DOS383" s="349"/>
      <c r="DOT383" s="349"/>
      <c r="DOU383" s="349"/>
      <c r="DOV383" s="349"/>
      <c r="DOW383" s="349"/>
      <c r="DOX383" s="349"/>
      <c r="DOY383" s="349"/>
      <c r="DOZ383" s="349"/>
      <c r="DPA383" s="349"/>
      <c r="DPB383" s="349"/>
      <c r="DPC383" s="349"/>
      <c r="DPD383" s="349"/>
      <c r="DPE383" s="349"/>
      <c r="DPF383" s="349"/>
      <c r="DPG383" s="349"/>
      <c r="DPH383" s="349"/>
      <c r="DPI383" s="349"/>
      <c r="DPJ383" s="349"/>
      <c r="DPK383" s="349"/>
      <c r="DPL383" s="349"/>
      <c r="DPM383" s="349"/>
      <c r="DPN383" s="349"/>
      <c r="DPO383" s="349"/>
      <c r="DPP383" s="349"/>
      <c r="DPQ383" s="349"/>
      <c r="DPR383" s="349"/>
      <c r="DPS383" s="349"/>
      <c r="DPT383" s="349"/>
      <c r="DPU383" s="349"/>
      <c r="DPV383" s="349"/>
      <c r="DPW383" s="349"/>
      <c r="DPX383" s="349"/>
      <c r="DPY383" s="349"/>
      <c r="DPZ383" s="349"/>
      <c r="DQA383" s="349"/>
      <c r="DQB383" s="349"/>
      <c r="DQC383" s="349"/>
      <c r="DQD383" s="349"/>
      <c r="DQE383" s="349"/>
      <c r="DQF383" s="349"/>
      <c r="DQG383" s="349"/>
      <c r="DQH383" s="349"/>
      <c r="DQI383" s="349"/>
      <c r="DQJ383" s="349"/>
      <c r="DQK383" s="349"/>
      <c r="DQL383" s="349"/>
      <c r="DQM383" s="349"/>
      <c r="DQN383" s="349"/>
      <c r="DQO383" s="349"/>
      <c r="DQP383" s="349"/>
      <c r="DQQ383" s="349"/>
      <c r="DQR383" s="349"/>
      <c r="DQS383" s="349"/>
      <c r="DQT383" s="349"/>
      <c r="DQU383" s="349"/>
      <c r="DQV383" s="349"/>
      <c r="DQW383" s="349"/>
      <c r="DQX383" s="349"/>
      <c r="DQY383" s="349"/>
      <c r="DQZ383" s="349"/>
      <c r="DRA383" s="349"/>
      <c r="DRB383" s="349"/>
      <c r="DRC383" s="349"/>
      <c r="DRD383" s="349"/>
      <c r="DRE383" s="349"/>
      <c r="DRF383" s="349"/>
      <c r="DRG383" s="349"/>
      <c r="DRH383" s="349"/>
      <c r="DRI383" s="349"/>
      <c r="DRJ383" s="349"/>
      <c r="DRK383" s="349"/>
      <c r="DRL383" s="349"/>
      <c r="DRM383" s="349"/>
      <c r="DRN383" s="349"/>
      <c r="DRO383" s="349"/>
      <c r="DRP383" s="349"/>
      <c r="DRQ383" s="349"/>
      <c r="DRR383" s="349"/>
      <c r="DRS383" s="349"/>
      <c r="DRT383" s="349"/>
      <c r="DRU383" s="349"/>
      <c r="DRV383" s="349"/>
      <c r="DRW383" s="349"/>
      <c r="DRX383" s="349"/>
      <c r="DRY383" s="349"/>
      <c r="DRZ383" s="349"/>
      <c r="DSA383" s="349"/>
      <c r="DSB383" s="349"/>
      <c r="DSC383" s="349"/>
      <c r="DSD383" s="349"/>
      <c r="DSE383" s="349"/>
      <c r="DSF383" s="349"/>
      <c r="DSG383" s="349"/>
      <c r="DSH383" s="349"/>
      <c r="DSI383" s="349"/>
      <c r="DSJ383" s="349"/>
      <c r="DSK383" s="349"/>
      <c r="DSL383" s="349"/>
      <c r="DSM383" s="349"/>
      <c r="DSN383" s="349"/>
      <c r="DSO383" s="349"/>
      <c r="DSP383" s="349"/>
      <c r="DSQ383" s="349"/>
      <c r="DSR383" s="349"/>
      <c r="DSS383" s="349"/>
      <c r="DST383" s="349"/>
      <c r="DSU383" s="349"/>
      <c r="DSV383" s="349"/>
      <c r="DSW383" s="349"/>
      <c r="DSX383" s="349"/>
      <c r="DSY383" s="349"/>
      <c r="DSZ383" s="349"/>
      <c r="DTA383" s="349"/>
      <c r="DTB383" s="349"/>
      <c r="DTC383" s="349"/>
      <c r="DTD383" s="349"/>
      <c r="DTE383" s="349"/>
      <c r="DTF383" s="349"/>
      <c r="DTG383" s="349"/>
      <c r="DTH383" s="349"/>
      <c r="DTI383" s="349"/>
      <c r="DTJ383" s="349"/>
      <c r="DTK383" s="349"/>
      <c r="DTL383" s="349"/>
      <c r="DTM383" s="349"/>
      <c r="DTN383" s="349"/>
      <c r="DTO383" s="349"/>
      <c r="DTP383" s="349"/>
      <c r="DTQ383" s="349"/>
      <c r="DTR383" s="349"/>
      <c r="DTS383" s="349"/>
      <c r="DTT383" s="349"/>
      <c r="DTU383" s="349"/>
      <c r="DTV383" s="349"/>
      <c r="DTW383" s="349"/>
      <c r="DTX383" s="349"/>
      <c r="DTY383" s="349"/>
      <c r="DTZ383" s="349"/>
      <c r="DUA383" s="349"/>
      <c r="DUB383" s="349"/>
      <c r="DUC383" s="349"/>
      <c r="DUD383" s="349"/>
      <c r="DUE383" s="349"/>
      <c r="DUF383" s="349"/>
      <c r="DUG383" s="349"/>
      <c r="DUH383" s="349"/>
      <c r="DUI383" s="349"/>
      <c r="DUJ383" s="349"/>
      <c r="DUK383" s="349"/>
      <c r="DUL383" s="349"/>
      <c r="DUM383" s="349"/>
      <c r="DUN383" s="349"/>
      <c r="DUO383" s="349"/>
      <c r="DUP383" s="349"/>
      <c r="DUQ383" s="349"/>
      <c r="DUR383" s="349"/>
      <c r="DUS383" s="349"/>
      <c r="DUT383" s="349"/>
      <c r="DUU383" s="349"/>
      <c r="DUV383" s="349"/>
      <c r="DUW383" s="349"/>
      <c r="DUX383" s="349"/>
      <c r="DUY383" s="349"/>
      <c r="DUZ383" s="349"/>
      <c r="DVA383" s="349"/>
      <c r="DVB383" s="349"/>
      <c r="DVC383" s="349"/>
      <c r="DVD383" s="349"/>
      <c r="DVE383" s="349"/>
      <c r="DVF383" s="349"/>
      <c r="DVG383" s="349"/>
      <c r="DVH383" s="349"/>
      <c r="DVI383" s="349"/>
      <c r="DVJ383" s="349"/>
      <c r="DVK383" s="349"/>
      <c r="DVL383" s="349"/>
      <c r="DVM383" s="349"/>
      <c r="DVN383" s="349"/>
      <c r="DVO383" s="349"/>
      <c r="DVP383" s="349"/>
      <c r="DVQ383" s="349"/>
      <c r="DVR383" s="349"/>
      <c r="DVS383" s="349"/>
      <c r="DVT383" s="349"/>
      <c r="DVU383" s="349"/>
      <c r="DVV383" s="349"/>
      <c r="DVW383" s="349"/>
      <c r="DVX383" s="349"/>
      <c r="DVY383" s="349"/>
      <c r="DVZ383" s="349"/>
      <c r="DWA383" s="349"/>
      <c r="DWB383" s="349"/>
      <c r="DWC383" s="349"/>
      <c r="DWD383" s="349"/>
      <c r="DWE383" s="349"/>
      <c r="DWF383" s="349"/>
      <c r="DWG383" s="349"/>
      <c r="DWH383" s="349"/>
      <c r="DWI383" s="349"/>
      <c r="DWJ383" s="349"/>
      <c r="DWK383" s="349"/>
      <c r="DWL383" s="349"/>
      <c r="DWM383" s="349"/>
      <c r="DWN383" s="349"/>
      <c r="DWO383" s="349"/>
      <c r="DWP383" s="349"/>
      <c r="DWQ383" s="349"/>
      <c r="DWR383" s="349"/>
      <c r="DWS383" s="349"/>
      <c r="DWT383" s="349"/>
      <c r="DWU383" s="349"/>
      <c r="DWV383" s="349"/>
      <c r="DWW383" s="349"/>
      <c r="DWX383" s="349"/>
      <c r="DWY383" s="349"/>
      <c r="DWZ383" s="349"/>
      <c r="DXA383" s="349"/>
      <c r="DXB383" s="349"/>
      <c r="DXC383" s="349"/>
      <c r="DXD383" s="349"/>
      <c r="DXE383" s="349"/>
      <c r="DXF383" s="349"/>
      <c r="DXG383" s="349"/>
      <c r="DXH383" s="349"/>
      <c r="DXI383" s="349"/>
      <c r="DXJ383" s="349"/>
      <c r="DXK383" s="349"/>
      <c r="DXL383" s="349"/>
      <c r="DXM383" s="349"/>
      <c r="DXN383" s="349"/>
      <c r="DXO383" s="349"/>
      <c r="DXP383" s="349"/>
      <c r="DXQ383" s="349"/>
      <c r="DXR383" s="349"/>
      <c r="DXS383" s="349"/>
      <c r="DXT383" s="349"/>
      <c r="DXU383" s="349"/>
      <c r="DXV383" s="349"/>
      <c r="DXW383" s="349"/>
      <c r="DXX383" s="349"/>
      <c r="DXY383" s="349"/>
      <c r="DXZ383" s="349"/>
      <c r="DYA383" s="349"/>
      <c r="DYB383" s="349"/>
      <c r="DYC383" s="349"/>
      <c r="DYD383" s="349"/>
      <c r="DYE383" s="349"/>
      <c r="DYF383" s="349"/>
      <c r="DYG383" s="349"/>
      <c r="DYH383" s="349"/>
      <c r="DYI383" s="349"/>
      <c r="DYJ383" s="349"/>
      <c r="DYK383" s="349"/>
      <c r="DYL383" s="349"/>
      <c r="DYM383" s="349"/>
      <c r="DYN383" s="349"/>
      <c r="DYO383" s="349"/>
      <c r="DYP383" s="349"/>
      <c r="DYQ383" s="349"/>
      <c r="DYR383" s="349"/>
      <c r="DYS383" s="349"/>
      <c r="DYT383" s="349"/>
      <c r="DYU383" s="349"/>
      <c r="DYV383" s="349"/>
      <c r="DYW383" s="349"/>
      <c r="DYX383" s="349"/>
      <c r="DYY383" s="349"/>
      <c r="DYZ383" s="349"/>
      <c r="DZA383" s="349"/>
      <c r="DZB383" s="349"/>
      <c r="DZC383" s="349"/>
      <c r="DZD383" s="349"/>
      <c r="DZE383" s="349"/>
      <c r="DZF383" s="349"/>
      <c r="DZG383" s="349"/>
      <c r="DZH383" s="349"/>
      <c r="DZI383" s="349"/>
      <c r="DZJ383" s="349"/>
      <c r="DZK383" s="349"/>
      <c r="DZL383" s="349"/>
      <c r="DZM383" s="349"/>
      <c r="DZN383" s="349"/>
      <c r="DZO383" s="349"/>
      <c r="DZP383" s="349"/>
      <c r="DZQ383" s="349"/>
      <c r="DZR383" s="349"/>
      <c r="DZS383" s="349"/>
      <c r="DZT383" s="349"/>
      <c r="DZU383" s="349"/>
      <c r="DZV383" s="349"/>
      <c r="DZW383" s="349"/>
      <c r="DZX383" s="349"/>
      <c r="DZY383" s="349"/>
      <c r="DZZ383" s="349"/>
      <c r="EAA383" s="349"/>
      <c r="EAB383" s="349"/>
      <c r="EAC383" s="349"/>
      <c r="EAD383" s="349"/>
      <c r="EAE383" s="349"/>
      <c r="EAF383" s="349"/>
      <c r="EAG383" s="349"/>
      <c r="EAH383" s="349"/>
      <c r="EAI383" s="349"/>
      <c r="EAJ383" s="349"/>
      <c r="EAK383" s="349"/>
      <c r="EAL383" s="349"/>
      <c r="EAM383" s="349"/>
      <c r="EAN383" s="349"/>
      <c r="EAO383" s="349"/>
      <c r="EAP383" s="349"/>
      <c r="EAQ383" s="349"/>
      <c r="EAR383" s="349"/>
      <c r="EAS383" s="349"/>
      <c r="EAT383" s="349"/>
      <c r="EAU383" s="349"/>
      <c r="EAV383" s="349"/>
      <c r="EAW383" s="349"/>
      <c r="EAX383" s="349"/>
      <c r="EAY383" s="349"/>
      <c r="EAZ383" s="349"/>
      <c r="EBA383" s="349"/>
      <c r="EBB383" s="349"/>
      <c r="EBC383" s="349"/>
      <c r="EBD383" s="349"/>
      <c r="EBE383" s="349"/>
      <c r="EBF383" s="349"/>
      <c r="EBG383" s="349"/>
      <c r="EBH383" s="349"/>
      <c r="EBI383" s="349"/>
      <c r="EBJ383" s="349"/>
      <c r="EBK383" s="349"/>
      <c r="EBL383" s="349"/>
      <c r="EBM383" s="349"/>
      <c r="EBN383" s="349"/>
      <c r="EBO383" s="349"/>
      <c r="EBP383" s="349"/>
      <c r="EBQ383" s="349"/>
      <c r="EBR383" s="349"/>
      <c r="EBS383" s="349"/>
      <c r="EBT383" s="349"/>
      <c r="EBU383" s="349"/>
      <c r="EBV383" s="349"/>
      <c r="EBW383" s="349"/>
      <c r="EBX383" s="349"/>
      <c r="EBY383" s="349"/>
      <c r="EBZ383" s="349"/>
      <c r="ECA383" s="349"/>
      <c r="ECB383" s="349"/>
      <c r="ECC383" s="349"/>
      <c r="ECD383" s="349"/>
      <c r="ECE383" s="349"/>
      <c r="ECF383" s="349"/>
      <c r="ECG383" s="349"/>
      <c r="ECH383" s="349"/>
      <c r="ECI383" s="349"/>
      <c r="ECJ383" s="349"/>
      <c r="ECK383" s="349"/>
      <c r="ECL383" s="349"/>
      <c r="ECM383" s="349"/>
      <c r="ECN383" s="349"/>
      <c r="ECO383" s="349"/>
      <c r="ECP383" s="349"/>
      <c r="ECQ383" s="349"/>
      <c r="ECR383" s="349"/>
      <c r="ECS383" s="349"/>
      <c r="ECT383" s="349"/>
      <c r="ECU383" s="349"/>
      <c r="ECV383" s="349"/>
      <c r="ECW383" s="349"/>
      <c r="ECX383" s="349"/>
      <c r="ECY383" s="349"/>
      <c r="ECZ383" s="349"/>
      <c r="EDA383" s="349"/>
      <c r="EDB383" s="349"/>
      <c r="EDC383" s="349"/>
      <c r="EDD383" s="349"/>
      <c r="EDE383" s="349"/>
      <c r="EDF383" s="349"/>
      <c r="EDG383" s="349"/>
      <c r="EDH383" s="349"/>
      <c r="EDI383" s="349"/>
      <c r="EDJ383" s="349"/>
      <c r="EDK383" s="349"/>
      <c r="EDL383" s="349"/>
      <c r="EDM383" s="349"/>
      <c r="EDN383" s="349"/>
      <c r="EDO383" s="349"/>
      <c r="EDP383" s="349"/>
      <c r="EDQ383" s="349"/>
      <c r="EDR383" s="349"/>
      <c r="EDS383" s="349"/>
      <c r="EDT383" s="349"/>
      <c r="EDU383" s="349"/>
      <c r="EDV383" s="349"/>
      <c r="EDW383" s="349"/>
      <c r="EDX383" s="349"/>
      <c r="EDY383" s="349"/>
      <c r="EDZ383" s="349"/>
      <c r="EEA383" s="349"/>
      <c r="EEB383" s="349"/>
      <c r="EEC383" s="349"/>
      <c r="EED383" s="349"/>
      <c r="EEE383" s="349"/>
      <c r="EEF383" s="349"/>
      <c r="EEG383" s="349"/>
      <c r="EEH383" s="349"/>
      <c r="EEI383" s="349"/>
      <c r="EEJ383" s="349"/>
      <c r="EEK383" s="349"/>
      <c r="EEL383" s="349"/>
      <c r="EEM383" s="349"/>
      <c r="EEN383" s="349"/>
      <c r="EEO383" s="349"/>
      <c r="EEP383" s="349"/>
      <c r="EEQ383" s="349"/>
      <c r="EER383" s="349"/>
      <c r="EES383" s="349"/>
      <c r="EET383" s="349"/>
      <c r="EEU383" s="349"/>
      <c r="EEV383" s="349"/>
      <c r="EEW383" s="349"/>
      <c r="EEX383" s="349"/>
      <c r="EEY383" s="349"/>
      <c r="EEZ383" s="349"/>
      <c r="EFA383" s="349"/>
      <c r="EFB383" s="349"/>
      <c r="EFC383" s="349"/>
      <c r="EFD383" s="349"/>
      <c r="EFE383" s="349"/>
      <c r="EFF383" s="349"/>
      <c r="EFG383" s="349"/>
      <c r="EFH383" s="349"/>
      <c r="EFI383" s="349"/>
      <c r="EFJ383" s="349"/>
      <c r="EFK383" s="349"/>
      <c r="EFL383" s="349"/>
      <c r="EFM383" s="349"/>
      <c r="EFN383" s="349"/>
      <c r="EFO383" s="349"/>
      <c r="EFP383" s="349"/>
      <c r="EFQ383" s="349"/>
      <c r="EFR383" s="349"/>
      <c r="EFS383" s="349"/>
      <c r="EFT383" s="349"/>
      <c r="EFU383" s="349"/>
      <c r="EFV383" s="349"/>
      <c r="EFW383" s="349"/>
      <c r="EFX383" s="349"/>
      <c r="EFY383" s="349"/>
      <c r="EFZ383" s="349"/>
      <c r="EGA383" s="349"/>
      <c r="EGB383" s="349"/>
      <c r="EGC383" s="349"/>
      <c r="EGD383" s="349"/>
      <c r="EGE383" s="349"/>
      <c r="EGF383" s="349"/>
      <c r="EGG383" s="349"/>
      <c r="EGH383" s="349"/>
      <c r="EGI383" s="349"/>
      <c r="EGJ383" s="349"/>
      <c r="EGK383" s="349"/>
      <c r="EGL383" s="349"/>
      <c r="EGM383" s="349"/>
      <c r="EGN383" s="349"/>
      <c r="EGO383" s="349"/>
      <c r="EGP383" s="349"/>
      <c r="EGQ383" s="349"/>
      <c r="EGR383" s="349"/>
      <c r="EGS383" s="349"/>
      <c r="EGT383" s="349"/>
      <c r="EGU383" s="349"/>
      <c r="EGV383" s="349"/>
      <c r="EGW383" s="349"/>
      <c r="EGX383" s="349"/>
      <c r="EGY383" s="349"/>
      <c r="EGZ383" s="349"/>
      <c r="EHA383" s="349"/>
      <c r="EHB383" s="349"/>
      <c r="EHC383" s="349"/>
      <c r="EHD383" s="349"/>
      <c r="EHE383" s="349"/>
      <c r="EHF383" s="349"/>
      <c r="EHG383" s="349"/>
      <c r="EHH383" s="349"/>
      <c r="EHI383" s="349"/>
      <c r="EHJ383" s="349"/>
      <c r="EHK383" s="349"/>
      <c r="EHL383" s="349"/>
      <c r="EHM383" s="349"/>
      <c r="EHN383" s="349"/>
      <c r="EHO383" s="349"/>
      <c r="EHP383" s="349"/>
      <c r="EHQ383" s="349"/>
      <c r="EHR383" s="349"/>
      <c r="EHS383" s="349"/>
      <c r="EHT383" s="349"/>
      <c r="EHU383" s="349"/>
      <c r="EHV383" s="349"/>
      <c r="EHW383" s="349"/>
      <c r="EHX383" s="349"/>
      <c r="EHY383" s="349"/>
      <c r="EHZ383" s="349"/>
      <c r="EIA383" s="349"/>
      <c r="EIB383" s="349"/>
      <c r="EIC383" s="349"/>
      <c r="EID383" s="349"/>
      <c r="EIE383" s="349"/>
      <c r="EIF383" s="349"/>
      <c r="EIG383" s="349"/>
      <c r="EIH383" s="349"/>
      <c r="EII383" s="349"/>
      <c r="EIJ383" s="349"/>
      <c r="EIK383" s="349"/>
      <c r="EIL383" s="349"/>
      <c r="EIM383" s="349"/>
      <c r="EIN383" s="349"/>
      <c r="EIO383" s="349"/>
      <c r="EIP383" s="349"/>
      <c r="EIQ383" s="349"/>
      <c r="EIR383" s="349"/>
      <c r="EIS383" s="349"/>
      <c r="EIT383" s="349"/>
      <c r="EIU383" s="349"/>
      <c r="EIV383" s="349"/>
      <c r="EIW383" s="349"/>
      <c r="EIX383" s="349"/>
      <c r="EIY383" s="349"/>
      <c r="EIZ383" s="349"/>
      <c r="EJA383" s="349"/>
      <c r="EJB383" s="349"/>
      <c r="EJC383" s="349"/>
      <c r="EJD383" s="349"/>
      <c r="EJE383" s="349"/>
      <c r="EJF383" s="349"/>
      <c r="EJG383" s="349"/>
      <c r="EJH383" s="349"/>
      <c r="EJI383" s="349"/>
      <c r="EJJ383" s="349"/>
      <c r="EJK383" s="349"/>
      <c r="EJL383" s="349"/>
      <c r="EJM383" s="349"/>
      <c r="EJN383" s="349"/>
      <c r="EJO383" s="349"/>
      <c r="EJP383" s="349"/>
      <c r="EJQ383" s="349"/>
      <c r="EJR383" s="349"/>
      <c r="EJS383" s="349"/>
      <c r="EJT383" s="349"/>
      <c r="EJU383" s="349"/>
      <c r="EJV383" s="349"/>
      <c r="EJW383" s="349"/>
      <c r="EJX383" s="349"/>
      <c r="EJY383" s="349"/>
      <c r="EJZ383" s="349"/>
      <c r="EKA383" s="349"/>
      <c r="EKB383" s="349"/>
      <c r="EKC383" s="349"/>
      <c r="EKD383" s="349"/>
      <c r="EKE383" s="349"/>
      <c r="EKF383" s="349"/>
      <c r="EKG383" s="349"/>
      <c r="EKH383" s="349"/>
      <c r="EKI383" s="349"/>
      <c r="EKJ383" s="349"/>
      <c r="EKK383" s="349"/>
      <c r="EKL383" s="349"/>
      <c r="EKM383" s="349"/>
      <c r="EKN383" s="349"/>
      <c r="EKO383" s="349"/>
      <c r="EKP383" s="349"/>
      <c r="EKQ383" s="349"/>
      <c r="EKR383" s="349"/>
      <c r="EKS383" s="349"/>
      <c r="EKT383" s="349"/>
      <c r="EKU383" s="349"/>
      <c r="EKV383" s="349"/>
      <c r="EKW383" s="349"/>
      <c r="EKX383" s="349"/>
      <c r="EKY383" s="349"/>
      <c r="EKZ383" s="349"/>
      <c r="ELA383" s="349"/>
      <c r="ELB383" s="349"/>
      <c r="ELC383" s="349"/>
      <c r="ELD383" s="349"/>
      <c r="ELE383" s="349"/>
      <c r="ELF383" s="349"/>
      <c r="ELG383" s="349"/>
      <c r="ELH383" s="349"/>
      <c r="ELI383" s="349"/>
      <c r="ELJ383" s="349"/>
      <c r="ELK383" s="349"/>
      <c r="ELL383" s="349"/>
      <c r="ELM383" s="349"/>
      <c r="ELN383" s="349"/>
      <c r="ELO383" s="349"/>
      <c r="ELP383" s="349"/>
      <c r="ELQ383" s="349"/>
      <c r="ELR383" s="349"/>
      <c r="ELS383" s="349"/>
      <c r="ELT383" s="349"/>
      <c r="ELU383" s="349"/>
      <c r="ELV383" s="349"/>
      <c r="ELW383" s="349"/>
      <c r="ELX383" s="349"/>
      <c r="ELY383" s="349"/>
      <c r="ELZ383" s="349"/>
      <c r="EMA383" s="349"/>
      <c r="EMB383" s="349"/>
      <c r="EMC383" s="349"/>
      <c r="EMD383" s="349"/>
      <c r="EME383" s="349"/>
      <c r="EMF383" s="349"/>
      <c r="EMG383" s="349"/>
      <c r="EMH383" s="349"/>
      <c r="EMI383" s="349"/>
      <c r="EMJ383" s="349"/>
      <c r="EMK383" s="349"/>
      <c r="EML383" s="349"/>
      <c r="EMM383" s="349"/>
      <c r="EMN383" s="349"/>
      <c r="EMO383" s="349"/>
      <c r="EMP383" s="349"/>
      <c r="EMQ383" s="349"/>
      <c r="EMR383" s="349"/>
      <c r="EMS383" s="349"/>
      <c r="EMT383" s="349"/>
      <c r="EMU383" s="349"/>
      <c r="EMV383" s="349"/>
      <c r="EMW383" s="349"/>
      <c r="EMX383" s="349"/>
      <c r="EMY383" s="349"/>
      <c r="EMZ383" s="349"/>
      <c r="ENA383" s="349"/>
      <c r="ENB383" s="349"/>
      <c r="ENC383" s="349"/>
      <c r="END383" s="349"/>
      <c r="ENE383" s="349"/>
      <c r="ENF383" s="349"/>
      <c r="ENG383" s="349"/>
      <c r="ENH383" s="349"/>
      <c r="ENI383" s="349"/>
      <c r="ENJ383" s="349"/>
      <c r="ENK383" s="349"/>
      <c r="ENL383" s="349"/>
      <c r="ENM383" s="349"/>
      <c r="ENN383" s="349"/>
      <c r="ENO383" s="349"/>
      <c r="ENP383" s="349"/>
      <c r="ENQ383" s="349"/>
      <c r="ENR383" s="349"/>
      <c r="ENS383" s="349"/>
      <c r="ENT383" s="349"/>
      <c r="ENU383" s="349"/>
      <c r="ENV383" s="349"/>
      <c r="ENW383" s="349"/>
      <c r="ENX383" s="349"/>
      <c r="ENY383" s="349"/>
      <c r="ENZ383" s="349"/>
      <c r="EOA383" s="349"/>
      <c r="EOB383" s="349"/>
      <c r="EOC383" s="349"/>
      <c r="EOD383" s="349"/>
      <c r="EOE383" s="349"/>
      <c r="EOF383" s="349"/>
      <c r="EOG383" s="349"/>
      <c r="EOH383" s="349"/>
      <c r="EOI383" s="349"/>
      <c r="EOJ383" s="349"/>
      <c r="EOK383" s="349"/>
      <c r="EOL383" s="349"/>
      <c r="EOM383" s="349"/>
      <c r="EON383" s="349"/>
      <c r="EOO383" s="349"/>
      <c r="EOP383" s="349"/>
      <c r="EOQ383" s="349"/>
      <c r="EOR383" s="349"/>
      <c r="EOS383" s="349"/>
      <c r="EOT383" s="349"/>
      <c r="EOU383" s="349"/>
      <c r="EOV383" s="349"/>
      <c r="EOW383" s="349"/>
      <c r="EOX383" s="349"/>
      <c r="EOY383" s="349"/>
      <c r="EOZ383" s="349"/>
      <c r="EPA383" s="349"/>
      <c r="EPB383" s="349"/>
      <c r="EPC383" s="349"/>
      <c r="EPD383" s="349"/>
      <c r="EPE383" s="349"/>
      <c r="EPF383" s="349"/>
      <c r="EPG383" s="349"/>
      <c r="EPH383" s="349"/>
      <c r="EPI383" s="349"/>
      <c r="EPJ383" s="349"/>
      <c r="EPK383" s="349"/>
      <c r="EPL383" s="349"/>
      <c r="EPM383" s="349"/>
      <c r="EPN383" s="349"/>
      <c r="EPO383" s="349"/>
      <c r="EPP383" s="349"/>
      <c r="EPQ383" s="349"/>
      <c r="EPR383" s="349"/>
      <c r="EPS383" s="349"/>
      <c r="EPT383" s="349"/>
      <c r="EPU383" s="349"/>
      <c r="EPV383" s="349"/>
      <c r="EPW383" s="349"/>
      <c r="EPX383" s="349"/>
      <c r="EPY383" s="349"/>
      <c r="EPZ383" s="349"/>
      <c r="EQA383" s="349"/>
      <c r="EQB383" s="349"/>
      <c r="EQC383" s="349"/>
      <c r="EQD383" s="349"/>
      <c r="EQE383" s="349"/>
      <c r="EQF383" s="349"/>
      <c r="EQG383" s="349"/>
      <c r="EQH383" s="349"/>
      <c r="EQI383" s="349"/>
      <c r="EQJ383" s="349"/>
      <c r="EQK383" s="349"/>
      <c r="EQL383" s="349"/>
      <c r="EQM383" s="349"/>
      <c r="EQN383" s="349"/>
      <c r="EQO383" s="349"/>
      <c r="EQP383" s="349"/>
      <c r="EQQ383" s="349"/>
      <c r="EQR383" s="349"/>
      <c r="EQS383" s="349"/>
      <c r="EQT383" s="349"/>
      <c r="EQU383" s="349"/>
      <c r="EQV383" s="349"/>
      <c r="EQW383" s="349"/>
      <c r="EQX383" s="349"/>
      <c r="EQY383" s="349"/>
      <c r="EQZ383" s="349"/>
      <c r="ERA383" s="349"/>
      <c r="ERB383" s="349"/>
      <c r="ERC383" s="349"/>
      <c r="ERD383" s="349"/>
      <c r="ERE383" s="349"/>
      <c r="ERF383" s="349"/>
      <c r="ERG383" s="349"/>
      <c r="ERH383" s="349"/>
      <c r="ERI383" s="349"/>
      <c r="ERJ383" s="349"/>
      <c r="ERK383" s="349"/>
      <c r="ERL383" s="349"/>
      <c r="ERM383" s="349"/>
      <c r="ERN383" s="349"/>
      <c r="ERO383" s="349"/>
      <c r="ERP383" s="349"/>
      <c r="ERQ383" s="349"/>
      <c r="ERR383" s="349"/>
      <c r="ERS383" s="349"/>
      <c r="ERT383" s="349"/>
      <c r="ERU383" s="349"/>
      <c r="ERV383" s="349"/>
      <c r="ERW383" s="349"/>
      <c r="ERX383" s="349"/>
      <c r="ERY383" s="349"/>
      <c r="ERZ383" s="349"/>
      <c r="ESA383" s="349"/>
      <c r="ESB383" s="349"/>
      <c r="ESC383" s="349"/>
      <c r="ESD383" s="349"/>
      <c r="ESE383" s="349"/>
      <c r="ESF383" s="349"/>
      <c r="ESG383" s="349"/>
      <c r="ESH383" s="349"/>
      <c r="ESI383" s="349"/>
      <c r="ESJ383" s="349"/>
      <c r="ESK383" s="349"/>
      <c r="ESL383" s="349"/>
      <c r="ESM383" s="349"/>
      <c r="ESN383" s="349"/>
      <c r="ESO383" s="349"/>
      <c r="ESP383" s="349"/>
      <c r="ESQ383" s="349"/>
      <c r="ESR383" s="349"/>
      <c r="ESS383" s="349"/>
      <c r="EST383" s="349"/>
      <c r="ESU383" s="349"/>
      <c r="ESV383" s="349"/>
      <c r="ESW383" s="349"/>
      <c r="ESX383" s="349"/>
      <c r="ESY383" s="349"/>
      <c r="ESZ383" s="349"/>
      <c r="ETA383" s="349"/>
      <c r="ETB383" s="349"/>
      <c r="ETC383" s="349"/>
      <c r="ETD383" s="349"/>
      <c r="ETE383" s="349"/>
      <c r="ETF383" s="349"/>
      <c r="ETG383" s="349"/>
      <c r="ETH383" s="349"/>
      <c r="ETI383" s="349"/>
      <c r="ETJ383" s="349"/>
      <c r="ETK383" s="349"/>
      <c r="ETL383" s="349"/>
      <c r="ETM383" s="349"/>
      <c r="ETN383" s="349"/>
      <c r="ETO383" s="349"/>
      <c r="ETP383" s="349"/>
      <c r="ETQ383" s="349"/>
      <c r="ETR383" s="349"/>
      <c r="ETS383" s="349"/>
      <c r="ETT383" s="349"/>
      <c r="ETU383" s="349"/>
      <c r="ETV383" s="349"/>
      <c r="ETW383" s="349"/>
      <c r="ETX383" s="349"/>
      <c r="ETY383" s="349"/>
      <c r="ETZ383" s="349"/>
      <c r="EUA383" s="349"/>
      <c r="EUB383" s="349"/>
      <c r="EUC383" s="349"/>
      <c r="EUD383" s="349"/>
      <c r="EUE383" s="349"/>
      <c r="EUF383" s="349"/>
      <c r="EUG383" s="349"/>
      <c r="EUH383" s="349"/>
      <c r="EUI383" s="349"/>
      <c r="EUJ383" s="349"/>
      <c r="EUK383" s="349"/>
      <c r="EUL383" s="349"/>
      <c r="EUM383" s="349"/>
      <c r="EUN383" s="349"/>
      <c r="EUO383" s="349"/>
      <c r="EUP383" s="349"/>
      <c r="EUQ383" s="349"/>
      <c r="EUR383" s="349"/>
      <c r="EUS383" s="349"/>
      <c r="EUT383" s="349"/>
      <c r="EUU383" s="349"/>
      <c r="EUV383" s="349"/>
      <c r="EUW383" s="349"/>
      <c r="EUX383" s="349"/>
      <c r="EUY383" s="349"/>
      <c r="EUZ383" s="349"/>
      <c r="EVA383" s="349"/>
      <c r="EVB383" s="349"/>
      <c r="EVC383" s="349"/>
      <c r="EVD383" s="349"/>
      <c r="EVE383" s="349"/>
      <c r="EVF383" s="349"/>
      <c r="EVG383" s="349"/>
      <c r="EVH383" s="349"/>
      <c r="EVI383" s="349"/>
      <c r="EVJ383" s="349"/>
      <c r="EVK383" s="349"/>
      <c r="EVL383" s="349"/>
      <c r="EVM383" s="349"/>
      <c r="EVN383" s="349"/>
      <c r="EVO383" s="349"/>
      <c r="EVP383" s="349"/>
      <c r="EVQ383" s="349"/>
      <c r="EVR383" s="349"/>
      <c r="EVS383" s="349"/>
      <c r="EVT383" s="349"/>
      <c r="EVU383" s="349"/>
      <c r="EVV383" s="349"/>
      <c r="EVW383" s="349"/>
      <c r="EVX383" s="349"/>
      <c r="EVY383" s="349"/>
      <c r="EVZ383" s="349"/>
      <c r="EWA383" s="349"/>
      <c r="EWB383" s="349"/>
      <c r="EWC383" s="349"/>
      <c r="EWD383" s="349"/>
      <c r="EWE383" s="349"/>
      <c r="EWF383" s="349"/>
      <c r="EWG383" s="349"/>
      <c r="EWH383" s="349"/>
      <c r="EWI383" s="349"/>
      <c r="EWJ383" s="349"/>
      <c r="EWK383" s="349"/>
      <c r="EWL383" s="349"/>
      <c r="EWM383" s="349"/>
      <c r="EWN383" s="349"/>
      <c r="EWO383" s="349"/>
      <c r="EWP383" s="349"/>
      <c r="EWQ383" s="349"/>
      <c r="EWR383" s="349"/>
      <c r="EWS383" s="349"/>
      <c r="EWT383" s="349"/>
      <c r="EWU383" s="349"/>
      <c r="EWV383" s="349"/>
      <c r="EWW383" s="349"/>
      <c r="EWX383" s="349"/>
      <c r="EWY383" s="349"/>
      <c r="EWZ383" s="349"/>
      <c r="EXA383" s="349"/>
      <c r="EXB383" s="349"/>
      <c r="EXC383" s="349"/>
      <c r="EXD383" s="349"/>
      <c r="EXE383" s="349"/>
      <c r="EXF383" s="349"/>
      <c r="EXG383" s="349"/>
      <c r="EXH383" s="349"/>
      <c r="EXI383" s="349"/>
      <c r="EXJ383" s="349"/>
      <c r="EXK383" s="349"/>
      <c r="EXL383" s="349"/>
      <c r="EXM383" s="349"/>
      <c r="EXN383" s="349"/>
      <c r="EXO383" s="349"/>
      <c r="EXP383" s="349"/>
      <c r="EXQ383" s="349"/>
      <c r="EXR383" s="349"/>
      <c r="EXS383" s="349"/>
      <c r="EXT383" s="349"/>
      <c r="EXU383" s="349"/>
      <c r="EXV383" s="349"/>
      <c r="EXW383" s="349"/>
      <c r="EXX383" s="349"/>
      <c r="EXY383" s="349"/>
      <c r="EXZ383" s="349"/>
      <c r="EYA383" s="349"/>
      <c r="EYB383" s="349"/>
      <c r="EYC383" s="349"/>
      <c r="EYD383" s="349"/>
      <c r="EYE383" s="349"/>
      <c r="EYF383" s="349"/>
      <c r="EYG383" s="349"/>
      <c r="EYH383" s="349"/>
      <c r="EYI383" s="349"/>
      <c r="EYJ383" s="349"/>
      <c r="EYK383" s="349"/>
      <c r="EYL383" s="349"/>
      <c r="EYM383" s="349"/>
      <c r="EYN383" s="349"/>
      <c r="EYO383" s="349"/>
      <c r="EYP383" s="349"/>
      <c r="EYQ383" s="349"/>
      <c r="EYR383" s="349"/>
      <c r="EYS383" s="349"/>
      <c r="EYT383" s="349"/>
      <c r="EYU383" s="349"/>
      <c r="EYV383" s="349"/>
      <c r="EYW383" s="349"/>
      <c r="EYX383" s="349"/>
      <c r="EYY383" s="349"/>
      <c r="EYZ383" s="349"/>
      <c r="EZA383" s="349"/>
      <c r="EZB383" s="349"/>
      <c r="EZC383" s="349"/>
      <c r="EZD383" s="349"/>
      <c r="EZE383" s="349"/>
      <c r="EZF383" s="349"/>
      <c r="EZG383" s="349"/>
      <c r="EZH383" s="349"/>
      <c r="EZI383" s="349"/>
      <c r="EZJ383" s="349"/>
      <c r="EZK383" s="349"/>
      <c r="EZL383" s="349"/>
      <c r="EZM383" s="349"/>
      <c r="EZN383" s="349"/>
      <c r="EZO383" s="349"/>
      <c r="EZP383" s="349"/>
      <c r="EZQ383" s="349"/>
      <c r="EZR383" s="349"/>
      <c r="EZS383" s="349"/>
      <c r="EZT383" s="349"/>
      <c r="EZU383" s="349"/>
      <c r="EZV383" s="349"/>
      <c r="EZW383" s="349"/>
      <c r="EZX383" s="349"/>
      <c r="EZY383" s="349"/>
      <c r="EZZ383" s="349"/>
      <c r="FAA383" s="349"/>
      <c r="FAB383" s="349"/>
      <c r="FAC383" s="349"/>
      <c r="FAD383" s="349"/>
      <c r="FAE383" s="349"/>
      <c r="FAF383" s="349"/>
      <c r="FAG383" s="349"/>
      <c r="FAH383" s="349"/>
      <c r="FAI383" s="349"/>
      <c r="FAJ383" s="349"/>
      <c r="FAK383" s="349"/>
      <c r="FAL383" s="349"/>
      <c r="FAM383" s="349"/>
      <c r="FAN383" s="349"/>
      <c r="FAO383" s="349"/>
      <c r="FAP383" s="349"/>
      <c r="FAQ383" s="349"/>
      <c r="FAR383" s="349"/>
      <c r="FAS383" s="349"/>
      <c r="FAT383" s="349"/>
      <c r="FAU383" s="349"/>
      <c r="FAV383" s="349"/>
      <c r="FAW383" s="349"/>
      <c r="FAX383" s="349"/>
      <c r="FAY383" s="349"/>
      <c r="FAZ383" s="349"/>
      <c r="FBA383" s="349"/>
      <c r="FBB383" s="349"/>
      <c r="FBC383" s="349"/>
      <c r="FBD383" s="349"/>
      <c r="FBE383" s="349"/>
      <c r="FBF383" s="349"/>
      <c r="FBG383" s="349"/>
      <c r="FBH383" s="349"/>
      <c r="FBI383" s="349"/>
      <c r="FBJ383" s="349"/>
      <c r="FBK383" s="349"/>
      <c r="FBL383" s="349"/>
      <c r="FBM383" s="349"/>
      <c r="FBN383" s="349"/>
      <c r="FBO383" s="349"/>
      <c r="FBP383" s="349"/>
      <c r="FBQ383" s="349"/>
      <c r="FBR383" s="349"/>
      <c r="FBS383" s="349"/>
      <c r="FBT383" s="349"/>
      <c r="FBU383" s="349"/>
      <c r="FBV383" s="349"/>
      <c r="FBW383" s="349"/>
      <c r="FBX383" s="349"/>
      <c r="FBY383" s="349"/>
      <c r="FBZ383" s="349"/>
      <c r="FCA383" s="349"/>
      <c r="FCB383" s="349"/>
      <c r="FCC383" s="349"/>
      <c r="FCD383" s="349"/>
      <c r="FCE383" s="349"/>
      <c r="FCF383" s="349"/>
      <c r="FCG383" s="349"/>
      <c r="FCH383" s="349"/>
      <c r="FCI383" s="349"/>
      <c r="FCJ383" s="349"/>
      <c r="FCK383" s="349"/>
      <c r="FCL383" s="349"/>
      <c r="FCM383" s="349"/>
      <c r="FCN383" s="349"/>
      <c r="FCO383" s="349"/>
      <c r="FCP383" s="349"/>
      <c r="FCQ383" s="349"/>
      <c r="FCR383" s="349"/>
      <c r="FCS383" s="349"/>
      <c r="FCT383" s="349"/>
      <c r="FCU383" s="349"/>
      <c r="FCV383" s="349"/>
      <c r="FCW383" s="349"/>
      <c r="FCX383" s="349"/>
      <c r="FCY383" s="349"/>
      <c r="FCZ383" s="349"/>
      <c r="FDA383" s="349"/>
      <c r="FDB383" s="349"/>
      <c r="FDC383" s="349"/>
      <c r="FDD383" s="349"/>
      <c r="FDE383" s="349"/>
      <c r="FDF383" s="349"/>
      <c r="FDG383" s="349"/>
      <c r="FDH383" s="349"/>
      <c r="FDI383" s="349"/>
      <c r="FDJ383" s="349"/>
      <c r="FDK383" s="349"/>
      <c r="FDL383" s="349"/>
      <c r="FDM383" s="349"/>
      <c r="FDN383" s="349"/>
      <c r="FDO383" s="349"/>
      <c r="FDP383" s="349"/>
      <c r="FDQ383" s="349"/>
      <c r="FDR383" s="349"/>
      <c r="FDS383" s="349"/>
      <c r="FDT383" s="349"/>
      <c r="FDU383" s="349"/>
      <c r="FDV383" s="349"/>
      <c r="FDW383" s="349"/>
      <c r="FDX383" s="349"/>
      <c r="FDY383" s="349"/>
      <c r="FDZ383" s="349"/>
      <c r="FEA383" s="349"/>
      <c r="FEB383" s="349"/>
      <c r="FEC383" s="349"/>
      <c r="FED383" s="349"/>
      <c r="FEE383" s="349"/>
      <c r="FEF383" s="349"/>
      <c r="FEG383" s="349"/>
      <c r="FEH383" s="349"/>
      <c r="FEI383" s="349"/>
      <c r="FEJ383" s="349"/>
      <c r="FEK383" s="349"/>
      <c r="FEL383" s="349"/>
      <c r="FEM383" s="349"/>
      <c r="FEN383" s="349"/>
      <c r="FEO383" s="349"/>
      <c r="FEP383" s="349"/>
      <c r="FEQ383" s="349"/>
      <c r="FER383" s="349"/>
      <c r="FES383" s="349"/>
      <c r="FET383" s="349"/>
      <c r="FEU383" s="349"/>
      <c r="FEV383" s="349"/>
      <c r="FEW383" s="349"/>
      <c r="FEX383" s="349"/>
      <c r="FEY383" s="349"/>
      <c r="FEZ383" s="349"/>
      <c r="FFA383" s="349"/>
      <c r="FFB383" s="349"/>
      <c r="FFC383" s="349"/>
      <c r="FFD383" s="349"/>
      <c r="FFE383" s="349"/>
      <c r="FFF383" s="349"/>
      <c r="FFG383" s="349"/>
      <c r="FFH383" s="349"/>
      <c r="FFI383" s="349"/>
      <c r="FFJ383" s="349"/>
      <c r="FFK383" s="349"/>
      <c r="FFL383" s="349"/>
      <c r="FFM383" s="349"/>
      <c r="FFN383" s="349"/>
      <c r="FFO383" s="349"/>
      <c r="FFP383" s="349"/>
      <c r="FFQ383" s="349"/>
      <c r="FFR383" s="349"/>
      <c r="FFS383" s="349"/>
      <c r="FFT383" s="349"/>
      <c r="FFU383" s="349"/>
      <c r="FFV383" s="349"/>
      <c r="FFW383" s="349"/>
      <c r="FFX383" s="349"/>
      <c r="FFY383" s="349"/>
      <c r="FFZ383" s="349"/>
      <c r="FGA383" s="349"/>
      <c r="FGB383" s="349"/>
      <c r="FGC383" s="349"/>
      <c r="FGD383" s="349"/>
      <c r="FGE383" s="349"/>
      <c r="FGF383" s="349"/>
      <c r="FGG383" s="349"/>
      <c r="FGH383" s="349"/>
      <c r="FGI383" s="349"/>
      <c r="FGJ383" s="349"/>
      <c r="FGK383" s="349"/>
      <c r="FGL383" s="349"/>
      <c r="FGM383" s="349"/>
      <c r="FGN383" s="349"/>
      <c r="FGO383" s="349"/>
      <c r="FGP383" s="349"/>
      <c r="FGQ383" s="349"/>
      <c r="FGR383" s="349"/>
      <c r="FGS383" s="349"/>
      <c r="FGT383" s="349"/>
      <c r="FGU383" s="349"/>
      <c r="FGV383" s="349"/>
      <c r="FGW383" s="349"/>
      <c r="FGX383" s="349"/>
      <c r="FGY383" s="349"/>
      <c r="FGZ383" s="349"/>
      <c r="FHA383" s="349"/>
      <c r="FHB383" s="349"/>
      <c r="FHC383" s="349"/>
      <c r="FHD383" s="349"/>
      <c r="FHE383" s="349"/>
      <c r="FHF383" s="349"/>
      <c r="FHG383" s="349"/>
      <c r="FHH383" s="349"/>
      <c r="FHI383" s="349"/>
      <c r="FHJ383" s="349"/>
      <c r="FHK383" s="349"/>
      <c r="FHL383" s="349"/>
      <c r="FHM383" s="349"/>
      <c r="FHN383" s="349"/>
      <c r="FHO383" s="349"/>
      <c r="FHP383" s="349"/>
      <c r="FHQ383" s="349"/>
      <c r="FHR383" s="349"/>
      <c r="FHS383" s="349"/>
      <c r="FHT383" s="349"/>
      <c r="FHU383" s="349"/>
      <c r="FHV383" s="349"/>
      <c r="FHW383" s="349"/>
      <c r="FHX383" s="349"/>
      <c r="FHY383" s="349"/>
      <c r="FHZ383" s="349"/>
      <c r="FIA383" s="349"/>
      <c r="FIB383" s="349"/>
      <c r="FIC383" s="349"/>
      <c r="FID383" s="349"/>
      <c r="FIE383" s="349"/>
      <c r="FIF383" s="349"/>
      <c r="FIG383" s="349"/>
      <c r="FIH383" s="349"/>
      <c r="FII383" s="349"/>
      <c r="FIJ383" s="349"/>
      <c r="FIK383" s="349"/>
      <c r="FIL383" s="349"/>
      <c r="FIM383" s="349"/>
      <c r="FIN383" s="349"/>
      <c r="FIO383" s="349"/>
      <c r="FIP383" s="349"/>
      <c r="FIQ383" s="349"/>
      <c r="FIR383" s="349"/>
      <c r="FIS383" s="349"/>
      <c r="FIT383" s="349"/>
      <c r="FIU383" s="349"/>
      <c r="FIV383" s="349"/>
      <c r="FIW383" s="349"/>
      <c r="FIX383" s="349"/>
      <c r="FIY383" s="349"/>
      <c r="FIZ383" s="349"/>
      <c r="FJA383" s="349"/>
      <c r="FJB383" s="349"/>
      <c r="FJC383" s="349"/>
      <c r="FJD383" s="349"/>
      <c r="FJE383" s="349"/>
      <c r="FJF383" s="349"/>
      <c r="FJG383" s="349"/>
      <c r="FJH383" s="349"/>
      <c r="FJI383" s="349"/>
      <c r="FJJ383" s="349"/>
      <c r="FJK383" s="349"/>
      <c r="FJL383" s="349"/>
      <c r="FJM383" s="349"/>
      <c r="FJN383" s="349"/>
      <c r="FJO383" s="349"/>
      <c r="FJP383" s="349"/>
      <c r="FJQ383" s="349"/>
      <c r="FJR383" s="349"/>
      <c r="FJS383" s="349"/>
      <c r="FJT383" s="349"/>
      <c r="FJU383" s="349"/>
      <c r="FJV383" s="349"/>
      <c r="FJW383" s="349"/>
      <c r="FJX383" s="349"/>
      <c r="FJY383" s="349"/>
      <c r="FJZ383" s="349"/>
      <c r="FKA383" s="349"/>
      <c r="FKB383" s="349"/>
      <c r="FKC383" s="349"/>
      <c r="FKD383" s="349"/>
      <c r="FKE383" s="349"/>
      <c r="FKF383" s="349"/>
      <c r="FKG383" s="349"/>
      <c r="FKH383" s="349"/>
      <c r="FKI383" s="349"/>
      <c r="FKJ383" s="349"/>
      <c r="FKK383" s="349"/>
      <c r="FKL383" s="349"/>
      <c r="FKM383" s="349"/>
      <c r="FKN383" s="349"/>
      <c r="FKO383" s="349"/>
      <c r="FKP383" s="349"/>
      <c r="FKQ383" s="349"/>
      <c r="FKR383" s="349"/>
      <c r="FKS383" s="349"/>
      <c r="FKT383" s="349"/>
      <c r="FKU383" s="349"/>
      <c r="FKV383" s="349"/>
      <c r="FKW383" s="349"/>
      <c r="FKX383" s="349"/>
      <c r="FKY383" s="349"/>
      <c r="FKZ383" s="349"/>
      <c r="FLA383" s="349"/>
      <c r="FLB383" s="349"/>
      <c r="FLC383" s="349"/>
      <c r="FLD383" s="349"/>
      <c r="FLE383" s="349"/>
      <c r="FLF383" s="349"/>
      <c r="FLG383" s="349"/>
      <c r="FLH383" s="349"/>
      <c r="FLI383" s="349"/>
      <c r="FLJ383" s="349"/>
      <c r="FLK383" s="349"/>
      <c r="FLL383" s="349"/>
      <c r="FLM383" s="349"/>
      <c r="FLN383" s="349"/>
      <c r="FLO383" s="349"/>
      <c r="FLP383" s="349"/>
      <c r="FLQ383" s="349"/>
      <c r="FLR383" s="349"/>
      <c r="FLS383" s="349"/>
      <c r="FLT383" s="349"/>
      <c r="FLU383" s="349"/>
      <c r="FLV383" s="349"/>
      <c r="FLW383" s="349"/>
      <c r="FLX383" s="349"/>
      <c r="FLY383" s="349"/>
      <c r="FLZ383" s="349"/>
      <c r="FMA383" s="349"/>
      <c r="FMB383" s="349"/>
      <c r="FMC383" s="349"/>
      <c r="FMD383" s="349"/>
      <c r="FME383" s="349"/>
      <c r="FMF383" s="349"/>
      <c r="FMG383" s="349"/>
      <c r="FMH383" s="349"/>
      <c r="FMI383" s="349"/>
      <c r="FMJ383" s="349"/>
      <c r="FMK383" s="349"/>
      <c r="FML383" s="349"/>
      <c r="FMM383" s="349"/>
      <c r="FMN383" s="349"/>
      <c r="FMO383" s="349"/>
      <c r="FMP383" s="349"/>
      <c r="FMQ383" s="349"/>
      <c r="FMR383" s="349"/>
      <c r="FMS383" s="349"/>
      <c r="FMT383" s="349"/>
      <c r="FMU383" s="349"/>
      <c r="FMV383" s="349"/>
      <c r="FMW383" s="349"/>
      <c r="FMX383" s="349"/>
      <c r="FMY383" s="349"/>
      <c r="FMZ383" s="349"/>
      <c r="FNA383" s="349"/>
      <c r="FNB383" s="349"/>
      <c r="FNC383" s="349"/>
      <c r="FND383" s="349"/>
      <c r="FNE383" s="349"/>
      <c r="FNF383" s="349"/>
      <c r="FNG383" s="349"/>
      <c r="FNH383" s="349"/>
      <c r="FNI383" s="349"/>
      <c r="FNJ383" s="349"/>
      <c r="FNK383" s="349"/>
      <c r="FNL383" s="349"/>
      <c r="FNM383" s="349"/>
      <c r="FNN383" s="349"/>
      <c r="FNO383" s="349"/>
      <c r="FNP383" s="349"/>
      <c r="FNQ383" s="349"/>
      <c r="FNR383" s="349"/>
      <c r="FNS383" s="349"/>
      <c r="FNT383" s="349"/>
      <c r="FNU383" s="349"/>
      <c r="FNV383" s="349"/>
      <c r="FNW383" s="349"/>
      <c r="FNX383" s="349"/>
      <c r="FNY383" s="349"/>
      <c r="FNZ383" s="349"/>
      <c r="FOA383" s="349"/>
      <c r="FOB383" s="349"/>
      <c r="FOC383" s="349"/>
      <c r="FOD383" s="349"/>
      <c r="FOE383" s="349"/>
      <c r="FOF383" s="349"/>
      <c r="FOG383" s="349"/>
      <c r="FOH383" s="349"/>
      <c r="FOI383" s="349"/>
      <c r="FOJ383" s="349"/>
      <c r="FOK383" s="349"/>
      <c r="FOL383" s="349"/>
      <c r="FOM383" s="349"/>
      <c r="FON383" s="349"/>
      <c r="FOO383" s="349"/>
      <c r="FOP383" s="349"/>
      <c r="FOQ383" s="349"/>
      <c r="FOR383" s="349"/>
      <c r="FOS383" s="349"/>
      <c r="FOT383" s="349"/>
      <c r="FOU383" s="349"/>
      <c r="FOV383" s="349"/>
      <c r="FOW383" s="349"/>
      <c r="FOX383" s="349"/>
      <c r="FOY383" s="349"/>
      <c r="FOZ383" s="349"/>
      <c r="FPA383" s="349"/>
      <c r="FPB383" s="349"/>
      <c r="FPC383" s="349"/>
      <c r="FPD383" s="349"/>
      <c r="FPE383" s="349"/>
      <c r="FPF383" s="349"/>
      <c r="FPG383" s="349"/>
      <c r="FPH383" s="349"/>
      <c r="FPI383" s="349"/>
      <c r="FPJ383" s="349"/>
      <c r="FPK383" s="349"/>
      <c r="FPL383" s="349"/>
      <c r="FPM383" s="349"/>
      <c r="FPN383" s="349"/>
      <c r="FPO383" s="349"/>
      <c r="FPP383" s="349"/>
      <c r="FPQ383" s="349"/>
      <c r="FPR383" s="349"/>
      <c r="FPS383" s="349"/>
      <c r="FPT383" s="349"/>
      <c r="FPU383" s="349"/>
      <c r="FPV383" s="349"/>
      <c r="FPW383" s="349"/>
      <c r="FPX383" s="349"/>
      <c r="FPY383" s="349"/>
      <c r="FPZ383" s="349"/>
      <c r="FQA383" s="349"/>
      <c r="FQB383" s="349"/>
      <c r="FQC383" s="349"/>
      <c r="FQD383" s="349"/>
      <c r="FQE383" s="349"/>
      <c r="FQF383" s="349"/>
      <c r="FQG383" s="349"/>
      <c r="FQH383" s="349"/>
      <c r="FQI383" s="349"/>
      <c r="FQJ383" s="349"/>
      <c r="FQK383" s="349"/>
      <c r="FQL383" s="349"/>
      <c r="FQM383" s="349"/>
      <c r="FQN383" s="349"/>
      <c r="FQO383" s="349"/>
      <c r="FQP383" s="349"/>
      <c r="FQQ383" s="349"/>
      <c r="FQR383" s="349"/>
      <c r="FQS383" s="349"/>
      <c r="FQT383" s="349"/>
      <c r="FQU383" s="349"/>
      <c r="FQV383" s="349"/>
      <c r="FQW383" s="349"/>
      <c r="FQX383" s="349"/>
      <c r="FQY383" s="349"/>
      <c r="FQZ383" s="349"/>
      <c r="FRA383" s="349"/>
      <c r="FRB383" s="349"/>
      <c r="FRC383" s="349"/>
      <c r="FRD383" s="349"/>
      <c r="FRE383" s="349"/>
      <c r="FRF383" s="349"/>
      <c r="FRG383" s="349"/>
      <c r="FRH383" s="349"/>
      <c r="FRI383" s="349"/>
      <c r="FRJ383" s="349"/>
      <c r="FRK383" s="349"/>
      <c r="FRL383" s="349"/>
      <c r="FRM383" s="349"/>
      <c r="FRN383" s="349"/>
      <c r="FRO383" s="349"/>
      <c r="FRP383" s="349"/>
      <c r="FRQ383" s="349"/>
      <c r="FRR383" s="349"/>
      <c r="FRS383" s="349"/>
      <c r="FRT383" s="349"/>
      <c r="FRU383" s="349"/>
      <c r="FRV383" s="349"/>
      <c r="FRW383" s="349"/>
      <c r="FRX383" s="349"/>
      <c r="FRY383" s="349"/>
      <c r="FRZ383" s="349"/>
      <c r="FSA383" s="349"/>
      <c r="FSB383" s="349"/>
      <c r="FSC383" s="349"/>
      <c r="FSD383" s="349"/>
      <c r="FSE383" s="349"/>
      <c r="FSF383" s="349"/>
      <c r="FSG383" s="349"/>
      <c r="FSH383" s="349"/>
      <c r="FSI383" s="349"/>
      <c r="FSJ383" s="349"/>
      <c r="FSK383" s="349"/>
      <c r="FSL383" s="349"/>
      <c r="FSM383" s="349"/>
      <c r="FSN383" s="349"/>
      <c r="FSO383" s="349"/>
      <c r="FSP383" s="349"/>
      <c r="FSQ383" s="349"/>
      <c r="FSR383" s="349"/>
      <c r="FSS383" s="349"/>
      <c r="FST383" s="349"/>
      <c r="FSU383" s="349"/>
      <c r="FSV383" s="349"/>
      <c r="FSW383" s="349"/>
      <c r="FSX383" s="349"/>
      <c r="FSY383" s="349"/>
      <c r="FSZ383" s="349"/>
      <c r="FTA383" s="349"/>
      <c r="FTB383" s="349"/>
      <c r="FTC383" s="349"/>
      <c r="FTD383" s="349"/>
      <c r="FTE383" s="349"/>
      <c r="FTF383" s="349"/>
      <c r="FTG383" s="349"/>
      <c r="FTH383" s="349"/>
      <c r="FTI383" s="349"/>
      <c r="FTJ383" s="349"/>
      <c r="FTK383" s="349"/>
      <c r="FTL383" s="349"/>
      <c r="FTM383" s="349"/>
      <c r="FTN383" s="349"/>
      <c r="FTO383" s="349"/>
      <c r="FTP383" s="349"/>
      <c r="FTQ383" s="349"/>
      <c r="FTR383" s="349"/>
      <c r="FTS383" s="349"/>
      <c r="FTT383" s="349"/>
      <c r="FTU383" s="349"/>
      <c r="FTV383" s="349"/>
      <c r="FTW383" s="349"/>
      <c r="FTX383" s="349"/>
      <c r="FTY383" s="349"/>
      <c r="FTZ383" s="349"/>
      <c r="FUA383" s="349"/>
      <c r="FUB383" s="349"/>
      <c r="FUC383" s="349"/>
      <c r="FUD383" s="349"/>
      <c r="FUE383" s="349"/>
      <c r="FUF383" s="349"/>
      <c r="FUG383" s="349"/>
      <c r="FUH383" s="349"/>
      <c r="FUI383" s="349"/>
      <c r="FUJ383" s="349"/>
      <c r="FUK383" s="349"/>
      <c r="FUL383" s="349"/>
      <c r="FUM383" s="349"/>
      <c r="FUN383" s="349"/>
      <c r="FUO383" s="349"/>
      <c r="FUP383" s="349"/>
      <c r="FUQ383" s="349"/>
      <c r="FUR383" s="349"/>
      <c r="FUS383" s="349"/>
      <c r="FUT383" s="349"/>
      <c r="FUU383" s="349"/>
      <c r="FUV383" s="349"/>
      <c r="FUW383" s="349"/>
      <c r="FUX383" s="349"/>
      <c r="FUY383" s="349"/>
      <c r="FUZ383" s="349"/>
      <c r="FVA383" s="349"/>
      <c r="FVB383" s="349"/>
      <c r="FVC383" s="349"/>
      <c r="FVD383" s="349"/>
      <c r="FVE383" s="349"/>
      <c r="FVF383" s="349"/>
      <c r="FVG383" s="349"/>
      <c r="FVH383" s="349"/>
      <c r="FVI383" s="349"/>
      <c r="FVJ383" s="349"/>
      <c r="FVK383" s="349"/>
      <c r="FVL383" s="349"/>
      <c r="FVM383" s="349"/>
      <c r="FVN383" s="349"/>
      <c r="FVO383" s="349"/>
      <c r="FVP383" s="349"/>
      <c r="FVQ383" s="349"/>
      <c r="FVR383" s="349"/>
      <c r="FVS383" s="349"/>
      <c r="FVT383" s="349"/>
      <c r="FVU383" s="349"/>
      <c r="FVV383" s="349"/>
      <c r="FVW383" s="349"/>
      <c r="FVX383" s="349"/>
      <c r="FVY383" s="349"/>
      <c r="FVZ383" s="349"/>
      <c r="FWA383" s="349"/>
      <c r="FWB383" s="349"/>
      <c r="FWC383" s="349"/>
      <c r="FWD383" s="349"/>
      <c r="FWE383" s="349"/>
      <c r="FWF383" s="349"/>
      <c r="FWG383" s="349"/>
      <c r="FWH383" s="349"/>
      <c r="FWI383" s="349"/>
      <c r="FWJ383" s="349"/>
      <c r="FWK383" s="349"/>
      <c r="FWL383" s="349"/>
      <c r="FWM383" s="349"/>
      <c r="FWN383" s="349"/>
      <c r="FWO383" s="349"/>
      <c r="FWP383" s="349"/>
      <c r="FWQ383" s="349"/>
      <c r="FWR383" s="349"/>
      <c r="FWS383" s="349"/>
      <c r="FWT383" s="349"/>
      <c r="FWU383" s="349"/>
      <c r="FWV383" s="349"/>
      <c r="FWW383" s="349"/>
      <c r="FWX383" s="349"/>
      <c r="FWY383" s="349"/>
      <c r="FWZ383" s="349"/>
      <c r="FXA383" s="349"/>
      <c r="FXB383" s="349"/>
      <c r="FXC383" s="349"/>
      <c r="FXD383" s="349"/>
      <c r="FXE383" s="349"/>
      <c r="FXF383" s="349"/>
      <c r="FXG383" s="349"/>
      <c r="FXH383" s="349"/>
      <c r="FXI383" s="349"/>
      <c r="FXJ383" s="349"/>
      <c r="FXK383" s="349"/>
      <c r="FXL383" s="349"/>
      <c r="FXM383" s="349"/>
      <c r="FXN383" s="349"/>
      <c r="FXO383" s="349"/>
      <c r="FXP383" s="349"/>
      <c r="FXQ383" s="349"/>
      <c r="FXR383" s="349"/>
      <c r="FXS383" s="349"/>
      <c r="FXT383" s="349"/>
      <c r="FXU383" s="349"/>
      <c r="FXV383" s="349"/>
      <c r="FXW383" s="349"/>
      <c r="FXX383" s="349"/>
      <c r="FXY383" s="349"/>
      <c r="FXZ383" s="349"/>
      <c r="FYA383" s="349"/>
      <c r="FYB383" s="349"/>
      <c r="FYC383" s="349"/>
      <c r="FYD383" s="349"/>
      <c r="FYE383" s="349"/>
      <c r="FYF383" s="349"/>
      <c r="FYG383" s="349"/>
      <c r="FYH383" s="349"/>
      <c r="FYI383" s="349"/>
      <c r="FYJ383" s="349"/>
      <c r="FYK383" s="349"/>
      <c r="FYL383" s="349"/>
      <c r="FYM383" s="349"/>
      <c r="FYN383" s="349"/>
      <c r="FYO383" s="349"/>
      <c r="FYP383" s="349"/>
      <c r="FYQ383" s="349"/>
      <c r="FYR383" s="349"/>
      <c r="FYS383" s="349"/>
      <c r="FYT383" s="349"/>
      <c r="FYU383" s="349"/>
      <c r="FYV383" s="349"/>
      <c r="FYW383" s="349"/>
      <c r="FYX383" s="349"/>
      <c r="FYY383" s="349"/>
      <c r="FYZ383" s="349"/>
      <c r="FZA383" s="349"/>
      <c r="FZB383" s="349"/>
      <c r="FZC383" s="349"/>
      <c r="FZD383" s="349"/>
      <c r="FZE383" s="349"/>
      <c r="FZF383" s="349"/>
      <c r="FZG383" s="349"/>
      <c r="FZH383" s="349"/>
      <c r="FZI383" s="349"/>
      <c r="FZJ383" s="349"/>
      <c r="FZK383" s="349"/>
      <c r="FZL383" s="349"/>
      <c r="FZM383" s="349"/>
      <c r="FZN383" s="349"/>
      <c r="FZO383" s="349"/>
      <c r="FZP383" s="349"/>
      <c r="FZQ383" s="349"/>
      <c r="FZR383" s="349"/>
      <c r="FZS383" s="349"/>
      <c r="FZT383" s="349"/>
      <c r="FZU383" s="349"/>
      <c r="FZV383" s="349"/>
      <c r="FZW383" s="349"/>
      <c r="FZX383" s="349"/>
      <c r="FZY383" s="349"/>
      <c r="FZZ383" s="349"/>
      <c r="GAA383" s="349"/>
      <c r="GAB383" s="349"/>
      <c r="GAC383" s="349"/>
      <c r="GAD383" s="349"/>
      <c r="GAE383" s="349"/>
      <c r="GAF383" s="349"/>
      <c r="GAG383" s="349"/>
      <c r="GAH383" s="349"/>
      <c r="GAI383" s="349"/>
      <c r="GAJ383" s="349"/>
      <c r="GAK383" s="349"/>
      <c r="GAL383" s="349"/>
      <c r="GAM383" s="349"/>
      <c r="GAN383" s="349"/>
      <c r="GAO383" s="349"/>
      <c r="GAP383" s="349"/>
      <c r="GAQ383" s="349"/>
      <c r="GAR383" s="349"/>
      <c r="GAS383" s="349"/>
      <c r="GAT383" s="349"/>
      <c r="GAU383" s="349"/>
      <c r="GAV383" s="349"/>
      <c r="GAW383" s="349"/>
      <c r="GAX383" s="349"/>
      <c r="GAY383" s="349"/>
      <c r="GAZ383" s="349"/>
      <c r="GBA383" s="349"/>
      <c r="GBB383" s="349"/>
      <c r="GBC383" s="349"/>
      <c r="GBD383" s="349"/>
      <c r="GBE383" s="349"/>
      <c r="GBF383" s="349"/>
      <c r="GBG383" s="349"/>
      <c r="GBH383" s="349"/>
      <c r="GBI383" s="349"/>
      <c r="GBJ383" s="349"/>
      <c r="GBK383" s="349"/>
      <c r="GBL383" s="349"/>
      <c r="GBM383" s="349"/>
      <c r="GBN383" s="349"/>
      <c r="GBO383" s="349"/>
      <c r="GBP383" s="349"/>
      <c r="GBQ383" s="349"/>
      <c r="GBR383" s="349"/>
      <c r="GBS383" s="349"/>
      <c r="GBT383" s="349"/>
      <c r="GBU383" s="349"/>
      <c r="GBV383" s="349"/>
      <c r="GBW383" s="349"/>
      <c r="GBX383" s="349"/>
      <c r="GBY383" s="349"/>
      <c r="GBZ383" s="349"/>
      <c r="GCA383" s="349"/>
      <c r="GCB383" s="349"/>
      <c r="GCC383" s="349"/>
      <c r="GCD383" s="349"/>
      <c r="GCE383" s="349"/>
      <c r="GCF383" s="349"/>
      <c r="GCG383" s="349"/>
      <c r="GCH383" s="349"/>
      <c r="GCI383" s="349"/>
      <c r="GCJ383" s="349"/>
      <c r="GCK383" s="349"/>
      <c r="GCL383" s="349"/>
      <c r="GCM383" s="349"/>
      <c r="GCN383" s="349"/>
      <c r="GCO383" s="349"/>
      <c r="GCP383" s="349"/>
      <c r="GCQ383" s="349"/>
      <c r="GCR383" s="349"/>
      <c r="GCS383" s="349"/>
      <c r="GCT383" s="349"/>
      <c r="GCU383" s="349"/>
      <c r="GCV383" s="349"/>
      <c r="GCW383" s="349"/>
      <c r="GCX383" s="349"/>
      <c r="GCY383" s="349"/>
      <c r="GCZ383" s="349"/>
      <c r="GDA383" s="349"/>
      <c r="GDB383" s="349"/>
      <c r="GDC383" s="349"/>
      <c r="GDD383" s="349"/>
      <c r="GDE383" s="349"/>
      <c r="GDF383" s="349"/>
      <c r="GDG383" s="349"/>
      <c r="GDH383" s="349"/>
      <c r="GDI383" s="349"/>
      <c r="GDJ383" s="349"/>
      <c r="GDK383" s="349"/>
      <c r="GDL383" s="349"/>
      <c r="GDM383" s="349"/>
      <c r="GDN383" s="349"/>
      <c r="GDO383" s="349"/>
      <c r="GDP383" s="349"/>
      <c r="GDQ383" s="349"/>
      <c r="GDR383" s="349"/>
      <c r="GDS383" s="349"/>
      <c r="GDT383" s="349"/>
      <c r="GDU383" s="349"/>
      <c r="GDV383" s="349"/>
      <c r="GDW383" s="349"/>
      <c r="GDX383" s="349"/>
      <c r="GDY383" s="349"/>
      <c r="GDZ383" s="349"/>
      <c r="GEA383" s="349"/>
      <c r="GEB383" s="349"/>
      <c r="GEC383" s="349"/>
      <c r="GED383" s="349"/>
      <c r="GEE383" s="349"/>
      <c r="GEF383" s="349"/>
      <c r="GEG383" s="349"/>
      <c r="GEH383" s="349"/>
      <c r="GEI383" s="349"/>
      <c r="GEJ383" s="349"/>
      <c r="GEK383" s="349"/>
      <c r="GEL383" s="349"/>
      <c r="GEM383" s="349"/>
      <c r="GEN383" s="349"/>
      <c r="GEO383" s="349"/>
      <c r="GEP383" s="349"/>
      <c r="GEQ383" s="349"/>
      <c r="GER383" s="349"/>
      <c r="GES383" s="349"/>
      <c r="GET383" s="349"/>
      <c r="GEU383" s="349"/>
      <c r="GEV383" s="349"/>
      <c r="GEW383" s="349"/>
      <c r="GEX383" s="349"/>
      <c r="GEY383" s="349"/>
      <c r="GEZ383" s="349"/>
      <c r="GFA383" s="349"/>
      <c r="GFB383" s="349"/>
      <c r="GFC383" s="349"/>
      <c r="GFD383" s="349"/>
      <c r="GFE383" s="349"/>
      <c r="GFF383" s="349"/>
      <c r="GFG383" s="349"/>
      <c r="GFH383" s="349"/>
      <c r="GFI383" s="349"/>
      <c r="GFJ383" s="349"/>
      <c r="GFK383" s="349"/>
      <c r="GFL383" s="349"/>
      <c r="GFM383" s="349"/>
      <c r="GFN383" s="349"/>
      <c r="GFO383" s="349"/>
      <c r="GFP383" s="349"/>
      <c r="GFQ383" s="349"/>
      <c r="GFR383" s="349"/>
      <c r="GFS383" s="349"/>
      <c r="GFT383" s="349"/>
      <c r="GFU383" s="349"/>
      <c r="GFV383" s="349"/>
      <c r="GFW383" s="349"/>
      <c r="GFX383" s="349"/>
      <c r="GFY383" s="349"/>
      <c r="GFZ383" s="349"/>
      <c r="GGA383" s="349"/>
      <c r="GGB383" s="349"/>
      <c r="GGC383" s="349"/>
      <c r="GGD383" s="349"/>
      <c r="GGE383" s="349"/>
      <c r="GGF383" s="349"/>
      <c r="GGG383" s="349"/>
      <c r="GGH383" s="349"/>
      <c r="GGI383" s="349"/>
      <c r="GGJ383" s="349"/>
      <c r="GGK383" s="349"/>
      <c r="GGL383" s="349"/>
      <c r="GGM383" s="349"/>
      <c r="GGN383" s="349"/>
      <c r="GGO383" s="349"/>
      <c r="GGP383" s="349"/>
      <c r="GGQ383" s="349"/>
      <c r="GGR383" s="349"/>
      <c r="GGS383" s="349"/>
      <c r="GGT383" s="349"/>
      <c r="GGU383" s="349"/>
      <c r="GGV383" s="349"/>
      <c r="GGW383" s="349"/>
      <c r="GGX383" s="349"/>
      <c r="GGY383" s="349"/>
      <c r="GGZ383" s="349"/>
      <c r="GHA383" s="349"/>
      <c r="GHB383" s="349"/>
      <c r="GHC383" s="349"/>
      <c r="GHD383" s="349"/>
      <c r="GHE383" s="349"/>
      <c r="GHF383" s="349"/>
      <c r="GHG383" s="349"/>
      <c r="GHH383" s="349"/>
      <c r="GHI383" s="349"/>
      <c r="GHJ383" s="349"/>
      <c r="GHK383" s="349"/>
      <c r="GHL383" s="349"/>
      <c r="GHM383" s="349"/>
      <c r="GHN383" s="349"/>
      <c r="GHO383" s="349"/>
      <c r="GHP383" s="349"/>
      <c r="GHQ383" s="349"/>
      <c r="GHR383" s="349"/>
      <c r="GHS383" s="349"/>
      <c r="GHT383" s="349"/>
      <c r="GHU383" s="349"/>
      <c r="GHV383" s="349"/>
      <c r="GHW383" s="349"/>
      <c r="GHX383" s="349"/>
      <c r="GHY383" s="349"/>
      <c r="GHZ383" s="349"/>
      <c r="GIA383" s="349"/>
      <c r="GIB383" s="349"/>
      <c r="GIC383" s="349"/>
      <c r="GID383" s="349"/>
      <c r="GIE383" s="349"/>
      <c r="GIF383" s="349"/>
      <c r="GIG383" s="349"/>
      <c r="GIH383" s="349"/>
      <c r="GII383" s="349"/>
      <c r="GIJ383" s="349"/>
      <c r="GIK383" s="349"/>
      <c r="GIL383" s="349"/>
      <c r="GIM383" s="349"/>
      <c r="GIN383" s="349"/>
      <c r="GIO383" s="349"/>
      <c r="GIP383" s="349"/>
      <c r="GIQ383" s="349"/>
      <c r="GIR383" s="349"/>
      <c r="GIS383" s="349"/>
      <c r="GIT383" s="349"/>
      <c r="GIU383" s="349"/>
      <c r="GIV383" s="349"/>
      <c r="GIW383" s="349"/>
      <c r="GIX383" s="349"/>
      <c r="GIY383" s="349"/>
      <c r="GIZ383" s="349"/>
      <c r="GJA383" s="349"/>
      <c r="GJB383" s="349"/>
      <c r="GJC383" s="349"/>
      <c r="GJD383" s="349"/>
      <c r="GJE383" s="349"/>
      <c r="GJF383" s="349"/>
      <c r="GJG383" s="349"/>
      <c r="GJH383" s="349"/>
      <c r="GJI383" s="349"/>
      <c r="GJJ383" s="349"/>
      <c r="GJK383" s="349"/>
      <c r="GJL383" s="349"/>
      <c r="GJM383" s="349"/>
      <c r="GJN383" s="349"/>
      <c r="GJO383" s="349"/>
      <c r="GJP383" s="349"/>
      <c r="GJQ383" s="349"/>
      <c r="GJR383" s="349"/>
      <c r="GJS383" s="349"/>
      <c r="GJT383" s="349"/>
      <c r="GJU383" s="349"/>
      <c r="GJV383" s="349"/>
      <c r="GJW383" s="349"/>
      <c r="GJX383" s="349"/>
      <c r="GJY383" s="349"/>
      <c r="GJZ383" s="349"/>
      <c r="GKA383" s="349"/>
      <c r="GKB383" s="349"/>
      <c r="GKC383" s="349"/>
      <c r="GKD383" s="349"/>
      <c r="GKE383" s="349"/>
      <c r="GKF383" s="349"/>
      <c r="GKG383" s="349"/>
      <c r="GKH383" s="349"/>
      <c r="GKI383" s="349"/>
      <c r="GKJ383" s="349"/>
      <c r="GKK383" s="349"/>
      <c r="GKL383" s="349"/>
      <c r="GKM383" s="349"/>
      <c r="GKN383" s="349"/>
      <c r="GKO383" s="349"/>
      <c r="GKP383" s="349"/>
      <c r="GKQ383" s="349"/>
      <c r="GKR383" s="349"/>
      <c r="GKS383" s="349"/>
      <c r="GKT383" s="349"/>
      <c r="GKU383" s="349"/>
      <c r="GKV383" s="349"/>
      <c r="GKW383" s="349"/>
      <c r="GKX383" s="349"/>
      <c r="GKY383" s="349"/>
      <c r="GKZ383" s="349"/>
      <c r="GLA383" s="349"/>
      <c r="GLB383" s="349"/>
      <c r="GLC383" s="349"/>
      <c r="GLD383" s="349"/>
      <c r="GLE383" s="349"/>
      <c r="GLF383" s="349"/>
      <c r="GLG383" s="349"/>
      <c r="GLH383" s="349"/>
      <c r="GLI383" s="349"/>
      <c r="GLJ383" s="349"/>
      <c r="GLK383" s="349"/>
      <c r="GLL383" s="349"/>
      <c r="GLM383" s="349"/>
      <c r="GLN383" s="349"/>
      <c r="GLO383" s="349"/>
      <c r="GLP383" s="349"/>
      <c r="GLQ383" s="349"/>
      <c r="GLR383" s="349"/>
      <c r="GLS383" s="349"/>
      <c r="GLT383" s="349"/>
      <c r="GLU383" s="349"/>
      <c r="GLV383" s="349"/>
      <c r="GLW383" s="349"/>
      <c r="GLX383" s="349"/>
      <c r="GLY383" s="349"/>
      <c r="GLZ383" s="349"/>
      <c r="GMA383" s="349"/>
      <c r="GMB383" s="349"/>
      <c r="GMC383" s="349"/>
      <c r="GMD383" s="349"/>
      <c r="GME383" s="349"/>
      <c r="GMF383" s="349"/>
      <c r="GMG383" s="349"/>
      <c r="GMH383" s="349"/>
      <c r="GMI383" s="349"/>
      <c r="GMJ383" s="349"/>
      <c r="GMK383" s="349"/>
      <c r="GML383" s="349"/>
      <c r="GMM383" s="349"/>
      <c r="GMN383" s="349"/>
      <c r="GMO383" s="349"/>
      <c r="GMP383" s="349"/>
      <c r="GMQ383" s="349"/>
      <c r="GMR383" s="349"/>
      <c r="GMS383" s="349"/>
      <c r="GMT383" s="349"/>
      <c r="GMU383" s="349"/>
      <c r="GMV383" s="349"/>
      <c r="GMW383" s="349"/>
      <c r="GMX383" s="349"/>
      <c r="GMY383" s="349"/>
      <c r="GMZ383" s="349"/>
      <c r="GNA383" s="349"/>
      <c r="GNB383" s="349"/>
      <c r="GNC383" s="349"/>
      <c r="GND383" s="349"/>
      <c r="GNE383" s="349"/>
      <c r="GNF383" s="349"/>
      <c r="GNG383" s="349"/>
      <c r="GNH383" s="349"/>
      <c r="GNI383" s="349"/>
      <c r="GNJ383" s="349"/>
      <c r="GNK383" s="349"/>
      <c r="GNL383" s="349"/>
      <c r="GNM383" s="349"/>
      <c r="GNN383" s="349"/>
      <c r="GNO383" s="349"/>
      <c r="GNP383" s="349"/>
      <c r="GNQ383" s="349"/>
      <c r="GNR383" s="349"/>
      <c r="GNS383" s="349"/>
      <c r="GNT383" s="349"/>
      <c r="GNU383" s="349"/>
      <c r="GNV383" s="349"/>
      <c r="GNW383" s="349"/>
      <c r="GNX383" s="349"/>
      <c r="GNY383" s="349"/>
      <c r="GNZ383" s="349"/>
      <c r="GOA383" s="349"/>
      <c r="GOB383" s="349"/>
      <c r="GOC383" s="349"/>
      <c r="GOD383" s="349"/>
      <c r="GOE383" s="349"/>
      <c r="GOF383" s="349"/>
      <c r="GOG383" s="349"/>
      <c r="GOH383" s="349"/>
      <c r="GOI383" s="349"/>
      <c r="GOJ383" s="349"/>
      <c r="GOK383" s="349"/>
      <c r="GOL383" s="349"/>
      <c r="GOM383" s="349"/>
      <c r="GON383" s="349"/>
      <c r="GOO383" s="349"/>
      <c r="GOP383" s="349"/>
      <c r="GOQ383" s="349"/>
      <c r="GOR383" s="349"/>
      <c r="GOS383" s="349"/>
      <c r="GOT383" s="349"/>
      <c r="GOU383" s="349"/>
      <c r="GOV383" s="349"/>
      <c r="GOW383" s="349"/>
      <c r="GOX383" s="349"/>
      <c r="GOY383" s="349"/>
      <c r="GOZ383" s="349"/>
      <c r="GPA383" s="349"/>
      <c r="GPB383" s="349"/>
      <c r="GPC383" s="349"/>
      <c r="GPD383" s="349"/>
      <c r="GPE383" s="349"/>
      <c r="GPF383" s="349"/>
      <c r="GPG383" s="349"/>
      <c r="GPH383" s="349"/>
      <c r="GPI383" s="349"/>
      <c r="GPJ383" s="349"/>
      <c r="GPK383" s="349"/>
      <c r="GPL383" s="349"/>
      <c r="GPM383" s="349"/>
      <c r="GPN383" s="349"/>
      <c r="GPO383" s="349"/>
      <c r="GPP383" s="349"/>
      <c r="GPQ383" s="349"/>
      <c r="GPR383" s="349"/>
      <c r="GPS383" s="349"/>
      <c r="GPT383" s="349"/>
      <c r="GPU383" s="349"/>
      <c r="GPV383" s="349"/>
      <c r="GPW383" s="349"/>
      <c r="GPX383" s="349"/>
      <c r="GPY383" s="349"/>
      <c r="GPZ383" s="349"/>
      <c r="GQA383" s="349"/>
      <c r="GQB383" s="349"/>
      <c r="GQC383" s="349"/>
      <c r="GQD383" s="349"/>
      <c r="GQE383" s="349"/>
      <c r="GQF383" s="349"/>
      <c r="GQG383" s="349"/>
      <c r="GQH383" s="349"/>
      <c r="GQI383" s="349"/>
      <c r="GQJ383" s="349"/>
      <c r="GQK383" s="349"/>
      <c r="GQL383" s="349"/>
      <c r="GQM383" s="349"/>
      <c r="GQN383" s="349"/>
      <c r="GQO383" s="349"/>
      <c r="GQP383" s="349"/>
      <c r="GQQ383" s="349"/>
      <c r="GQR383" s="349"/>
      <c r="GQS383" s="349"/>
      <c r="GQT383" s="349"/>
      <c r="GQU383" s="349"/>
      <c r="GQV383" s="349"/>
      <c r="GQW383" s="349"/>
      <c r="GQX383" s="349"/>
      <c r="GQY383" s="349"/>
      <c r="GQZ383" s="349"/>
      <c r="GRA383" s="349"/>
      <c r="GRB383" s="349"/>
      <c r="GRC383" s="349"/>
      <c r="GRD383" s="349"/>
      <c r="GRE383" s="349"/>
      <c r="GRF383" s="349"/>
      <c r="GRG383" s="349"/>
      <c r="GRH383" s="349"/>
      <c r="GRI383" s="349"/>
      <c r="GRJ383" s="349"/>
      <c r="GRK383" s="349"/>
      <c r="GRL383" s="349"/>
      <c r="GRM383" s="349"/>
      <c r="GRN383" s="349"/>
      <c r="GRO383" s="349"/>
      <c r="GRP383" s="349"/>
      <c r="GRQ383" s="349"/>
      <c r="GRR383" s="349"/>
      <c r="GRS383" s="349"/>
      <c r="GRT383" s="349"/>
      <c r="GRU383" s="349"/>
      <c r="GRV383" s="349"/>
      <c r="GRW383" s="349"/>
      <c r="GRX383" s="349"/>
      <c r="GRY383" s="349"/>
      <c r="GRZ383" s="349"/>
      <c r="GSA383" s="349"/>
      <c r="GSB383" s="349"/>
      <c r="GSC383" s="349"/>
      <c r="GSD383" s="349"/>
      <c r="GSE383" s="349"/>
      <c r="GSF383" s="349"/>
      <c r="GSG383" s="349"/>
      <c r="GSH383" s="349"/>
      <c r="GSI383" s="349"/>
      <c r="GSJ383" s="349"/>
      <c r="GSK383" s="349"/>
      <c r="GSL383" s="349"/>
      <c r="GSM383" s="349"/>
      <c r="GSN383" s="349"/>
      <c r="GSO383" s="349"/>
      <c r="GSP383" s="349"/>
      <c r="GSQ383" s="349"/>
      <c r="GSR383" s="349"/>
      <c r="GSS383" s="349"/>
      <c r="GST383" s="349"/>
      <c r="GSU383" s="349"/>
      <c r="GSV383" s="349"/>
      <c r="GSW383" s="349"/>
      <c r="GSX383" s="349"/>
      <c r="GSY383" s="349"/>
      <c r="GSZ383" s="349"/>
      <c r="GTA383" s="349"/>
      <c r="GTB383" s="349"/>
      <c r="GTC383" s="349"/>
      <c r="GTD383" s="349"/>
      <c r="GTE383" s="349"/>
      <c r="GTF383" s="349"/>
      <c r="GTG383" s="349"/>
      <c r="GTH383" s="349"/>
      <c r="GTI383" s="349"/>
      <c r="GTJ383" s="349"/>
      <c r="GTK383" s="349"/>
      <c r="GTL383" s="349"/>
      <c r="GTM383" s="349"/>
      <c r="GTN383" s="349"/>
      <c r="GTO383" s="349"/>
      <c r="GTP383" s="349"/>
      <c r="GTQ383" s="349"/>
      <c r="GTR383" s="349"/>
      <c r="GTS383" s="349"/>
      <c r="GTT383" s="349"/>
      <c r="GTU383" s="349"/>
      <c r="GTV383" s="349"/>
      <c r="GTW383" s="349"/>
      <c r="GTX383" s="349"/>
      <c r="GTY383" s="349"/>
      <c r="GTZ383" s="349"/>
      <c r="GUA383" s="349"/>
      <c r="GUB383" s="349"/>
      <c r="GUC383" s="349"/>
      <c r="GUD383" s="349"/>
      <c r="GUE383" s="349"/>
      <c r="GUF383" s="349"/>
      <c r="GUG383" s="349"/>
      <c r="GUH383" s="349"/>
      <c r="GUI383" s="349"/>
      <c r="GUJ383" s="349"/>
      <c r="GUK383" s="349"/>
      <c r="GUL383" s="349"/>
      <c r="GUM383" s="349"/>
      <c r="GUN383" s="349"/>
      <c r="GUO383" s="349"/>
      <c r="GUP383" s="349"/>
      <c r="GUQ383" s="349"/>
      <c r="GUR383" s="349"/>
      <c r="GUS383" s="349"/>
      <c r="GUT383" s="349"/>
      <c r="GUU383" s="349"/>
      <c r="GUV383" s="349"/>
      <c r="GUW383" s="349"/>
      <c r="GUX383" s="349"/>
      <c r="GUY383" s="349"/>
      <c r="GUZ383" s="349"/>
      <c r="GVA383" s="349"/>
      <c r="GVB383" s="349"/>
      <c r="GVC383" s="349"/>
      <c r="GVD383" s="349"/>
      <c r="GVE383" s="349"/>
      <c r="GVF383" s="349"/>
      <c r="GVG383" s="349"/>
      <c r="GVH383" s="349"/>
      <c r="GVI383" s="349"/>
      <c r="GVJ383" s="349"/>
      <c r="GVK383" s="349"/>
      <c r="GVL383" s="349"/>
      <c r="GVM383" s="349"/>
      <c r="GVN383" s="349"/>
      <c r="GVO383" s="349"/>
      <c r="GVP383" s="349"/>
      <c r="GVQ383" s="349"/>
      <c r="GVR383" s="349"/>
      <c r="GVS383" s="349"/>
      <c r="GVT383" s="349"/>
      <c r="GVU383" s="349"/>
      <c r="GVV383" s="349"/>
      <c r="GVW383" s="349"/>
      <c r="GVX383" s="349"/>
      <c r="GVY383" s="349"/>
      <c r="GVZ383" s="349"/>
      <c r="GWA383" s="349"/>
      <c r="GWB383" s="349"/>
      <c r="GWC383" s="349"/>
      <c r="GWD383" s="349"/>
      <c r="GWE383" s="349"/>
      <c r="GWF383" s="349"/>
      <c r="GWG383" s="349"/>
      <c r="GWH383" s="349"/>
      <c r="GWI383" s="349"/>
      <c r="GWJ383" s="349"/>
      <c r="GWK383" s="349"/>
      <c r="GWL383" s="349"/>
      <c r="GWM383" s="349"/>
      <c r="GWN383" s="349"/>
      <c r="GWO383" s="349"/>
      <c r="GWP383" s="349"/>
      <c r="GWQ383" s="349"/>
      <c r="GWR383" s="349"/>
      <c r="GWS383" s="349"/>
      <c r="GWT383" s="349"/>
      <c r="GWU383" s="349"/>
      <c r="GWV383" s="349"/>
      <c r="GWW383" s="349"/>
      <c r="GWX383" s="349"/>
      <c r="GWY383" s="349"/>
      <c r="GWZ383" s="349"/>
      <c r="GXA383" s="349"/>
      <c r="GXB383" s="349"/>
      <c r="GXC383" s="349"/>
      <c r="GXD383" s="349"/>
      <c r="GXE383" s="349"/>
      <c r="GXF383" s="349"/>
      <c r="GXG383" s="349"/>
      <c r="GXH383" s="349"/>
      <c r="GXI383" s="349"/>
      <c r="GXJ383" s="349"/>
      <c r="GXK383" s="349"/>
      <c r="GXL383" s="349"/>
      <c r="GXM383" s="349"/>
      <c r="GXN383" s="349"/>
      <c r="GXO383" s="349"/>
      <c r="GXP383" s="349"/>
      <c r="GXQ383" s="349"/>
      <c r="GXR383" s="349"/>
      <c r="GXS383" s="349"/>
      <c r="GXT383" s="349"/>
      <c r="GXU383" s="349"/>
      <c r="GXV383" s="349"/>
      <c r="GXW383" s="349"/>
      <c r="GXX383" s="349"/>
      <c r="GXY383" s="349"/>
      <c r="GXZ383" s="349"/>
      <c r="GYA383" s="349"/>
      <c r="GYB383" s="349"/>
      <c r="GYC383" s="349"/>
      <c r="GYD383" s="349"/>
      <c r="GYE383" s="349"/>
      <c r="GYF383" s="349"/>
      <c r="GYG383" s="349"/>
      <c r="GYH383" s="349"/>
      <c r="GYI383" s="349"/>
      <c r="GYJ383" s="349"/>
      <c r="GYK383" s="349"/>
      <c r="GYL383" s="349"/>
      <c r="GYM383" s="349"/>
      <c r="GYN383" s="349"/>
      <c r="GYO383" s="349"/>
      <c r="GYP383" s="349"/>
      <c r="GYQ383" s="349"/>
      <c r="GYR383" s="349"/>
      <c r="GYS383" s="349"/>
      <c r="GYT383" s="349"/>
      <c r="GYU383" s="349"/>
      <c r="GYV383" s="349"/>
      <c r="GYW383" s="349"/>
      <c r="GYX383" s="349"/>
      <c r="GYY383" s="349"/>
      <c r="GYZ383" s="349"/>
      <c r="GZA383" s="349"/>
      <c r="GZB383" s="349"/>
      <c r="GZC383" s="349"/>
      <c r="GZD383" s="349"/>
      <c r="GZE383" s="349"/>
      <c r="GZF383" s="349"/>
      <c r="GZG383" s="349"/>
      <c r="GZH383" s="349"/>
      <c r="GZI383" s="349"/>
      <c r="GZJ383" s="349"/>
      <c r="GZK383" s="349"/>
      <c r="GZL383" s="349"/>
      <c r="GZM383" s="349"/>
      <c r="GZN383" s="349"/>
      <c r="GZO383" s="349"/>
      <c r="GZP383" s="349"/>
      <c r="GZQ383" s="349"/>
      <c r="GZR383" s="349"/>
      <c r="GZS383" s="349"/>
      <c r="GZT383" s="349"/>
      <c r="GZU383" s="349"/>
      <c r="GZV383" s="349"/>
      <c r="GZW383" s="349"/>
      <c r="GZX383" s="349"/>
      <c r="GZY383" s="349"/>
      <c r="GZZ383" s="349"/>
      <c r="HAA383" s="349"/>
      <c r="HAB383" s="349"/>
      <c r="HAC383" s="349"/>
      <c r="HAD383" s="349"/>
      <c r="HAE383" s="349"/>
      <c r="HAF383" s="349"/>
      <c r="HAG383" s="349"/>
      <c r="HAH383" s="349"/>
      <c r="HAI383" s="349"/>
      <c r="HAJ383" s="349"/>
      <c r="HAK383" s="349"/>
      <c r="HAL383" s="349"/>
      <c r="HAM383" s="349"/>
      <c r="HAN383" s="349"/>
      <c r="HAO383" s="349"/>
      <c r="HAP383" s="349"/>
      <c r="HAQ383" s="349"/>
      <c r="HAR383" s="349"/>
      <c r="HAS383" s="349"/>
      <c r="HAT383" s="349"/>
      <c r="HAU383" s="349"/>
      <c r="HAV383" s="349"/>
      <c r="HAW383" s="349"/>
      <c r="HAX383" s="349"/>
      <c r="HAY383" s="349"/>
      <c r="HAZ383" s="349"/>
      <c r="HBA383" s="349"/>
      <c r="HBB383" s="349"/>
      <c r="HBC383" s="349"/>
      <c r="HBD383" s="349"/>
      <c r="HBE383" s="349"/>
      <c r="HBF383" s="349"/>
      <c r="HBG383" s="349"/>
      <c r="HBH383" s="349"/>
      <c r="HBI383" s="349"/>
      <c r="HBJ383" s="349"/>
      <c r="HBK383" s="349"/>
      <c r="HBL383" s="349"/>
      <c r="HBM383" s="349"/>
      <c r="HBN383" s="349"/>
      <c r="HBO383" s="349"/>
      <c r="HBP383" s="349"/>
      <c r="HBQ383" s="349"/>
      <c r="HBR383" s="349"/>
      <c r="HBS383" s="349"/>
      <c r="HBT383" s="349"/>
      <c r="HBU383" s="349"/>
      <c r="HBV383" s="349"/>
      <c r="HBW383" s="349"/>
      <c r="HBX383" s="349"/>
      <c r="HBY383" s="349"/>
      <c r="HBZ383" s="349"/>
      <c r="HCA383" s="349"/>
      <c r="HCB383" s="349"/>
      <c r="HCC383" s="349"/>
      <c r="HCD383" s="349"/>
      <c r="HCE383" s="349"/>
      <c r="HCF383" s="349"/>
      <c r="HCG383" s="349"/>
      <c r="HCH383" s="349"/>
      <c r="HCI383" s="349"/>
      <c r="HCJ383" s="349"/>
      <c r="HCK383" s="349"/>
      <c r="HCL383" s="349"/>
      <c r="HCM383" s="349"/>
      <c r="HCN383" s="349"/>
      <c r="HCO383" s="349"/>
      <c r="HCP383" s="349"/>
      <c r="HCQ383" s="349"/>
      <c r="HCR383" s="349"/>
      <c r="HCS383" s="349"/>
      <c r="HCT383" s="349"/>
      <c r="HCU383" s="349"/>
      <c r="HCV383" s="349"/>
      <c r="HCW383" s="349"/>
      <c r="HCX383" s="349"/>
      <c r="HCY383" s="349"/>
      <c r="HCZ383" s="349"/>
      <c r="HDA383" s="349"/>
      <c r="HDB383" s="349"/>
      <c r="HDC383" s="349"/>
      <c r="HDD383" s="349"/>
      <c r="HDE383" s="349"/>
      <c r="HDF383" s="349"/>
      <c r="HDG383" s="349"/>
      <c r="HDH383" s="349"/>
      <c r="HDI383" s="349"/>
      <c r="HDJ383" s="349"/>
      <c r="HDK383" s="349"/>
      <c r="HDL383" s="349"/>
      <c r="HDM383" s="349"/>
      <c r="HDN383" s="349"/>
      <c r="HDO383" s="349"/>
      <c r="HDP383" s="349"/>
      <c r="HDQ383" s="349"/>
      <c r="HDR383" s="349"/>
      <c r="HDS383" s="349"/>
      <c r="HDT383" s="349"/>
      <c r="HDU383" s="349"/>
      <c r="HDV383" s="349"/>
      <c r="HDW383" s="349"/>
      <c r="HDX383" s="349"/>
      <c r="HDY383" s="349"/>
      <c r="HDZ383" s="349"/>
      <c r="HEA383" s="349"/>
      <c r="HEB383" s="349"/>
      <c r="HEC383" s="349"/>
      <c r="HED383" s="349"/>
      <c r="HEE383" s="349"/>
      <c r="HEF383" s="349"/>
      <c r="HEG383" s="349"/>
      <c r="HEH383" s="349"/>
      <c r="HEI383" s="349"/>
      <c r="HEJ383" s="349"/>
      <c r="HEK383" s="349"/>
      <c r="HEL383" s="349"/>
      <c r="HEM383" s="349"/>
      <c r="HEN383" s="349"/>
      <c r="HEO383" s="349"/>
      <c r="HEP383" s="349"/>
      <c r="HEQ383" s="349"/>
      <c r="HER383" s="349"/>
      <c r="HES383" s="349"/>
      <c r="HET383" s="349"/>
      <c r="HEU383" s="349"/>
      <c r="HEV383" s="349"/>
      <c r="HEW383" s="349"/>
      <c r="HEX383" s="349"/>
      <c r="HEY383" s="349"/>
      <c r="HEZ383" s="349"/>
      <c r="HFA383" s="349"/>
      <c r="HFB383" s="349"/>
      <c r="HFC383" s="349"/>
      <c r="HFD383" s="349"/>
      <c r="HFE383" s="349"/>
      <c r="HFF383" s="349"/>
      <c r="HFG383" s="349"/>
      <c r="HFH383" s="349"/>
      <c r="HFI383" s="349"/>
      <c r="HFJ383" s="349"/>
      <c r="HFK383" s="349"/>
      <c r="HFL383" s="349"/>
      <c r="HFM383" s="349"/>
      <c r="HFN383" s="349"/>
      <c r="HFO383" s="349"/>
      <c r="HFP383" s="349"/>
      <c r="HFQ383" s="349"/>
      <c r="HFR383" s="349"/>
      <c r="HFS383" s="349"/>
      <c r="HFT383" s="349"/>
      <c r="HFU383" s="349"/>
      <c r="HFV383" s="349"/>
      <c r="HFW383" s="349"/>
      <c r="HFX383" s="349"/>
      <c r="HFY383" s="349"/>
      <c r="HFZ383" s="349"/>
      <c r="HGA383" s="349"/>
      <c r="HGB383" s="349"/>
      <c r="HGC383" s="349"/>
      <c r="HGD383" s="349"/>
      <c r="HGE383" s="349"/>
      <c r="HGF383" s="349"/>
      <c r="HGG383" s="349"/>
      <c r="HGH383" s="349"/>
      <c r="HGI383" s="349"/>
      <c r="HGJ383" s="349"/>
      <c r="HGK383" s="349"/>
      <c r="HGL383" s="349"/>
      <c r="HGM383" s="349"/>
      <c r="HGN383" s="349"/>
      <c r="HGO383" s="349"/>
      <c r="HGP383" s="349"/>
      <c r="HGQ383" s="349"/>
      <c r="HGR383" s="349"/>
      <c r="HGS383" s="349"/>
      <c r="HGT383" s="349"/>
      <c r="HGU383" s="349"/>
      <c r="HGV383" s="349"/>
      <c r="HGW383" s="349"/>
      <c r="HGX383" s="349"/>
      <c r="HGY383" s="349"/>
      <c r="HGZ383" s="349"/>
      <c r="HHA383" s="349"/>
      <c r="HHB383" s="349"/>
      <c r="HHC383" s="349"/>
      <c r="HHD383" s="349"/>
      <c r="HHE383" s="349"/>
      <c r="HHF383" s="349"/>
      <c r="HHG383" s="349"/>
      <c r="HHH383" s="349"/>
      <c r="HHI383" s="349"/>
      <c r="HHJ383" s="349"/>
      <c r="HHK383" s="349"/>
      <c r="HHL383" s="349"/>
      <c r="HHM383" s="349"/>
      <c r="HHN383" s="349"/>
      <c r="HHO383" s="349"/>
      <c r="HHP383" s="349"/>
      <c r="HHQ383" s="349"/>
      <c r="HHR383" s="349"/>
      <c r="HHS383" s="349"/>
      <c r="HHT383" s="349"/>
      <c r="HHU383" s="349"/>
      <c r="HHV383" s="349"/>
      <c r="HHW383" s="349"/>
      <c r="HHX383" s="349"/>
      <c r="HHY383" s="349"/>
      <c r="HHZ383" s="349"/>
      <c r="HIA383" s="349"/>
      <c r="HIB383" s="349"/>
      <c r="HIC383" s="349"/>
      <c r="HID383" s="349"/>
      <c r="HIE383" s="349"/>
      <c r="HIF383" s="349"/>
      <c r="HIG383" s="349"/>
      <c r="HIH383" s="349"/>
      <c r="HII383" s="349"/>
      <c r="HIJ383" s="349"/>
      <c r="HIK383" s="349"/>
      <c r="HIL383" s="349"/>
      <c r="HIM383" s="349"/>
      <c r="HIN383" s="349"/>
      <c r="HIO383" s="349"/>
      <c r="HIP383" s="349"/>
      <c r="HIQ383" s="349"/>
      <c r="HIR383" s="349"/>
      <c r="HIS383" s="349"/>
      <c r="HIT383" s="349"/>
      <c r="HIU383" s="349"/>
      <c r="HIV383" s="349"/>
      <c r="HIW383" s="349"/>
      <c r="HIX383" s="349"/>
      <c r="HIY383" s="349"/>
      <c r="HIZ383" s="349"/>
      <c r="HJA383" s="349"/>
      <c r="HJB383" s="349"/>
      <c r="HJC383" s="349"/>
      <c r="HJD383" s="349"/>
      <c r="HJE383" s="349"/>
      <c r="HJF383" s="349"/>
      <c r="HJG383" s="349"/>
      <c r="HJH383" s="349"/>
      <c r="HJI383" s="349"/>
      <c r="HJJ383" s="349"/>
      <c r="HJK383" s="349"/>
      <c r="HJL383" s="349"/>
      <c r="HJM383" s="349"/>
      <c r="HJN383" s="349"/>
      <c r="HJO383" s="349"/>
      <c r="HJP383" s="349"/>
      <c r="HJQ383" s="349"/>
      <c r="HJR383" s="349"/>
      <c r="HJS383" s="349"/>
      <c r="HJT383" s="349"/>
      <c r="HJU383" s="349"/>
      <c r="HJV383" s="349"/>
      <c r="HJW383" s="349"/>
      <c r="HJX383" s="349"/>
      <c r="HJY383" s="349"/>
      <c r="HJZ383" s="349"/>
      <c r="HKA383" s="349"/>
      <c r="HKB383" s="349"/>
      <c r="HKC383" s="349"/>
      <c r="HKD383" s="349"/>
      <c r="HKE383" s="349"/>
      <c r="HKF383" s="349"/>
      <c r="HKG383" s="349"/>
      <c r="HKH383" s="349"/>
      <c r="HKI383" s="349"/>
      <c r="HKJ383" s="349"/>
      <c r="HKK383" s="349"/>
      <c r="HKL383" s="349"/>
      <c r="HKM383" s="349"/>
      <c r="HKN383" s="349"/>
      <c r="HKO383" s="349"/>
      <c r="HKP383" s="349"/>
      <c r="HKQ383" s="349"/>
      <c r="HKR383" s="349"/>
      <c r="HKS383" s="349"/>
      <c r="HKT383" s="349"/>
      <c r="HKU383" s="349"/>
      <c r="HKV383" s="349"/>
      <c r="HKW383" s="349"/>
      <c r="HKX383" s="349"/>
      <c r="HKY383" s="349"/>
      <c r="HKZ383" s="349"/>
      <c r="HLA383" s="349"/>
      <c r="HLB383" s="349"/>
      <c r="HLC383" s="349"/>
      <c r="HLD383" s="349"/>
      <c r="HLE383" s="349"/>
      <c r="HLF383" s="349"/>
      <c r="HLG383" s="349"/>
      <c r="HLH383" s="349"/>
      <c r="HLI383" s="349"/>
      <c r="HLJ383" s="349"/>
      <c r="HLK383" s="349"/>
      <c r="HLL383" s="349"/>
      <c r="HLM383" s="349"/>
      <c r="HLN383" s="349"/>
      <c r="HLO383" s="349"/>
      <c r="HLP383" s="349"/>
      <c r="HLQ383" s="349"/>
      <c r="HLR383" s="349"/>
      <c r="HLS383" s="349"/>
      <c r="HLT383" s="349"/>
      <c r="HLU383" s="349"/>
      <c r="HLV383" s="349"/>
      <c r="HLW383" s="349"/>
      <c r="HLX383" s="349"/>
      <c r="HLY383" s="349"/>
      <c r="HLZ383" s="349"/>
      <c r="HMA383" s="349"/>
      <c r="HMB383" s="349"/>
      <c r="HMC383" s="349"/>
      <c r="HMD383" s="349"/>
      <c r="HME383" s="349"/>
      <c r="HMF383" s="349"/>
      <c r="HMG383" s="349"/>
      <c r="HMH383" s="349"/>
      <c r="HMI383" s="349"/>
      <c r="HMJ383" s="349"/>
      <c r="HMK383" s="349"/>
      <c r="HML383" s="349"/>
      <c r="HMM383" s="349"/>
      <c r="HMN383" s="349"/>
      <c r="HMO383" s="349"/>
      <c r="HMP383" s="349"/>
      <c r="HMQ383" s="349"/>
      <c r="HMR383" s="349"/>
      <c r="HMS383" s="349"/>
      <c r="HMT383" s="349"/>
      <c r="HMU383" s="349"/>
      <c r="HMV383" s="349"/>
      <c r="HMW383" s="349"/>
      <c r="HMX383" s="349"/>
      <c r="HMY383" s="349"/>
      <c r="HMZ383" s="349"/>
      <c r="HNA383" s="349"/>
      <c r="HNB383" s="349"/>
      <c r="HNC383" s="349"/>
      <c r="HND383" s="349"/>
      <c r="HNE383" s="349"/>
      <c r="HNF383" s="349"/>
      <c r="HNG383" s="349"/>
      <c r="HNH383" s="349"/>
      <c r="HNI383" s="349"/>
      <c r="HNJ383" s="349"/>
      <c r="HNK383" s="349"/>
      <c r="HNL383" s="349"/>
      <c r="HNM383" s="349"/>
      <c r="HNN383" s="349"/>
      <c r="HNO383" s="349"/>
      <c r="HNP383" s="349"/>
      <c r="HNQ383" s="349"/>
      <c r="HNR383" s="349"/>
      <c r="HNS383" s="349"/>
      <c r="HNT383" s="349"/>
      <c r="HNU383" s="349"/>
      <c r="HNV383" s="349"/>
      <c r="HNW383" s="349"/>
      <c r="HNX383" s="349"/>
      <c r="HNY383" s="349"/>
      <c r="HNZ383" s="349"/>
      <c r="HOA383" s="349"/>
      <c r="HOB383" s="349"/>
      <c r="HOC383" s="349"/>
      <c r="HOD383" s="349"/>
      <c r="HOE383" s="349"/>
      <c r="HOF383" s="349"/>
      <c r="HOG383" s="349"/>
      <c r="HOH383" s="349"/>
      <c r="HOI383" s="349"/>
      <c r="HOJ383" s="349"/>
      <c r="HOK383" s="349"/>
      <c r="HOL383" s="349"/>
      <c r="HOM383" s="349"/>
      <c r="HON383" s="349"/>
      <c r="HOO383" s="349"/>
      <c r="HOP383" s="349"/>
      <c r="HOQ383" s="349"/>
      <c r="HOR383" s="349"/>
      <c r="HOS383" s="349"/>
      <c r="HOT383" s="349"/>
      <c r="HOU383" s="349"/>
      <c r="HOV383" s="349"/>
      <c r="HOW383" s="349"/>
      <c r="HOX383" s="349"/>
      <c r="HOY383" s="349"/>
      <c r="HOZ383" s="349"/>
      <c r="HPA383" s="349"/>
      <c r="HPB383" s="349"/>
      <c r="HPC383" s="349"/>
      <c r="HPD383" s="349"/>
      <c r="HPE383" s="349"/>
      <c r="HPF383" s="349"/>
      <c r="HPG383" s="349"/>
      <c r="HPH383" s="349"/>
      <c r="HPI383" s="349"/>
      <c r="HPJ383" s="349"/>
      <c r="HPK383" s="349"/>
      <c r="HPL383" s="349"/>
      <c r="HPM383" s="349"/>
      <c r="HPN383" s="349"/>
      <c r="HPO383" s="349"/>
      <c r="HPP383" s="349"/>
      <c r="HPQ383" s="349"/>
      <c r="HPR383" s="349"/>
      <c r="HPS383" s="349"/>
      <c r="HPT383" s="349"/>
      <c r="HPU383" s="349"/>
      <c r="HPV383" s="349"/>
      <c r="HPW383" s="349"/>
      <c r="HPX383" s="349"/>
      <c r="HPY383" s="349"/>
      <c r="HPZ383" s="349"/>
      <c r="HQA383" s="349"/>
      <c r="HQB383" s="349"/>
      <c r="HQC383" s="349"/>
      <c r="HQD383" s="349"/>
      <c r="HQE383" s="349"/>
      <c r="HQF383" s="349"/>
      <c r="HQG383" s="349"/>
      <c r="HQH383" s="349"/>
      <c r="HQI383" s="349"/>
      <c r="HQJ383" s="349"/>
      <c r="HQK383" s="349"/>
      <c r="HQL383" s="349"/>
      <c r="HQM383" s="349"/>
      <c r="HQN383" s="349"/>
      <c r="HQO383" s="349"/>
      <c r="HQP383" s="349"/>
      <c r="HQQ383" s="349"/>
      <c r="HQR383" s="349"/>
      <c r="HQS383" s="349"/>
      <c r="HQT383" s="349"/>
      <c r="HQU383" s="349"/>
      <c r="HQV383" s="349"/>
      <c r="HQW383" s="349"/>
      <c r="HQX383" s="349"/>
      <c r="HQY383" s="349"/>
      <c r="HQZ383" s="349"/>
      <c r="HRA383" s="349"/>
      <c r="HRB383" s="349"/>
      <c r="HRC383" s="349"/>
      <c r="HRD383" s="349"/>
      <c r="HRE383" s="349"/>
      <c r="HRF383" s="349"/>
      <c r="HRG383" s="349"/>
      <c r="HRH383" s="349"/>
      <c r="HRI383" s="349"/>
      <c r="HRJ383" s="349"/>
      <c r="HRK383" s="349"/>
      <c r="HRL383" s="349"/>
      <c r="HRM383" s="349"/>
      <c r="HRN383" s="349"/>
      <c r="HRO383" s="349"/>
      <c r="HRP383" s="349"/>
      <c r="HRQ383" s="349"/>
      <c r="HRR383" s="349"/>
      <c r="HRS383" s="349"/>
      <c r="HRT383" s="349"/>
      <c r="HRU383" s="349"/>
      <c r="HRV383" s="349"/>
      <c r="HRW383" s="349"/>
      <c r="HRX383" s="349"/>
      <c r="HRY383" s="349"/>
      <c r="HRZ383" s="349"/>
      <c r="HSA383" s="349"/>
      <c r="HSB383" s="349"/>
      <c r="HSC383" s="349"/>
      <c r="HSD383" s="349"/>
      <c r="HSE383" s="349"/>
      <c r="HSF383" s="349"/>
      <c r="HSG383" s="349"/>
      <c r="HSH383" s="349"/>
      <c r="HSI383" s="349"/>
      <c r="HSJ383" s="349"/>
      <c r="HSK383" s="349"/>
      <c r="HSL383" s="349"/>
      <c r="HSM383" s="349"/>
      <c r="HSN383" s="349"/>
      <c r="HSO383" s="349"/>
      <c r="HSP383" s="349"/>
      <c r="HSQ383" s="349"/>
      <c r="HSR383" s="349"/>
      <c r="HSS383" s="349"/>
      <c r="HST383" s="349"/>
      <c r="HSU383" s="349"/>
      <c r="HSV383" s="349"/>
      <c r="HSW383" s="349"/>
      <c r="HSX383" s="349"/>
      <c r="HSY383" s="349"/>
      <c r="HSZ383" s="349"/>
      <c r="HTA383" s="349"/>
      <c r="HTB383" s="349"/>
      <c r="HTC383" s="349"/>
      <c r="HTD383" s="349"/>
      <c r="HTE383" s="349"/>
      <c r="HTF383" s="349"/>
      <c r="HTG383" s="349"/>
      <c r="HTH383" s="349"/>
      <c r="HTI383" s="349"/>
      <c r="HTJ383" s="349"/>
      <c r="HTK383" s="349"/>
      <c r="HTL383" s="349"/>
      <c r="HTM383" s="349"/>
      <c r="HTN383" s="349"/>
      <c r="HTO383" s="349"/>
      <c r="HTP383" s="349"/>
      <c r="HTQ383" s="349"/>
      <c r="HTR383" s="349"/>
      <c r="HTS383" s="349"/>
      <c r="HTT383" s="349"/>
      <c r="HTU383" s="349"/>
      <c r="HTV383" s="349"/>
      <c r="HTW383" s="349"/>
      <c r="HTX383" s="349"/>
      <c r="HTY383" s="349"/>
      <c r="HTZ383" s="349"/>
      <c r="HUA383" s="349"/>
      <c r="HUB383" s="349"/>
      <c r="HUC383" s="349"/>
      <c r="HUD383" s="349"/>
      <c r="HUE383" s="349"/>
      <c r="HUF383" s="349"/>
      <c r="HUG383" s="349"/>
      <c r="HUH383" s="349"/>
      <c r="HUI383" s="349"/>
      <c r="HUJ383" s="349"/>
      <c r="HUK383" s="349"/>
      <c r="HUL383" s="349"/>
      <c r="HUM383" s="349"/>
      <c r="HUN383" s="349"/>
      <c r="HUO383" s="349"/>
      <c r="HUP383" s="349"/>
      <c r="HUQ383" s="349"/>
      <c r="HUR383" s="349"/>
      <c r="HUS383" s="349"/>
      <c r="HUT383" s="349"/>
      <c r="HUU383" s="349"/>
      <c r="HUV383" s="349"/>
      <c r="HUW383" s="349"/>
      <c r="HUX383" s="349"/>
      <c r="HUY383" s="349"/>
      <c r="HUZ383" s="349"/>
      <c r="HVA383" s="349"/>
      <c r="HVB383" s="349"/>
      <c r="HVC383" s="349"/>
      <c r="HVD383" s="349"/>
      <c r="HVE383" s="349"/>
      <c r="HVF383" s="349"/>
      <c r="HVG383" s="349"/>
      <c r="HVH383" s="349"/>
      <c r="HVI383" s="349"/>
      <c r="HVJ383" s="349"/>
      <c r="HVK383" s="349"/>
      <c r="HVL383" s="349"/>
      <c r="HVM383" s="349"/>
      <c r="HVN383" s="349"/>
      <c r="HVO383" s="349"/>
      <c r="HVP383" s="349"/>
      <c r="HVQ383" s="349"/>
      <c r="HVR383" s="349"/>
      <c r="HVS383" s="349"/>
      <c r="HVT383" s="349"/>
      <c r="HVU383" s="349"/>
      <c r="HVV383" s="349"/>
      <c r="HVW383" s="349"/>
      <c r="HVX383" s="349"/>
      <c r="HVY383" s="349"/>
      <c r="HVZ383" s="349"/>
      <c r="HWA383" s="349"/>
      <c r="HWB383" s="349"/>
      <c r="HWC383" s="349"/>
      <c r="HWD383" s="349"/>
      <c r="HWE383" s="349"/>
      <c r="HWF383" s="349"/>
      <c r="HWG383" s="349"/>
      <c r="HWH383" s="349"/>
      <c r="HWI383" s="349"/>
      <c r="HWJ383" s="349"/>
      <c r="HWK383" s="349"/>
      <c r="HWL383" s="349"/>
      <c r="HWM383" s="349"/>
      <c r="HWN383" s="349"/>
      <c r="HWO383" s="349"/>
      <c r="HWP383" s="349"/>
      <c r="HWQ383" s="349"/>
      <c r="HWR383" s="349"/>
      <c r="HWS383" s="349"/>
      <c r="HWT383" s="349"/>
      <c r="HWU383" s="349"/>
      <c r="HWV383" s="349"/>
      <c r="HWW383" s="349"/>
      <c r="HWX383" s="349"/>
      <c r="HWY383" s="349"/>
      <c r="HWZ383" s="349"/>
      <c r="HXA383" s="349"/>
      <c r="HXB383" s="349"/>
      <c r="HXC383" s="349"/>
      <c r="HXD383" s="349"/>
      <c r="HXE383" s="349"/>
      <c r="HXF383" s="349"/>
      <c r="HXG383" s="349"/>
      <c r="HXH383" s="349"/>
      <c r="HXI383" s="349"/>
      <c r="HXJ383" s="349"/>
      <c r="HXK383" s="349"/>
      <c r="HXL383" s="349"/>
      <c r="HXM383" s="349"/>
      <c r="HXN383" s="349"/>
      <c r="HXO383" s="349"/>
      <c r="HXP383" s="349"/>
      <c r="HXQ383" s="349"/>
      <c r="HXR383" s="349"/>
      <c r="HXS383" s="349"/>
      <c r="HXT383" s="349"/>
      <c r="HXU383" s="349"/>
      <c r="HXV383" s="349"/>
      <c r="HXW383" s="349"/>
      <c r="HXX383" s="349"/>
      <c r="HXY383" s="349"/>
      <c r="HXZ383" s="349"/>
      <c r="HYA383" s="349"/>
      <c r="HYB383" s="349"/>
      <c r="HYC383" s="349"/>
      <c r="HYD383" s="349"/>
      <c r="HYE383" s="349"/>
      <c r="HYF383" s="349"/>
      <c r="HYG383" s="349"/>
      <c r="HYH383" s="349"/>
      <c r="HYI383" s="349"/>
      <c r="HYJ383" s="349"/>
      <c r="HYK383" s="349"/>
      <c r="HYL383" s="349"/>
      <c r="HYM383" s="349"/>
      <c r="HYN383" s="349"/>
      <c r="HYO383" s="349"/>
      <c r="HYP383" s="349"/>
      <c r="HYQ383" s="349"/>
      <c r="HYR383" s="349"/>
      <c r="HYS383" s="349"/>
      <c r="HYT383" s="349"/>
      <c r="HYU383" s="349"/>
      <c r="HYV383" s="349"/>
      <c r="HYW383" s="349"/>
      <c r="HYX383" s="349"/>
      <c r="HYY383" s="349"/>
      <c r="HYZ383" s="349"/>
      <c r="HZA383" s="349"/>
      <c r="HZB383" s="349"/>
      <c r="HZC383" s="349"/>
      <c r="HZD383" s="349"/>
      <c r="HZE383" s="349"/>
      <c r="HZF383" s="349"/>
      <c r="HZG383" s="349"/>
      <c r="HZH383" s="349"/>
      <c r="HZI383" s="349"/>
      <c r="HZJ383" s="349"/>
      <c r="HZK383" s="349"/>
      <c r="HZL383" s="349"/>
      <c r="HZM383" s="349"/>
      <c r="HZN383" s="349"/>
      <c r="HZO383" s="349"/>
      <c r="HZP383" s="349"/>
      <c r="HZQ383" s="349"/>
      <c r="HZR383" s="349"/>
      <c r="HZS383" s="349"/>
      <c r="HZT383" s="349"/>
      <c r="HZU383" s="349"/>
      <c r="HZV383" s="349"/>
      <c r="HZW383" s="349"/>
      <c r="HZX383" s="349"/>
      <c r="HZY383" s="349"/>
      <c r="HZZ383" s="349"/>
      <c r="IAA383" s="349"/>
      <c r="IAB383" s="349"/>
      <c r="IAC383" s="349"/>
      <c r="IAD383" s="349"/>
      <c r="IAE383" s="349"/>
      <c r="IAF383" s="349"/>
      <c r="IAG383" s="349"/>
      <c r="IAH383" s="349"/>
      <c r="IAI383" s="349"/>
      <c r="IAJ383" s="349"/>
      <c r="IAK383" s="349"/>
      <c r="IAL383" s="349"/>
      <c r="IAM383" s="349"/>
      <c r="IAN383" s="349"/>
      <c r="IAO383" s="349"/>
      <c r="IAP383" s="349"/>
      <c r="IAQ383" s="349"/>
      <c r="IAR383" s="349"/>
      <c r="IAS383" s="349"/>
      <c r="IAT383" s="349"/>
      <c r="IAU383" s="349"/>
      <c r="IAV383" s="349"/>
      <c r="IAW383" s="349"/>
      <c r="IAX383" s="349"/>
      <c r="IAY383" s="349"/>
      <c r="IAZ383" s="349"/>
      <c r="IBA383" s="349"/>
      <c r="IBB383" s="349"/>
      <c r="IBC383" s="349"/>
      <c r="IBD383" s="349"/>
      <c r="IBE383" s="349"/>
      <c r="IBF383" s="349"/>
      <c r="IBG383" s="349"/>
      <c r="IBH383" s="349"/>
      <c r="IBI383" s="349"/>
      <c r="IBJ383" s="349"/>
      <c r="IBK383" s="349"/>
      <c r="IBL383" s="349"/>
      <c r="IBM383" s="349"/>
      <c r="IBN383" s="349"/>
      <c r="IBO383" s="349"/>
      <c r="IBP383" s="349"/>
      <c r="IBQ383" s="349"/>
      <c r="IBR383" s="349"/>
      <c r="IBS383" s="349"/>
      <c r="IBT383" s="349"/>
      <c r="IBU383" s="349"/>
      <c r="IBV383" s="349"/>
      <c r="IBW383" s="349"/>
      <c r="IBX383" s="349"/>
      <c r="IBY383" s="349"/>
      <c r="IBZ383" s="349"/>
      <c r="ICA383" s="349"/>
      <c r="ICB383" s="349"/>
      <c r="ICC383" s="349"/>
      <c r="ICD383" s="349"/>
      <c r="ICE383" s="349"/>
      <c r="ICF383" s="349"/>
      <c r="ICG383" s="349"/>
      <c r="ICH383" s="349"/>
      <c r="ICI383" s="349"/>
      <c r="ICJ383" s="349"/>
      <c r="ICK383" s="349"/>
      <c r="ICL383" s="349"/>
      <c r="ICM383" s="349"/>
      <c r="ICN383" s="349"/>
      <c r="ICO383" s="349"/>
      <c r="ICP383" s="349"/>
      <c r="ICQ383" s="349"/>
      <c r="ICR383" s="349"/>
      <c r="ICS383" s="349"/>
      <c r="ICT383" s="349"/>
      <c r="ICU383" s="349"/>
      <c r="ICV383" s="349"/>
      <c r="ICW383" s="349"/>
      <c r="ICX383" s="349"/>
      <c r="ICY383" s="349"/>
      <c r="ICZ383" s="349"/>
      <c r="IDA383" s="349"/>
      <c r="IDB383" s="349"/>
      <c r="IDC383" s="349"/>
      <c r="IDD383" s="349"/>
      <c r="IDE383" s="349"/>
      <c r="IDF383" s="349"/>
      <c r="IDG383" s="349"/>
      <c r="IDH383" s="349"/>
      <c r="IDI383" s="349"/>
      <c r="IDJ383" s="349"/>
      <c r="IDK383" s="349"/>
      <c r="IDL383" s="349"/>
      <c r="IDM383" s="349"/>
      <c r="IDN383" s="349"/>
      <c r="IDO383" s="349"/>
      <c r="IDP383" s="349"/>
      <c r="IDQ383" s="349"/>
      <c r="IDR383" s="349"/>
      <c r="IDS383" s="349"/>
      <c r="IDT383" s="349"/>
      <c r="IDU383" s="349"/>
      <c r="IDV383" s="349"/>
      <c r="IDW383" s="349"/>
      <c r="IDX383" s="349"/>
      <c r="IDY383" s="349"/>
      <c r="IDZ383" s="349"/>
      <c r="IEA383" s="349"/>
      <c r="IEB383" s="349"/>
      <c r="IEC383" s="349"/>
      <c r="IED383" s="349"/>
      <c r="IEE383" s="349"/>
      <c r="IEF383" s="349"/>
      <c r="IEG383" s="349"/>
      <c r="IEH383" s="349"/>
      <c r="IEI383" s="349"/>
      <c r="IEJ383" s="349"/>
      <c r="IEK383" s="349"/>
      <c r="IEL383" s="349"/>
      <c r="IEM383" s="349"/>
      <c r="IEN383" s="349"/>
      <c r="IEO383" s="349"/>
      <c r="IEP383" s="349"/>
      <c r="IEQ383" s="349"/>
      <c r="IER383" s="349"/>
      <c r="IES383" s="349"/>
      <c r="IET383" s="349"/>
      <c r="IEU383" s="349"/>
      <c r="IEV383" s="349"/>
      <c r="IEW383" s="349"/>
      <c r="IEX383" s="349"/>
      <c r="IEY383" s="349"/>
      <c r="IEZ383" s="349"/>
      <c r="IFA383" s="349"/>
      <c r="IFB383" s="349"/>
      <c r="IFC383" s="349"/>
      <c r="IFD383" s="349"/>
      <c r="IFE383" s="349"/>
      <c r="IFF383" s="349"/>
      <c r="IFG383" s="349"/>
      <c r="IFH383" s="349"/>
      <c r="IFI383" s="349"/>
      <c r="IFJ383" s="349"/>
      <c r="IFK383" s="349"/>
      <c r="IFL383" s="349"/>
      <c r="IFM383" s="349"/>
      <c r="IFN383" s="349"/>
      <c r="IFO383" s="349"/>
      <c r="IFP383" s="349"/>
      <c r="IFQ383" s="349"/>
      <c r="IFR383" s="349"/>
      <c r="IFS383" s="349"/>
      <c r="IFT383" s="349"/>
      <c r="IFU383" s="349"/>
      <c r="IFV383" s="349"/>
      <c r="IFW383" s="349"/>
      <c r="IFX383" s="349"/>
      <c r="IFY383" s="349"/>
      <c r="IFZ383" s="349"/>
      <c r="IGA383" s="349"/>
      <c r="IGB383" s="349"/>
      <c r="IGC383" s="349"/>
      <c r="IGD383" s="349"/>
      <c r="IGE383" s="349"/>
      <c r="IGF383" s="349"/>
      <c r="IGG383" s="349"/>
      <c r="IGH383" s="349"/>
      <c r="IGI383" s="349"/>
      <c r="IGJ383" s="349"/>
      <c r="IGK383" s="349"/>
      <c r="IGL383" s="349"/>
      <c r="IGM383" s="349"/>
      <c r="IGN383" s="349"/>
      <c r="IGO383" s="349"/>
      <c r="IGP383" s="349"/>
      <c r="IGQ383" s="349"/>
      <c r="IGR383" s="349"/>
      <c r="IGS383" s="349"/>
      <c r="IGT383" s="349"/>
      <c r="IGU383" s="349"/>
      <c r="IGV383" s="349"/>
      <c r="IGW383" s="349"/>
      <c r="IGX383" s="349"/>
      <c r="IGY383" s="349"/>
      <c r="IGZ383" s="349"/>
      <c r="IHA383" s="349"/>
      <c r="IHB383" s="349"/>
      <c r="IHC383" s="349"/>
      <c r="IHD383" s="349"/>
      <c r="IHE383" s="349"/>
      <c r="IHF383" s="349"/>
      <c r="IHG383" s="349"/>
      <c r="IHH383" s="349"/>
      <c r="IHI383" s="349"/>
      <c r="IHJ383" s="349"/>
      <c r="IHK383" s="349"/>
      <c r="IHL383" s="349"/>
      <c r="IHM383" s="349"/>
      <c r="IHN383" s="349"/>
      <c r="IHO383" s="349"/>
      <c r="IHP383" s="349"/>
      <c r="IHQ383" s="349"/>
      <c r="IHR383" s="349"/>
      <c r="IHS383" s="349"/>
      <c r="IHT383" s="349"/>
      <c r="IHU383" s="349"/>
      <c r="IHV383" s="349"/>
      <c r="IHW383" s="349"/>
      <c r="IHX383" s="349"/>
      <c r="IHY383" s="349"/>
      <c r="IHZ383" s="349"/>
      <c r="IIA383" s="349"/>
      <c r="IIB383" s="349"/>
      <c r="IIC383" s="349"/>
      <c r="IID383" s="349"/>
      <c r="IIE383" s="349"/>
      <c r="IIF383" s="349"/>
      <c r="IIG383" s="349"/>
      <c r="IIH383" s="349"/>
      <c r="III383" s="349"/>
      <c r="IIJ383" s="349"/>
      <c r="IIK383" s="349"/>
      <c r="IIL383" s="349"/>
      <c r="IIM383" s="349"/>
      <c r="IIN383" s="349"/>
      <c r="IIO383" s="349"/>
      <c r="IIP383" s="349"/>
      <c r="IIQ383" s="349"/>
      <c r="IIR383" s="349"/>
      <c r="IIS383" s="349"/>
      <c r="IIT383" s="349"/>
      <c r="IIU383" s="349"/>
      <c r="IIV383" s="349"/>
      <c r="IIW383" s="349"/>
      <c r="IIX383" s="349"/>
      <c r="IIY383" s="349"/>
      <c r="IIZ383" s="349"/>
      <c r="IJA383" s="349"/>
      <c r="IJB383" s="349"/>
      <c r="IJC383" s="349"/>
      <c r="IJD383" s="349"/>
      <c r="IJE383" s="349"/>
      <c r="IJF383" s="349"/>
      <c r="IJG383" s="349"/>
      <c r="IJH383" s="349"/>
      <c r="IJI383" s="349"/>
      <c r="IJJ383" s="349"/>
      <c r="IJK383" s="349"/>
      <c r="IJL383" s="349"/>
      <c r="IJM383" s="349"/>
      <c r="IJN383" s="349"/>
      <c r="IJO383" s="349"/>
      <c r="IJP383" s="349"/>
      <c r="IJQ383" s="349"/>
      <c r="IJR383" s="349"/>
      <c r="IJS383" s="349"/>
      <c r="IJT383" s="349"/>
      <c r="IJU383" s="349"/>
      <c r="IJV383" s="349"/>
      <c r="IJW383" s="349"/>
      <c r="IJX383" s="349"/>
      <c r="IJY383" s="349"/>
      <c r="IJZ383" s="349"/>
      <c r="IKA383" s="349"/>
      <c r="IKB383" s="349"/>
      <c r="IKC383" s="349"/>
      <c r="IKD383" s="349"/>
      <c r="IKE383" s="349"/>
      <c r="IKF383" s="349"/>
      <c r="IKG383" s="349"/>
      <c r="IKH383" s="349"/>
      <c r="IKI383" s="349"/>
      <c r="IKJ383" s="349"/>
      <c r="IKK383" s="349"/>
      <c r="IKL383" s="349"/>
      <c r="IKM383" s="349"/>
      <c r="IKN383" s="349"/>
      <c r="IKO383" s="349"/>
      <c r="IKP383" s="349"/>
      <c r="IKQ383" s="349"/>
      <c r="IKR383" s="349"/>
      <c r="IKS383" s="349"/>
      <c r="IKT383" s="349"/>
      <c r="IKU383" s="349"/>
      <c r="IKV383" s="349"/>
      <c r="IKW383" s="349"/>
      <c r="IKX383" s="349"/>
      <c r="IKY383" s="349"/>
      <c r="IKZ383" s="349"/>
      <c r="ILA383" s="349"/>
      <c r="ILB383" s="349"/>
      <c r="ILC383" s="349"/>
      <c r="ILD383" s="349"/>
      <c r="ILE383" s="349"/>
      <c r="ILF383" s="349"/>
      <c r="ILG383" s="349"/>
      <c r="ILH383" s="349"/>
      <c r="ILI383" s="349"/>
      <c r="ILJ383" s="349"/>
      <c r="ILK383" s="349"/>
      <c r="ILL383" s="349"/>
      <c r="ILM383" s="349"/>
      <c r="ILN383" s="349"/>
      <c r="ILO383" s="349"/>
      <c r="ILP383" s="349"/>
      <c r="ILQ383" s="349"/>
      <c r="ILR383" s="349"/>
      <c r="ILS383" s="349"/>
      <c r="ILT383" s="349"/>
      <c r="ILU383" s="349"/>
      <c r="ILV383" s="349"/>
      <c r="ILW383" s="349"/>
      <c r="ILX383" s="349"/>
      <c r="ILY383" s="349"/>
      <c r="ILZ383" s="349"/>
      <c r="IMA383" s="349"/>
      <c r="IMB383" s="349"/>
      <c r="IMC383" s="349"/>
      <c r="IMD383" s="349"/>
      <c r="IME383" s="349"/>
      <c r="IMF383" s="349"/>
      <c r="IMG383" s="349"/>
      <c r="IMH383" s="349"/>
      <c r="IMI383" s="349"/>
      <c r="IMJ383" s="349"/>
      <c r="IMK383" s="349"/>
      <c r="IML383" s="349"/>
      <c r="IMM383" s="349"/>
      <c r="IMN383" s="349"/>
      <c r="IMO383" s="349"/>
      <c r="IMP383" s="349"/>
      <c r="IMQ383" s="349"/>
      <c r="IMR383" s="349"/>
      <c r="IMS383" s="349"/>
      <c r="IMT383" s="349"/>
      <c r="IMU383" s="349"/>
      <c r="IMV383" s="349"/>
      <c r="IMW383" s="349"/>
      <c r="IMX383" s="349"/>
      <c r="IMY383" s="349"/>
      <c r="IMZ383" s="349"/>
      <c r="INA383" s="349"/>
      <c r="INB383" s="349"/>
      <c r="INC383" s="349"/>
      <c r="IND383" s="349"/>
      <c r="INE383" s="349"/>
      <c r="INF383" s="349"/>
      <c r="ING383" s="349"/>
      <c r="INH383" s="349"/>
      <c r="INI383" s="349"/>
      <c r="INJ383" s="349"/>
      <c r="INK383" s="349"/>
      <c r="INL383" s="349"/>
      <c r="INM383" s="349"/>
      <c r="INN383" s="349"/>
      <c r="INO383" s="349"/>
      <c r="INP383" s="349"/>
      <c r="INQ383" s="349"/>
      <c r="INR383" s="349"/>
      <c r="INS383" s="349"/>
      <c r="INT383" s="349"/>
      <c r="INU383" s="349"/>
      <c r="INV383" s="349"/>
      <c r="INW383" s="349"/>
      <c r="INX383" s="349"/>
      <c r="INY383" s="349"/>
      <c r="INZ383" s="349"/>
      <c r="IOA383" s="349"/>
      <c r="IOB383" s="349"/>
      <c r="IOC383" s="349"/>
      <c r="IOD383" s="349"/>
      <c r="IOE383" s="349"/>
      <c r="IOF383" s="349"/>
      <c r="IOG383" s="349"/>
      <c r="IOH383" s="349"/>
      <c r="IOI383" s="349"/>
      <c r="IOJ383" s="349"/>
      <c r="IOK383" s="349"/>
      <c r="IOL383" s="349"/>
      <c r="IOM383" s="349"/>
      <c r="ION383" s="349"/>
      <c r="IOO383" s="349"/>
      <c r="IOP383" s="349"/>
      <c r="IOQ383" s="349"/>
      <c r="IOR383" s="349"/>
      <c r="IOS383" s="349"/>
      <c r="IOT383" s="349"/>
      <c r="IOU383" s="349"/>
      <c r="IOV383" s="349"/>
      <c r="IOW383" s="349"/>
      <c r="IOX383" s="349"/>
      <c r="IOY383" s="349"/>
      <c r="IOZ383" s="349"/>
      <c r="IPA383" s="349"/>
      <c r="IPB383" s="349"/>
      <c r="IPC383" s="349"/>
      <c r="IPD383" s="349"/>
      <c r="IPE383" s="349"/>
      <c r="IPF383" s="349"/>
      <c r="IPG383" s="349"/>
      <c r="IPH383" s="349"/>
      <c r="IPI383" s="349"/>
      <c r="IPJ383" s="349"/>
      <c r="IPK383" s="349"/>
      <c r="IPL383" s="349"/>
      <c r="IPM383" s="349"/>
      <c r="IPN383" s="349"/>
      <c r="IPO383" s="349"/>
      <c r="IPP383" s="349"/>
      <c r="IPQ383" s="349"/>
      <c r="IPR383" s="349"/>
      <c r="IPS383" s="349"/>
      <c r="IPT383" s="349"/>
      <c r="IPU383" s="349"/>
      <c r="IPV383" s="349"/>
      <c r="IPW383" s="349"/>
      <c r="IPX383" s="349"/>
      <c r="IPY383" s="349"/>
      <c r="IPZ383" s="349"/>
      <c r="IQA383" s="349"/>
      <c r="IQB383" s="349"/>
      <c r="IQC383" s="349"/>
      <c r="IQD383" s="349"/>
      <c r="IQE383" s="349"/>
      <c r="IQF383" s="349"/>
      <c r="IQG383" s="349"/>
      <c r="IQH383" s="349"/>
      <c r="IQI383" s="349"/>
      <c r="IQJ383" s="349"/>
      <c r="IQK383" s="349"/>
      <c r="IQL383" s="349"/>
      <c r="IQM383" s="349"/>
      <c r="IQN383" s="349"/>
      <c r="IQO383" s="349"/>
      <c r="IQP383" s="349"/>
      <c r="IQQ383" s="349"/>
      <c r="IQR383" s="349"/>
      <c r="IQS383" s="349"/>
      <c r="IQT383" s="349"/>
      <c r="IQU383" s="349"/>
      <c r="IQV383" s="349"/>
      <c r="IQW383" s="349"/>
      <c r="IQX383" s="349"/>
      <c r="IQY383" s="349"/>
      <c r="IQZ383" s="349"/>
      <c r="IRA383" s="349"/>
      <c r="IRB383" s="349"/>
      <c r="IRC383" s="349"/>
      <c r="IRD383" s="349"/>
      <c r="IRE383" s="349"/>
      <c r="IRF383" s="349"/>
      <c r="IRG383" s="349"/>
      <c r="IRH383" s="349"/>
      <c r="IRI383" s="349"/>
      <c r="IRJ383" s="349"/>
      <c r="IRK383" s="349"/>
      <c r="IRL383" s="349"/>
      <c r="IRM383" s="349"/>
      <c r="IRN383" s="349"/>
      <c r="IRO383" s="349"/>
      <c r="IRP383" s="349"/>
      <c r="IRQ383" s="349"/>
      <c r="IRR383" s="349"/>
      <c r="IRS383" s="349"/>
      <c r="IRT383" s="349"/>
      <c r="IRU383" s="349"/>
      <c r="IRV383" s="349"/>
      <c r="IRW383" s="349"/>
      <c r="IRX383" s="349"/>
      <c r="IRY383" s="349"/>
      <c r="IRZ383" s="349"/>
      <c r="ISA383" s="349"/>
      <c r="ISB383" s="349"/>
      <c r="ISC383" s="349"/>
      <c r="ISD383" s="349"/>
      <c r="ISE383" s="349"/>
      <c r="ISF383" s="349"/>
      <c r="ISG383" s="349"/>
      <c r="ISH383" s="349"/>
      <c r="ISI383" s="349"/>
      <c r="ISJ383" s="349"/>
      <c r="ISK383" s="349"/>
      <c r="ISL383" s="349"/>
      <c r="ISM383" s="349"/>
      <c r="ISN383" s="349"/>
      <c r="ISO383" s="349"/>
      <c r="ISP383" s="349"/>
      <c r="ISQ383" s="349"/>
      <c r="ISR383" s="349"/>
      <c r="ISS383" s="349"/>
      <c r="IST383" s="349"/>
      <c r="ISU383" s="349"/>
      <c r="ISV383" s="349"/>
      <c r="ISW383" s="349"/>
      <c r="ISX383" s="349"/>
      <c r="ISY383" s="349"/>
      <c r="ISZ383" s="349"/>
      <c r="ITA383" s="349"/>
      <c r="ITB383" s="349"/>
      <c r="ITC383" s="349"/>
      <c r="ITD383" s="349"/>
      <c r="ITE383" s="349"/>
      <c r="ITF383" s="349"/>
      <c r="ITG383" s="349"/>
      <c r="ITH383" s="349"/>
      <c r="ITI383" s="349"/>
      <c r="ITJ383" s="349"/>
      <c r="ITK383" s="349"/>
      <c r="ITL383" s="349"/>
      <c r="ITM383" s="349"/>
      <c r="ITN383" s="349"/>
      <c r="ITO383" s="349"/>
      <c r="ITP383" s="349"/>
      <c r="ITQ383" s="349"/>
      <c r="ITR383" s="349"/>
      <c r="ITS383" s="349"/>
      <c r="ITT383" s="349"/>
      <c r="ITU383" s="349"/>
      <c r="ITV383" s="349"/>
      <c r="ITW383" s="349"/>
      <c r="ITX383" s="349"/>
      <c r="ITY383" s="349"/>
      <c r="ITZ383" s="349"/>
      <c r="IUA383" s="349"/>
      <c r="IUB383" s="349"/>
      <c r="IUC383" s="349"/>
      <c r="IUD383" s="349"/>
      <c r="IUE383" s="349"/>
      <c r="IUF383" s="349"/>
      <c r="IUG383" s="349"/>
      <c r="IUH383" s="349"/>
      <c r="IUI383" s="349"/>
      <c r="IUJ383" s="349"/>
      <c r="IUK383" s="349"/>
      <c r="IUL383" s="349"/>
      <c r="IUM383" s="349"/>
      <c r="IUN383" s="349"/>
      <c r="IUO383" s="349"/>
      <c r="IUP383" s="349"/>
      <c r="IUQ383" s="349"/>
      <c r="IUR383" s="349"/>
      <c r="IUS383" s="349"/>
      <c r="IUT383" s="349"/>
      <c r="IUU383" s="349"/>
      <c r="IUV383" s="349"/>
      <c r="IUW383" s="349"/>
      <c r="IUX383" s="349"/>
      <c r="IUY383" s="349"/>
      <c r="IUZ383" s="349"/>
      <c r="IVA383" s="349"/>
      <c r="IVB383" s="349"/>
      <c r="IVC383" s="349"/>
      <c r="IVD383" s="349"/>
      <c r="IVE383" s="349"/>
      <c r="IVF383" s="349"/>
      <c r="IVG383" s="349"/>
      <c r="IVH383" s="349"/>
      <c r="IVI383" s="349"/>
      <c r="IVJ383" s="349"/>
      <c r="IVK383" s="349"/>
      <c r="IVL383" s="349"/>
      <c r="IVM383" s="349"/>
      <c r="IVN383" s="349"/>
      <c r="IVO383" s="349"/>
      <c r="IVP383" s="349"/>
      <c r="IVQ383" s="349"/>
      <c r="IVR383" s="349"/>
      <c r="IVS383" s="349"/>
      <c r="IVT383" s="349"/>
      <c r="IVU383" s="349"/>
      <c r="IVV383" s="349"/>
      <c r="IVW383" s="349"/>
      <c r="IVX383" s="349"/>
      <c r="IVY383" s="349"/>
      <c r="IVZ383" s="349"/>
      <c r="IWA383" s="349"/>
      <c r="IWB383" s="349"/>
      <c r="IWC383" s="349"/>
      <c r="IWD383" s="349"/>
      <c r="IWE383" s="349"/>
      <c r="IWF383" s="349"/>
      <c r="IWG383" s="349"/>
      <c r="IWH383" s="349"/>
      <c r="IWI383" s="349"/>
      <c r="IWJ383" s="349"/>
      <c r="IWK383" s="349"/>
      <c r="IWL383" s="349"/>
      <c r="IWM383" s="349"/>
      <c r="IWN383" s="349"/>
      <c r="IWO383" s="349"/>
      <c r="IWP383" s="349"/>
      <c r="IWQ383" s="349"/>
      <c r="IWR383" s="349"/>
      <c r="IWS383" s="349"/>
      <c r="IWT383" s="349"/>
      <c r="IWU383" s="349"/>
      <c r="IWV383" s="349"/>
      <c r="IWW383" s="349"/>
      <c r="IWX383" s="349"/>
      <c r="IWY383" s="349"/>
      <c r="IWZ383" s="349"/>
      <c r="IXA383" s="349"/>
      <c r="IXB383" s="349"/>
      <c r="IXC383" s="349"/>
      <c r="IXD383" s="349"/>
      <c r="IXE383" s="349"/>
      <c r="IXF383" s="349"/>
      <c r="IXG383" s="349"/>
      <c r="IXH383" s="349"/>
      <c r="IXI383" s="349"/>
      <c r="IXJ383" s="349"/>
      <c r="IXK383" s="349"/>
      <c r="IXL383" s="349"/>
      <c r="IXM383" s="349"/>
      <c r="IXN383" s="349"/>
      <c r="IXO383" s="349"/>
      <c r="IXP383" s="349"/>
      <c r="IXQ383" s="349"/>
      <c r="IXR383" s="349"/>
      <c r="IXS383" s="349"/>
      <c r="IXT383" s="349"/>
      <c r="IXU383" s="349"/>
      <c r="IXV383" s="349"/>
      <c r="IXW383" s="349"/>
      <c r="IXX383" s="349"/>
      <c r="IXY383" s="349"/>
      <c r="IXZ383" s="349"/>
      <c r="IYA383" s="349"/>
      <c r="IYB383" s="349"/>
      <c r="IYC383" s="349"/>
      <c r="IYD383" s="349"/>
      <c r="IYE383" s="349"/>
      <c r="IYF383" s="349"/>
      <c r="IYG383" s="349"/>
      <c r="IYH383" s="349"/>
      <c r="IYI383" s="349"/>
      <c r="IYJ383" s="349"/>
      <c r="IYK383" s="349"/>
      <c r="IYL383" s="349"/>
      <c r="IYM383" s="349"/>
      <c r="IYN383" s="349"/>
      <c r="IYO383" s="349"/>
      <c r="IYP383" s="349"/>
      <c r="IYQ383" s="349"/>
      <c r="IYR383" s="349"/>
      <c r="IYS383" s="349"/>
      <c r="IYT383" s="349"/>
      <c r="IYU383" s="349"/>
      <c r="IYV383" s="349"/>
      <c r="IYW383" s="349"/>
      <c r="IYX383" s="349"/>
      <c r="IYY383" s="349"/>
      <c r="IYZ383" s="349"/>
      <c r="IZA383" s="349"/>
      <c r="IZB383" s="349"/>
      <c r="IZC383" s="349"/>
      <c r="IZD383" s="349"/>
      <c r="IZE383" s="349"/>
      <c r="IZF383" s="349"/>
      <c r="IZG383" s="349"/>
      <c r="IZH383" s="349"/>
      <c r="IZI383" s="349"/>
      <c r="IZJ383" s="349"/>
      <c r="IZK383" s="349"/>
      <c r="IZL383" s="349"/>
      <c r="IZM383" s="349"/>
      <c r="IZN383" s="349"/>
      <c r="IZO383" s="349"/>
      <c r="IZP383" s="349"/>
      <c r="IZQ383" s="349"/>
      <c r="IZR383" s="349"/>
      <c r="IZS383" s="349"/>
      <c r="IZT383" s="349"/>
      <c r="IZU383" s="349"/>
      <c r="IZV383" s="349"/>
      <c r="IZW383" s="349"/>
      <c r="IZX383" s="349"/>
      <c r="IZY383" s="349"/>
      <c r="IZZ383" s="349"/>
      <c r="JAA383" s="349"/>
      <c r="JAB383" s="349"/>
      <c r="JAC383" s="349"/>
      <c r="JAD383" s="349"/>
      <c r="JAE383" s="349"/>
      <c r="JAF383" s="349"/>
      <c r="JAG383" s="349"/>
      <c r="JAH383" s="349"/>
      <c r="JAI383" s="349"/>
      <c r="JAJ383" s="349"/>
      <c r="JAK383" s="349"/>
      <c r="JAL383" s="349"/>
      <c r="JAM383" s="349"/>
      <c r="JAN383" s="349"/>
      <c r="JAO383" s="349"/>
      <c r="JAP383" s="349"/>
      <c r="JAQ383" s="349"/>
      <c r="JAR383" s="349"/>
      <c r="JAS383" s="349"/>
      <c r="JAT383" s="349"/>
      <c r="JAU383" s="349"/>
      <c r="JAV383" s="349"/>
      <c r="JAW383" s="349"/>
      <c r="JAX383" s="349"/>
      <c r="JAY383" s="349"/>
      <c r="JAZ383" s="349"/>
      <c r="JBA383" s="349"/>
      <c r="JBB383" s="349"/>
      <c r="JBC383" s="349"/>
      <c r="JBD383" s="349"/>
      <c r="JBE383" s="349"/>
      <c r="JBF383" s="349"/>
      <c r="JBG383" s="349"/>
      <c r="JBH383" s="349"/>
      <c r="JBI383" s="349"/>
      <c r="JBJ383" s="349"/>
      <c r="JBK383" s="349"/>
      <c r="JBL383" s="349"/>
      <c r="JBM383" s="349"/>
      <c r="JBN383" s="349"/>
      <c r="JBO383" s="349"/>
      <c r="JBP383" s="349"/>
      <c r="JBQ383" s="349"/>
      <c r="JBR383" s="349"/>
      <c r="JBS383" s="349"/>
      <c r="JBT383" s="349"/>
      <c r="JBU383" s="349"/>
      <c r="JBV383" s="349"/>
      <c r="JBW383" s="349"/>
      <c r="JBX383" s="349"/>
      <c r="JBY383" s="349"/>
      <c r="JBZ383" s="349"/>
      <c r="JCA383" s="349"/>
      <c r="JCB383" s="349"/>
      <c r="JCC383" s="349"/>
      <c r="JCD383" s="349"/>
      <c r="JCE383" s="349"/>
      <c r="JCF383" s="349"/>
      <c r="JCG383" s="349"/>
      <c r="JCH383" s="349"/>
      <c r="JCI383" s="349"/>
      <c r="JCJ383" s="349"/>
      <c r="JCK383" s="349"/>
      <c r="JCL383" s="349"/>
      <c r="JCM383" s="349"/>
      <c r="JCN383" s="349"/>
      <c r="JCO383" s="349"/>
      <c r="JCP383" s="349"/>
      <c r="JCQ383" s="349"/>
      <c r="JCR383" s="349"/>
      <c r="JCS383" s="349"/>
      <c r="JCT383" s="349"/>
      <c r="JCU383" s="349"/>
      <c r="JCV383" s="349"/>
      <c r="JCW383" s="349"/>
      <c r="JCX383" s="349"/>
      <c r="JCY383" s="349"/>
      <c r="JCZ383" s="349"/>
      <c r="JDA383" s="349"/>
      <c r="JDB383" s="349"/>
      <c r="JDC383" s="349"/>
      <c r="JDD383" s="349"/>
      <c r="JDE383" s="349"/>
      <c r="JDF383" s="349"/>
      <c r="JDG383" s="349"/>
      <c r="JDH383" s="349"/>
      <c r="JDI383" s="349"/>
      <c r="JDJ383" s="349"/>
      <c r="JDK383" s="349"/>
      <c r="JDL383" s="349"/>
      <c r="JDM383" s="349"/>
      <c r="JDN383" s="349"/>
      <c r="JDO383" s="349"/>
      <c r="JDP383" s="349"/>
      <c r="JDQ383" s="349"/>
      <c r="JDR383" s="349"/>
      <c r="JDS383" s="349"/>
      <c r="JDT383" s="349"/>
      <c r="JDU383" s="349"/>
      <c r="JDV383" s="349"/>
      <c r="JDW383" s="349"/>
      <c r="JDX383" s="349"/>
      <c r="JDY383" s="349"/>
      <c r="JDZ383" s="349"/>
      <c r="JEA383" s="349"/>
      <c r="JEB383" s="349"/>
      <c r="JEC383" s="349"/>
      <c r="JED383" s="349"/>
      <c r="JEE383" s="349"/>
      <c r="JEF383" s="349"/>
      <c r="JEG383" s="349"/>
      <c r="JEH383" s="349"/>
      <c r="JEI383" s="349"/>
      <c r="JEJ383" s="349"/>
      <c r="JEK383" s="349"/>
      <c r="JEL383" s="349"/>
      <c r="JEM383" s="349"/>
      <c r="JEN383" s="349"/>
      <c r="JEO383" s="349"/>
      <c r="JEP383" s="349"/>
      <c r="JEQ383" s="349"/>
      <c r="JER383" s="349"/>
      <c r="JES383" s="349"/>
      <c r="JET383" s="349"/>
      <c r="JEU383" s="349"/>
      <c r="JEV383" s="349"/>
      <c r="JEW383" s="349"/>
      <c r="JEX383" s="349"/>
      <c r="JEY383" s="349"/>
      <c r="JEZ383" s="349"/>
      <c r="JFA383" s="349"/>
      <c r="JFB383" s="349"/>
      <c r="JFC383" s="349"/>
      <c r="JFD383" s="349"/>
      <c r="JFE383" s="349"/>
      <c r="JFF383" s="349"/>
      <c r="JFG383" s="349"/>
      <c r="JFH383" s="349"/>
      <c r="JFI383" s="349"/>
      <c r="JFJ383" s="349"/>
      <c r="JFK383" s="349"/>
      <c r="JFL383" s="349"/>
      <c r="JFM383" s="349"/>
      <c r="JFN383" s="349"/>
      <c r="JFO383" s="349"/>
      <c r="JFP383" s="349"/>
      <c r="JFQ383" s="349"/>
      <c r="JFR383" s="349"/>
      <c r="JFS383" s="349"/>
      <c r="JFT383" s="349"/>
      <c r="JFU383" s="349"/>
      <c r="JFV383" s="349"/>
      <c r="JFW383" s="349"/>
      <c r="JFX383" s="349"/>
      <c r="JFY383" s="349"/>
      <c r="JFZ383" s="349"/>
      <c r="JGA383" s="349"/>
      <c r="JGB383" s="349"/>
      <c r="JGC383" s="349"/>
      <c r="JGD383" s="349"/>
      <c r="JGE383" s="349"/>
      <c r="JGF383" s="349"/>
      <c r="JGG383" s="349"/>
      <c r="JGH383" s="349"/>
      <c r="JGI383" s="349"/>
      <c r="JGJ383" s="349"/>
      <c r="JGK383" s="349"/>
      <c r="JGL383" s="349"/>
      <c r="JGM383" s="349"/>
      <c r="JGN383" s="349"/>
      <c r="JGO383" s="349"/>
      <c r="JGP383" s="349"/>
      <c r="JGQ383" s="349"/>
      <c r="JGR383" s="349"/>
      <c r="JGS383" s="349"/>
      <c r="JGT383" s="349"/>
      <c r="JGU383" s="349"/>
      <c r="JGV383" s="349"/>
      <c r="JGW383" s="349"/>
      <c r="JGX383" s="349"/>
      <c r="JGY383" s="349"/>
      <c r="JGZ383" s="349"/>
      <c r="JHA383" s="349"/>
      <c r="JHB383" s="349"/>
      <c r="JHC383" s="349"/>
      <c r="JHD383" s="349"/>
      <c r="JHE383" s="349"/>
      <c r="JHF383" s="349"/>
      <c r="JHG383" s="349"/>
      <c r="JHH383" s="349"/>
      <c r="JHI383" s="349"/>
      <c r="JHJ383" s="349"/>
      <c r="JHK383" s="349"/>
      <c r="JHL383" s="349"/>
      <c r="JHM383" s="349"/>
      <c r="JHN383" s="349"/>
      <c r="JHO383" s="349"/>
      <c r="JHP383" s="349"/>
      <c r="JHQ383" s="349"/>
      <c r="JHR383" s="349"/>
      <c r="JHS383" s="349"/>
      <c r="JHT383" s="349"/>
      <c r="JHU383" s="349"/>
      <c r="JHV383" s="349"/>
      <c r="JHW383" s="349"/>
      <c r="JHX383" s="349"/>
      <c r="JHY383" s="349"/>
      <c r="JHZ383" s="349"/>
      <c r="JIA383" s="349"/>
      <c r="JIB383" s="349"/>
      <c r="JIC383" s="349"/>
      <c r="JID383" s="349"/>
      <c r="JIE383" s="349"/>
      <c r="JIF383" s="349"/>
      <c r="JIG383" s="349"/>
      <c r="JIH383" s="349"/>
      <c r="JII383" s="349"/>
      <c r="JIJ383" s="349"/>
      <c r="JIK383" s="349"/>
      <c r="JIL383" s="349"/>
      <c r="JIM383" s="349"/>
      <c r="JIN383" s="349"/>
      <c r="JIO383" s="349"/>
      <c r="JIP383" s="349"/>
      <c r="JIQ383" s="349"/>
      <c r="JIR383" s="349"/>
      <c r="JIS383" s="349"/>
      <c r="JIT383" s="349"/>
      <c r="JIU383" s="349"/>
      <c r="JIV383" s="349"/>
      <c r="JIW383" s="349"/>
      <c r="JIX383" s="349"/>
      <c r="JIY383" s="349"/>
      <c r="JIZ383" s="349"/>
      <c r="JJA383" s="349"/>
      <c r="JJB383" s="349"/>
      <c r="JJC383" s="349"/>
      <c r="JJD383" s="349"/>
      <c r="JJE383" s="349"/>
      <c r="JJF383" s="349"/>
      <c r="JJG383" s="349"/>
      <c r="JJH383" s="349"/>
      <c r="JJI383" s="349"/>
      <c r="JJJ383" s="349"/>
      <c r="JJK383" s="349"/>
      <c r="JJL383" s="349"/>
      <c r="JJM383" s="349"/>
      <c r="JJN383" s="349"/>
      <c r="JJO383" s="349"/>
      <c r="JJP383" s="349"/>
      <c r="JJQ383" s="349"/>
      <c r="JJR383" s="349"/>
      <c r="JJS383" s="349"/>
      <c r="JJT383" s="349"/>
      <c r="JJU383" s="349"/>
      <c r="JJV383" s="349"/>
      <c r="JJW383" s="349"/>
      <c r="JJX383" s="349"/>
      <c r="JJY383" s="349"/>
      <c r="JJZ383" s="349"/>
      <c r="JKA383" s="349"/>
      <c r="JKB383" s="349"/>
      <c r="JKC383" s="349"/>
      <c r="JKD383" s="349"/>
      <c r="JKE383" s="349"/>
      <c r="JKF383" s="349"/>
      <c r="JKG383" s="349"/>
      <c r="JKH383" s="349"/>
      <c r="JKI383" s="349"/>
      <c r="JKJ383" s="349"/>
      <c r="JKK383" s="349"/>
      <c r="JKL383" s="349"/>
      <c r="JKM383" s="349"/>
      <c r="JKN383" s="349"/>
      <c r="JKO383" s="349"/>
      <c r="JKP383" s="349"/>
      <c r="JKQ383" s="349"/>
      <c r="JKR383" s="349"/>
      <c r="JKS383" s="349"/>
      <c r="JKT383" s="349"/>
      <c r="JKU383" s="349"/>
      <c r="JKV383" s="349"/>
      <c r="JKW383" s="349"/>
      <c r="JKX383" s="349"/>
      <c r="JKY383" s="349"/>
      <c r="JKZ383" s="349"/>
      <c r="JLA383" s="349"/>
      <c r="JLB383" s="349"/>
      <c r="JLC383" s="349"/>
      <c r="JLD383" s="349"/>
      <c r="JLE383" s="349"/>
      <c r="JLF383" s="349"/>
      <c r="JLG383" s="349"/>
      <c r="JLH383" s="349"/>
      <c r="JLI383" s="349"/>
      <c r="JLJ383" s="349"/>
      <c r="JLK383" s="349"/>
      <c r="JLL383" s="349"/>
      <c r="JLM383" s="349"/>
      <c r="JLN383" s="349"/>
      <c r="JLO383" s="349"/>
      <c r="JLP383" s="349"/>
      <c r="JLQ383" s="349"/>
      <c r="JLR383" s="349"/>
      <c r="JLS383" s="349"/>
      <c r="JLT383" s="349"/>
      <c r="JLU383" s="349"/>
      <c r="JLV383" s="349"/>
      <c r="JLW383" s="349"/>
      <c r="JLX383" s="349"/>
      <c r="JLY383" s="349"/>
      <c r="JLZ383" s="349"/>
      <c r="JMA383" s="349"/>
      <c r="JMB383" s="349"/>
      <c r="JMC383" s="349"/>
      <c r="JMD383" s="349"/>
      <c r="JME383" s="349"/>
      <c r="JMF383" s="349"/>
      <c r="JMG383" s="349"/>
      <c r="JMH383" s="349"/>
      <c r="JMI383" s="349"/>
      <c r="JMJ383" s="349"/>
      <c r="JMK383" s="349"/>
      <c r="JML383" s="349"/>
      <c r="JMM383" s="349"/>
      <c r="JMN383" s="349"/>
      <c r="JMO383" s="349"/>
      <c r="JMP383" s="349"/>
      <c r="JMQ383" s="349"/>
      <c r="JMR383" s="349"/>
      <c r="JMS383" s="349"/>
      <c r="JMT383" s="349"/>
      <c r="JMU383" s="349"/>
      <c r="JMV383" s="349"/>
      <c r="JMW383" s="349"/>
      <c r="JMX383" s="349"/>
      <c r="JMY383" s="349"/>
      <c r="JMZ383" s="349"/>
      <c r="JNA383" s="349"/>
      <c r="JNB383" s="349"/>
      <c r="JNC383" s="349"/>
      <c r="JND383" s="349"/>
      <c r="JNE383" s="349"/>
      <c r="JNF383" s="349"/>
      <c r="JNG383" s="349"/>
      <c r="JNH383" s="349"/>
      <c r="JNI383" s="349"/>
      <c r="JNJ383" s="349"/>
      <c r="JNK383" s="349"/>
      <c r="JNL383" s="349"/>
      <c r="JNM383" s="349"/>
      <c r="JNN383" s="349"/>
      <c r="JNO383" s="349"/>
      <c r="JNP383" s="349"/>
      <c r="JNQ383" s="349"/>
      <c r="JNR383" s="349"/>
      <c r="JNS383" s="349"/>
      <c r="JNT383" s="349"/>
      <c r="JNU383" s="349"/>
      <c r="JNV383" s="349"/>
      <c r="JNW383" s="349"/>
      <c r="JNX383" s="349"/>
      <c r="JNY383" s="349"/>
      <c r="JNZ383" s="349"/>
      <c r="JOA383" s="349"/>
      <c r="JOB383" s="349"/>
      <c r="JOC383" s="349"/>
      <c r="JOD383" s="349"/>
      <c r="JOE383" s="349"/>
      <c r="JOF383" s="349"/>
      <c r="JOG383" s="349"/>
      <c r="JOH383" s="349"/>
      <c r="JOI383" s="349"/>
      <c r="JOJ383" s="349"/>
      <c r="JOK383" s="349"/>
      <c r="JOL383" s="349"/>
      <c r="JOM383" s="349"/>
      <c r="JON383" s="349"/>
      <c r="JOO383" s="349"/>
      <c r="JOP383" s="349"/>
      <c r="JOQ383" s="349"/>
      <c r="JOR383" s="349"/>
      <c r="JOS383" s="349"/>
      <c r="JOT383" s="349"/>
      <c r="JOU383" s="349"/>
      <c r="JOV383" s="349"/>
      <c r="JOW383" s="349"/>
      <c r="JOX383" s="349"/>
      <c r="JOY383" s="349"/>
      <c r="JOZ383" s="349"/>
      <c r="JPA383" s="349"/>
      <c r="JPB383" s="349"/>
      <c r="JPC383" s="349"/>
      <c r="JPD383" s="349"/>
      <c r="JPE383" s="349"/>
      <c r="JPF383" s="349"/>
      <c r="JPG383" s="349"/>
      <c r="JPH383" s="349"/>
      <c r="JPI383" s="349"/>
      <c r="JPJ383" s="349"/>
      <c r="JPK383" s="349"/>
      <c r="JPL383" s="349"/>
      <c r="JPM383" s="349"/>
      <c r="JPN383" s="349"/>
      <c r="JPO383" s="349"/>
      <c r="JPP383" s="349"/>
      <c r="JPQ383" s="349"/>
      <c r="JPR383" s="349"/>
      <c r="JPS383" s="349"/>
      <c r="JPT383" s="349"/>
      <c r="JPU383" s="349"/>
      <c r="JPV383" s="349"/>
      <c r="JPW383" s="349"/>
      <c r="JPX383" s="349"/>
      <c r="JPY383" s="349"/>
      <c r="JPZ383" s="349"/>
      <c r="JQA383" s="349"/>
      <c r="JQB383" s="349"/>
      <c r="JQC383" s="349"/>
      <c r="JQD383" s="349"/>
      <c r="JQE383" s="349"/>
      <c r="JQF383" s="349"/>
      <c r="JQG383" s="349"/>
      <c r="JQH383" s="349"/>
      <c r="JQI383" s="349"/>
      <c r="JQJ383" s="349"/>
      <c r="JQK383" s="349"/>
      <c r="JQL383" s="349"/>
      <c r="JQM383" s="349"/>
      <c r="JQN383" s="349"/>
      <c r="JQO383" s="349"/>
      <c r="JQP383" s="349"/>
      <c r="JQQ383" s="349"/>
      <c r="JQR383" s="349"/>
      <c r="JQS383" s="349"/>
      <c r="JQT383" s="349"/>
      <c r="JQU383" s="349"/>
      <c r="JQV383" s="349"/>
      <c r="JQW383" s="349"/>
      <c r="JQX383" s="349"/>
      <c r="JQY383" s="349"/>
      <c r="JQZ383" s="349"/>
      <c r="JRA383" s="349"/>
      <c r="JRB383" s="349"/>
      <c r="JRC383" s="349"/>
      <c r="JRD383" s="349"/>
      <c r="JRE383" s="349"/>
      <c r="JRF383" s="349"/>
      <c r="JRG383" s="349"/>
      <c r="JRH383" s="349"/>
      <c r="JRI383" s="349"/>
      <c r="JRJ383" s="349"/>
      <c r="JRK383" s="349"/>
      <c r="JRL383" s="349"/>
      <c r="JRM383" s="349"/>
      <c r="JRN383" s="349"/>
      <c r="JRO383" s="349"/>
      <c r="JRP383" s="349"/>
      <c r="JRQ383" s="349"/>
      <c r="JRR383" s="349"/>
      <c r="JRS383" s="349"/>
      <c r="JRT383" s="349"/>
      <c r="JRU383" s="349"/>
      <c r="JRV383" s="349"/>
      <c r="JRW383" s="349"/>
      <c r="JRX383" s="349"/>
      <c r="JRY383" s="349"/>
      <c r="JRZ383" s="349"/>
      <c r="JSA383" s="349"/>
      <c r="JSB383" s="349"/>
      <c r="JSC383" s="349"/>
      <c r="JSD383" s="349"/>
      <c r="JSE383" s="349"/>
      <c r="JSF383" s="349"/>
      <c r="JSG383" s="349"/>
      <c r="JSH383" s="349"/>
      <c r="JSI383" s="349"/>
      <c r="JSJ383" s="349"/>
      <c r="JSK383" s="349"/>
      <c r="JSL383" s="349"/>
      <c r="JSM383" s="349"/>
      <c r="JSN383" s="349"/>
      <c r="JSO383" s="349"/>
      <c r="JSP383" s="349"/>
      <c r="JSQ383" s="349"/>
      <c r="JSR383" s="349"/>
      <c r="JSS383" s="349"/>
      <c r="JST383" s="349"/>
      <c r="JSU383" s="349"/>
      <c r="JSV383" s="349"/>
      <c r="JSW383" s="349"/>
      <c r="JSX383" s="349"/>
      <c r="JSY383" s="349"/>
      <c r="JSZ383" s="349"/>
      <c r="JTA383" s="349"/>
      <c r="JTB383" s="349"/>
      <c r="JTC383" s="349"/>
      <c r="JTD383" s="349"/>
      <c r="JTE383" s="349"/>
      <c r="JTF383" s="349"/>
      <c r="JTG383" s="349"/>
      <c r="JTH383" s="349"/>
      <c r="JTI383" s="349"/>
      <c r="JTJ383" s="349"/>
      <c r="JTK383" s="349"/>
      <c r="JTL383" s="349"/>
      <c r="JTM383" s="349"/>
      <c r="JTN383" s="349"/>
      <c r="JTO383" s="349"/>
      <c r="JTP383" s="349"/>
      <c r="JTQ383" s="349"/>
      <c r="JTR383" s="349"/>
      <c r="JTS383" s="349"/>
      <c r="JTT383" s="349"/>
      <c r="JTU383" s="349"/>
      <c r="JTV383" s="349"/>
      <c r="JTW383" s="349"/>
      <c r="JTX383" s="349"/>
      <c r="JTY383" s="349"/>
      <c r="JTZ383" s="349"/>
      <c r="JUA383" s="349"/>
      <c r="JUB383" s="349"/>
      <c r="JUC383" s="349"/>
      <c r="JUD383" s="349"/>
      <c r="JUE383" s="349"/>
      <c r="JUF383" s="349"/>
      <c r="JUG383" s="349"/>
      <c r="JUH383" s="349"/>
      <c r="JUI383" s="349"/>
      <c r="JUJ383" s="349"/>
      <c r="JUK383" s="349"/>
      <c r="JUL383" s="349"/>
      <c r="JUM383" s="349"/>
      <c r="JUN383" s="349"/>
      <c r="JUO383" s="349"/>
      <c r="JUP383" s="349"/>
      <c r="JUQ383" s="349"/>
      <c r="JUR383" s="349"/>
      <c r="JUS383" s="349"/>
      <c r="JUT383" s="349"/>
      <c r="JUU383" s="349"/>
      <c r="JUV383" s="349"/>
      <c r="JUW383" s="349"/>
      <c r="JUX383" s="349"/>
      <c r="JUY383" s="349"/>
      <c r="JUZ383" s="349"/>
      <c r="JVA383" s="349"/>
      <c r="JVB383" s="349"/>
      <c r="JVC383" s="349"/>
      <c r="JVD383" s="349"/>
      <c r="JVE383" s="349"/>
      <c r="JVF383" s="349"/>
      <c r="JVG383" s="349"/>
      <c r="JVH383" s="349"/>
      <c r="JVI383" s="349"/>
      <c r="JVJ383" s="349"/>
      <c r="JVK383" s="349"/>
      <c r="JVL383" s="349"/>
      <c r="JVM383" s="349"/>
      <c r="JVN383" s="349"/>
      <c r="JVO383" s="349"/>
      <c r="JVP383" s="349"/>
      <c r="JVQ383" s="349"/>
      <c r="JVR383" s="349"/>
      <c r="JVS383" s="349"/>
      <c r="JVT383" s="349"/>
      <c r="JVU383" s="349"/>
      <c r="JVV383" s="349"/>
      <c r="JVW383" s="349"/>
      <c r="JVX383" s="349"/>
      <c r="JVY383" s="349"/>
      <c r="JVZ383" s="349"/>
      <c r="JWA383" s="349"/>
      <c r="JWB383" s="349"/>
      <c r="JWC383" s="349"/>
      <c r="JWD383" s="349"/>
      <c r="JWE383" s="349"/>
      <c r="JWF383" s="349"/>
      <c r="JWG383" s="349"/>
      <c r="JWH383" s="349"/>
      <c r="JWI383" s="349"/>
      <c r="JWJ383" s="349"/>
      <c r="JWK383" s="349"/>
      <c r="JWL383" s="349"/>
      <c r="JWM383" s="349"/>
      <c r="JWN383" s="349"/>
      <c r="JWO383" s="349"/>
      <c r="JWP383" s="349"/>
      <c r="JWQ383" s="349"/>
      <c r="JWR383" s="349"/>
      <c r="JWS383" s="349"/>
      <c r="JWT383" s="349"/>
      <c r="JWU383" s="349"/>
      <c r="JWV383" s="349"/>
      <c r="JWW383" s="349"/>
      <c r="JWX383" s="349"/>
      <c r="JWY383" s="349"/>
      <c r="JWZ383" s="349"/>
      <c r="JXA383" s="349"/>
      <c r="JXB383" s="349"/>
      <c r="JXC383" s="349"/>
      <c r="JXD383" s="349"/>
      <c r="JXE383" s="349"/>
      <c r="JXF383" s="349"/>
      <c r="JXG383" s="349"/>
      <c r="JXH383" s="349"/>
      <c r="JXI383" s="349"/>
      <c r="JXJ383" s="349"/>
      <c r="JXK383" s="349"/>
      <c r="JXL383" s="349"/>
      <c r="JXM383" s="349"/>
      <c r="JXN383" s="349"/>
      <c r="JXO383" s="349"/>
      <c r="JXP383" s="349"/>
      <c r="JXQ383" s="349"/>
      <c r="JXR383" s="349"/>
      <c r="JXS383" s="349"/>
      <c r="JXT383" s="349"/>
      <c r="JXU383" s="349"/>
      <c r="JXV383" s="349"/>
      <c r="JXW383" s="349"/>
      <c r="JXX383" s="349"/>
      <c r="JXY383" s="349"/>
      <c r="JXZ383" s="349"/>
      <c r="JYA383" s="349"/>
      <c r="JYB383" s="349"/>
      <c r="JYC383" s="349"/>
      <c r="JYD383" s="349"/>
      <c r="JYE383" s="349"/>
      <c r="JYF383" s="349"/>
      <c r="JYG383" s="349"/>
      <c r="JYH383" s="349"/>
      <c r="JYI383" s="349"/>
      <c r="JYJ383" s="349"/>
      <c r="JYK383" s="349"/>
      <c r="JYL383" s="349"/>
      <c r="JYM383" s="349"/>
      <c r="JYN383" s="349"/>
      <c r="JYO383" s="349"/>
      <c r="JYP383" s="349"/>
      <c r="JYQ383" s="349"/>
      <c r="JYR383" s="349"/>
      <c r="JYS383" s="349"/>
      <c r="JYT383" s="349"/>
      <c r="JYU383" s="349"/>
      <c r="JYV383" s="349"/>
      <c r="JYW383" s="349"/>
      <c r="JYX383" s="349"/>
      <c r="JYY383" s="349"/>
      <c r="JYZ383" s="349"/>
      <c r="JZA383" s="349"/>
      <c r="JZB383" s="349"/>
      <c r="JZC383" s="349"/>
      <c r="JZD383" s="349"/>
      <c r="JZE383" s="349"/>
      <c r="JZF383" s="349"/>
      <c r="JZG383" s="349"/>
      <c r="JZH383" s="349"/>
      <c r="JZI383" s="349"/>
      <c r="JZJ383" s="349"/>
      <c r="JZK383" s="349"/>
      <c r="JZL383" s="349"/>
      <c r="JZM383" s="349"/>
      <c r="JZN383" s="349"/>
      <c r="JZO383" s="349"/>
      <c r="JZP383" s="349"/>
      <c r="JZQ383" s="349"/>
      <c r="JZR383" s="349"/>
      <c r="JZS383" s="349"/>
      <c r="JZT383" s="349"/>
      <c r="JZU383" s="349"/>
      <c r="JZV383" s="349"/>
      <c r="JZW383" s="349"/>
      <c r="JZX383" s="349"/>
      <c r="JZY383" s="349"/>
      <c r="JZZ383" s="349"/>
      <c r="KAA383" s="349"/>
      <c r="KAB383" s="349"/>
      <c r="KAC383" s="349"/>
      <c r="KAD383" s="349"/>
      <c r="KAE383" s="349"/>
      <c r="KAF383" s="349"/>
      <c r="KAG383" s="349"/>
      <c r="KAH383" s="349"/>
      <c r="KAI383" s="349"/>
      <c r="KAJ383" s="349"/>
      <c r="KAK383" s="349"/>
      <c r="KAL383" s="349"/>
      <c r="KAM383" s="349"/>
      <c r="KAN383" s="349"/>
      <c r="KAO383" s="349"/>
      <c r="KAP383" s="349"/>
      <c r="KAQ383" s="349"/>
      <c r="KAR383" s="349"/>
      <c r="KAS383" s="349"/>
      <c r="KAT383" s="349"/>
      <c r="KAU383" s="349"/>
      <c r="KAV383" s="349"/>
      <c r="KAW383" s="349"/>
      <c r="KAX383" s="349"/>
      <c r="KAY383" s="349"/>
      <c r="KAZ383" s="349"/>
      <c r="KBA383" s="349"/>
      <c r="KBB383" s="349"/>
      <c r="KBC383" s="349"/>
      <c r="KBD383" s="349"/>
      <c r="KBE383" s="349"/>
      <c r="KBF383" s="349"/>
      <c r="KBG383" s="349"/>
      <c r="KBH383" s="349"/>
      <c r="KBI383" s="349"/>
      <c r="KBJ383" s="349"/>
      <c r="KBK383" s="349"/>
      <c r="KBL383" s="349"/>
      <c r="KBM383" s="349"/>
      <c r="KBN383" s="349"/>
      <c r="KBO383" s="349"/>
      <c r="KBP383" s="349"/>
      <c r="KBQ383" s="349"/>
      <c r="KBR383" s="349"/>
      <c r="KBS383" s="349"/>
      <c r="KBT383" s="349"/>
      <c r="KBU383" s="349"/>
      <c r="KBV383" s="349"/>
      <c r="KBW383" s="349"/>
      <c r="KBX383" s="349"/>
      <c r="KBY383" s="349"/>
      <c r="KBZ383" s="349"/>
      <c r="KCA383" s="349"/>
      <c r="KCB383" s="349"/>
      <c r="KCC383" s="349"/>
      <c r="KCD383" s="349"/>
      <c r="KCE383" s="349"/>
      <c r="KCF383" s="349"/>
      <c r="KCG383" s="349"/>
      <c r="KCH383" s="349"/>
      <c r="KCI383" s="349"/>
      <c r="KCJ383" s="349"/>
      <c r="KCK383" s="349"/>
      <c r="KCL383" s="349"/>
      <c r="KCM383" s="349"/>
      <c r="KCN383" s="349"/>
      <c r="KCO383" s="349"/>
      <c r="KCP383" s="349"/>
      <c r="KCQ383" s="349"/>
      <c r="KCR383" s="349"/>
      <c r="KCS383" s="349"/>
      <c r="KCT383" s="349"/>
      <c r="KCU383" s="349"/>
      <c r="KCV383" s="349"/>
      <c r="KCW383" s="349"/>
      <c r="KCX383" s="349"/>
      <c r="KCY383" s="349"/>
      <c r="KCZ383" s="349"/>
      <c r="KDA383" s="349"/>
      <c r="KDB383" s="349"/>
      <c r="KDC383" s="349"/>
      <c r="KDD383" s="349"/>
      <c r="KDE383" s="349"/>
      <c r="KDF383" s="349"/>
      <c r="KDG383" s="349"/>
      <c r="KDH383" s="349"/>
      <c r="KDI383" s="349"/>
      <c r="KDJ383" s="349"/>
      <c r="KDK383" s="349"/>
      <c r="KDL383" s="349"/>
      <c r="KDM383" s="349"/>
      <c r="KDN383" s="349"/>
      <c r="KDO383" s="349"/>
      <c r="KDP383" s="349"/>
      <c r="KDQ383" s="349"/>
      <c r="KDR383" s="349"/>
      <c r="KDS383" s="349"/>
      <c r="KDT383" s="349"/>
      <c r="KDU383" s="349"/>
      <c r="KDV383" s="349"/>
      <c r="KDW383" s="349"/>
      <c r="KDX383" s="349"/>
      <c r="KDY383" s="349"/>
      <c r="KDZ383" s="349"/>
      <c r="KEA383" s="349"/>
      <c r="KEB383" s="349"/>
      <c r="KEC383" s="349"/>
      <c r="KED383" s="349"/>
      <c r="KEE383" s="349"/>
      <c r="KEF383" s="349"/>
      <c r="KEG383" s="349"/>
      <c r="KEH383" s="349"/>
      <c r="KEI383" s="349"/>
      <c r="KEJ383" s="349"/>
      <c r="KEK383" s="349"/>
      <c r="KEL383" s="349"/>
      <c r="KEM383" s="349"/>
      <c r="KEN383" s="349"/>
      <c r="KEO383" s="349"/>
      <c r="KEP383" s="349"/>
      <c r="KEQ383" s="349"/>
      <c r="KER383" s="349"/>
      <c r="KES383" s="349"/>
      <c r="KET383" s="349"/>
      <c r="KEU383" s="349"/>
      <c r="KEV383" s="349"/>
      <c r="KEW383" s="349"/>
      <c r="KEX383" s="349"/>
      <c r="KEY383" s="349"/>
      <c r="KEZ383" s="349"/>
      <c r="KFA383" s="349"/>
      <c r="KFB383" s="349"/>
      <c r="KFC383" s="349"/>
      <c r="KFD383" s="349"/>
      <c r="KFE383" s="349"/>
      <c r="KFF383" s="349"/>
      <c r="KFG383" s="349"/>
      <c r="KFH383" s="349"/>
      <c r="KFI383" s="349"/>
      <c r="KFJ383" s="349"/>
      <c r="KFK383" s="349"/>
      <c r="KFL383" s="349"/>
      <c r="KFM383" s="349"/>
      <c r="KFN383" s="349"/>
      <c r="KFO383" s="349"/>
      <c r="KFP383" s="349"/>
      <c r="KFQ383" s="349"/>
      <c r="KFR383" s="349"/>
      <c r="KFS383" s="349"/>
      <c r="KFT383" s="349"/>
      <c r="KFU383" s="349"/>
      <c r="KFV383" s="349"/>
      <c r="KFW383" s="349"/>
      <c r="KFX383" s="349"/>
      <c r="KFY383" s="349"/>
      <c r="KFZ383" s="349"/>
      <c r="KGA383" s="349"/>
      <c r="KGB383" s="349"/>
      <c r="KGC383" s="349"/>
      <c r="KGD383" s="349"/>
      <c r="KGE383" s="349"/>
      <c r="KGF383" s="349"/>
      <c r="KGG383" s="349"/>
      <c r="KGH383" s="349"/>
      <c r="KGI383" s="349"/>
      <c r="KGJ383" s="349"/>
      <c r="KGK383" s="349"/>
      <c r="KGL383" s="349"/>
      <c r="KGM383" s="349"/>
      <c r="KGN383" s="349"/>
      <c r="KGO383" s="349"/>
      <c r="KGP383" s="349"/>
      <c r="KGQ383" s="349"/>
      <c r="KGR383" s="349"/>
      <c r="KGS383" s="349"/>
      <c r="KGT383" s="349"/>
      <c r="KGU383" s="349"/>
      <c r="KGV383" s="349"/>
      <c r="KGW383" s="349"/>
      <c r="KGX383" s="349"/>
      <c r="KGY383" s="349"/>
      <c r="KGZ383" s="349"/>
      <c r="KHA383" s="349"/>
      <c r="KHB383" s="349"/>
      <c r="KHC383" s="349"/>
      <c r="KHD383" s="349"/>
      <c r="KHE383" s="349"/>
      <c r="KHF383" s="349"/>
      <c r="KHG383" s="349"/>
      <c r="KHH383" s="349"/>
      <c r="KHI383" s="349"/>
      <c r="KHJ383" s="349"/>
      <c r="KHK383" s="349"/>
      <c r="KHL383" s="349"/>
      <c r="KHM383" s="349"/>
      <c r="KHN383" s="349"/>
      <c r="KHO383" s="349"/>
      <c r="KHP383" s="349"/>
      <c r="KHQ383" s="349"/>
      <c r="KHR383" s="349"/>
      <c r="KHS383" s="349"/>
      <c r="KHT383" s="349"/>
      <c r="KHU383" s="349"/>
      <c r="KHV383" s="349"/>
      <c r="KHW383" s="349"/>
      <c r="KHX383" s="349"/>
      <c r="KHY383" s="349"/>
      <c r="KHZ383" s="349"/>
      <c r="KIA383" s="349"/>
      <c r="KIB383" s="349"/>
      <c r="KIC383" s="349"/>
      <c r="KID383" s="349"/>
      <c r="KIE383" s="349"/>
      <c r="KIF383" s="349"/>
      <c r="KIG383" s="349"/>
      <c r="KIH383" s="349"/>
      <c r="KII383" s="349"/>
      <c r="KIJ383" s="349"/>
      <c r="KIK383" s="349"/>
      <c r="KIL383" s="349"/>
      <c r="KIM383" s="349"/>
      <c r="KIN383" s="349"/>
      <c r="KIO383" s="349"/>
      <c r="KIP383" s="349"/>
      <c r="KIQ383" s="349"/>
      <c r="KIR383" s="349"/>
      <c r="KIS383" s="349"/>
      <c r="KIT383" s="349"/>
      <c r="KIU383" s="349"/>
      <c r="KIV383" s="349"/>
      <c r="KIW383" s="349"/>
      <c r="KIX383" s="349"/>
      <c r="KIY383" s="349"/>
      <c r="KIZ383" s="349"/>
      <c r="KJA383" s="349"/>
      <c r="KJB383" s="349"/>
      <c r="KJC383" s="349"/>
      <c r="KJD383" s="349"/>
      <c r="KJE383" s="349"/>
      <c r="KJF383" s="349"/>
      <c r="KJG383" s="349"/>
      <c r="KJH383" s="349"/>
      <c r="KJI383" s="349"/>
      <c r="KJJ383" s="349"/>
      <c r="KJK383" s="349"/>
      <c r="KJL383" s="349"/>
      <c r="KJM383" s="349"/>
      <c r="KJN383" s="349"/>
      <c r="KJO383" s="349"/>
      <c r="KJP383" s="349"/>
      <c r="KJQ383" s="349"/>
      <c r="KJR383" s="349"/>
      <c r="KJS383" s="349"/>
      <c r="KJT383" s="349"/>
      <c r="KJU383" s="349"/>
      <c r="KJV383" s="349"/>
      <c r="KJW383" s="349"/>
      <c r="KJX383" s="349"/>
      <c r="KJY383" s="349"/>
      <c r="KJZ383" s="349"/>
      <c r="KKA383" s="349"/>
      <c r="KKB383" s="349"/>
      <c r="KKC383" s="349"/>
      <c r="KKD383" s="349"/>
      <c r="KKE383" s="349"/>
      <c r="KKF383" s="349"/>
      <c r="KKG383" s="349"/>
      <c r="KKH383" s="349"/>
      <c r="KKI383" s="349"/>
      <c r="KKJ383" s="349"/>
      <c r="KKK383" s="349"/>
      <c r="KKL383" s="349"/>
      <c r="KKM383" s="349"/>
      <c r="KKN383" s="349"/>
      <c r="KKO383" s="349"/>
      <c r="KKP383" s="349"/>
      <c r="KKQ383" s="349"/>
      <c r="KKR383" s="349"/>
      <c r="KKS383" s="349"/>
      <c r="KKT383" s="349"/>
      <c r="KKU383" s="349"/>
      <c r="KKV383" s="349"/>
      <c r="KKW383" s="349"/>
      <c r="KKX383" s="349"/>
      <c r="KKY383" s="349"/>
      <c r="KKZ383" s="349"/>
      <c r="KLA383" s="349"/>
      <c r="KLB383" s="349"/>
      <c r="KLC383" s="349"/>
      <c r="KLD383" s="349"/>
      <c r="KLE383" s="349"/>
      <c r="KLF383" s="349"/>
      <c r="KLG383" s="349"/>
      <c r="KLH383" s="349"/>
      <c r="KLI383" s="349"/>
      <c r="KLJ383" s="349"/>
      <c r="KLK383" s="349"/>
      <c r="KLL383" s="349"/>
      <c r="KLM383" s="349"/>
      <c r="KLN383" s="349"/>
      <c r="KLO383" s="349"/>
      <c r="KLP383" s="349"/>
      <c r="KLQ383" s="349"/>
      <c r="KLR383" s="349"/>
      <c r="KLS383" s="349"/>
      <c r="KLT383" s="349"/>
      <c r="KLU383" s="349"/>
      <c r="KLV383" s="349"/>
      <c r="KLW383" s="349"/>
      <c r="KLX383" s="349"/>
      <c r="KLY383" s="349"/>
      <c r="KLZ383" s="349"/>
      <c r="KMA383" s="349"/>
      <c r="KMB383" s="349"/>
      <c r="KMC383" s="349"/>
      <c r="KMD383" s="349"/>
      <c r="KME383" s="349"/>
      <c r="KMF383" s="349"/>
      <c r="KMG383" s="349"/>
      <c r="KMH383" s="349"/>
      <c r="KMI383" s="349"/>
      <c r="KMJ383" s="349"/>
      <c r="KMK383" s="349"/>
      <c r="KML383" s="349"/>
      <c r="KMM383" s="349"/>
      <c r="KMN383" s="349"/>
      <c r="KMO383" s="349"/>
      <c r="KMP383" s="349"/>
      <c r="KMQ383" s="349"/>
      <c r="KMR383" s="349"/>
      <c r="KMS383" s="349"/>
      <c r="KMT383" s="349"/>
      <c r="KMU383" s="349"/>
      <c r="KMV383" s="349"/>
      <c r="KMW383" s="349"/>
      <c r="KMX383" s="349"/>
      <c r="KMY383" s="349"/>
      <c r="KMZ383" s="349"/>
      <c r="KNA383" s="349"/>
      <c r="KNB383" s="349"/>
      <c r="KNC383" s="349"/>
      <c r="KND383" s="349"/>
      <c r="KNE383" s="349"/>
      <c r="KNF383" s="349"/>
      <c r="KNG383" s="349"/>
      <c r="KNH383" s="349"/>
      <c r="KNI383" s="349"/>
      <c r="KNJ383" s="349"/>
      <c r="KNK383" s="349"/>
      <c r="KNL383" s="349"/>
      <c r="KNM383" s="349"/>
      <c r="KNN383" s="349"/>
      <c r="KNO383" s="349"/>
      <c r="KNP383" s="349"/>
      <c r="KNQ383" s="349"/>
      <c r="KNR383" s="349"/>
      <c r="KNS383" s="349"/>
      <c r="KNT383" s="349"/>
      <c r="KNU383" s="349"/>
      <c r="KNV383" s="349"/>
      <c r="KNW383" s="349"/>
      <c r="KNX383" s="349"/>
      <c r="KNY383" s="349"/>
      <c r="KNZ383" s="349"/>
      <c r="KOA383" s="349"/>
      <c r="KOB383" s="349"/>
      <c r="KOC383" s="349"/>
      <c r="KOD383" s="349"/>
      <c r="KOE383" s="349"/>
      <c r="KOF383" s="349"/>
      <c r="KOG383" s="349"/>
      <c r="KOH383" s="349"/>
      <c r="KOI383" s="349"/>
      <c r="KOJ383" s="349"/>
      <c r="KOK383" s="349"/>
      <c r="KOL383" s="349"/>
      <c r="KOM383" s="349"/>
      <c r="KON383" s="349"/>
      <c r="KOO383" s="349"/>
      <c r="KOP383" s="349"/>
      <c r="KOQ383" s="349"/>
      <c r="KOR383" s="349"/>
      <c r="KOS383" s="349"/>
      <c r="KOT383" s="349"/>
      <c r="KOU383" s="349"/>
      <c r="KOV383" s="349"/>
      <c r="KOW383" s="349"/>
      <c r="KOX383" s="349"/>
      <c r="KOY383" s="349"/>
      <c r="KOZ383" s="349"/>
      <c r="KPA383" s="349"/>
      <c r="KPB383" s="349"/>
      <c r="KPC383" s="349"/>
      <c r="KPD383" s="349"/>
      <c r="KPE383" s="349"/>
      <c r="KPF383" s="349"/>
      <c r="KPG383" s="349"/>
      <c r="KPH383" s="349"/>
      <c r="KPI383" s="349"/>
      <c r="KPJ383" s="349"/>
      <c r="KPK383" s="349"/>
      <c r="KPL383" s="349"/>
      <c r="KPM383" s="349"/>
      <c r="KPN383" s="349"/>
      <c r="KPO383" s="349"/>
      <c r="KPP383" s="349"/>
      <c r="KPQ383" s="349"/>
      <c r="KPR383" s="349"/>
      <c r="KPS383" s="349"/>
      <c r="KPT383" s="349"/>
      <c r="KPU383" s="349"/>
      <c r="KPV383" s="349"/>
      <c r="KPW383" s="349"/>
      <c r="KPX383" s="349"/>
      <c r="KPY383" s="349"/>
      <c r="KPZ383" s="349"/>
      <c r="KQA383" s="349"/>
      <c r="KQB383" s="349"/>
      <c r="KQC383" s="349"/>
      <c r="KQD383" s="349"/>
      <c r="KQE383" s="349"/>
      <c r="KQF383" s="349"/>
      <c r="KQG383" s="349"/>
      <c r="KQH383" s="349"/>
      <c r="KQI383" s="349"/>
      <c r="KQJ383" s="349"/>
      <c r="KQK383" s="349"/>
      <c r="KQL383" s="349"/>
      <c r="KQM383" s="349"/>
      <c r="KQN383" s="349"/>
      <c r="KQO383" s="349"/>
      <c r="KQP383" s="349"/>
      <c r="KQQ383" s="349"/>
      <c r="KQR383" s="349"/>
      <c r="KQS383" s="349"/>
      <c r="KQT383" s="349"/>
      <c r="KQU383" s="349"/>
      <c r="KQV383" s="349"/>
      <c r="KQW383" s="349"/>
      <c r="KQX383" s="349"/>
      <c r="KQY383" s="349"/>
      <c r="KQZ383" s="349"/>
      <c r="KRA383" s="349"/>
      <c r="KRB383" s="349"/>
      <c r="KRC383" s="349"/>
      <c r="KRD383" s="349"/>
      <c r="KRE383" s="349"/>
      <c r="KRF383" s="349"/>
      <c r="KRG383" s="349"/>
      <c r="KRH383" s="349"/>
      <c r="KRI383" s="349"/>
      <c r="KRJ383" s="349"/>
      <c r="KRK383" s="349"/>
      <c r="KRL383" s="349"/>
      <c r="KRM383" s="349"/>
      <c r="KRN383" s="349"/>
      <c r="KRO383" s="349"/>
      <c r="KRP383" s="349"/>
      <c r="KRQ383" s="349"/>
      <c r="KRR383" s="349"/>
      <c r="KRS383" s="349"/>
      <c r="KRT383" s="349"/>
      <c r="KRU383" s="349"/>
      <c r="KRV383" s="349"/>
      <c r="KRW383" s="349"/>
      <c r="KRX383" s="349"/>
      <c r="KRY383" s="349"/>
      <c r="KRZ383" s="349"/>
      <c r="KSA383" s="349"/>
      <c r="KSB383" s="349"/>
      <c r="KSC383" s="349"/>
      <c r="KSD383" s="349"/>
      <c r="KSE383" s="349"/>
      <c r="KSF383" s="349"/>
      <c r="KSG383" s="349"/>
      <c r="KSH383" s="349"/>
      <c r="KSI383" s="349"/>
      <c r="KSJ383" s="349"/>
      <c r="KSK383" s="349"/>
      <c r="KSL383" s="349"/>
      <c r="KSM383" s="349"/>
      <c r="KSN383" s="349"/>
      <c r="KSO383" s="349"/>
      <c r="KSP383" s="349"/>
      <c r="KSQ383" s="349"/>
      <c r="KSR383" s="349"/>
      <c r="KSS383" s="349"/>
      <c r="KST383" s="349"/>
      <c r="KSU383" s="349"/>
      <c r="KSV383" s="349"/>
      <c r="KSW383" s="349"/>
      <c r="KSX383" s="349"/>
      <c r="KSY383" s="349"/>
      <c r="KSZ383" s="349"/>
      <c r="KTA383" s="349"/>
      <c r="KTB383" s="349"/>
      <c r="KTC383" s="349"/>
      <c r="KTD383" s="349"/>
      <c r="KTE383" s="349"/>
      <c r="KTF383" s="349"/>
      <c r="KTG383" s="349"/>
      <c r="KTH383" s="349"/>
      <c r="KTI383" s="349"/>
      <c r="KTJ383" s="349"/>
      <c r="KTK383" s="349"/>
      <c r="KTL383" s="349"/>
      <c r="KTM383" s="349"/>
      <c r="KTN383" s="349"/>
      <c r="KTO383" s="349"/>
      <c r="KTP383" s="349"/>
      <c r="KTQ383" s="349"/>
      <c r="KTR383" s="349"/>
      <c r="KTS383" s="349"/>
      <c r="KTT383" s="349"/>
      <c r="KTU383" s="349"/>
      <c r="KTV383" s="349"/>
      <c r="KTW383" s="349"/>
      <c r="KTX383" s="349"/>
      <c r="KTY383" s="349"/>
      <c r="KTZ383" s="349"/>
      <c r="KUA383" s="349"/>
      <c r="KUB383" s="349"/>
      <c r="KUC383" s="349"/>
      <c r="KUD383" s="349"/>
      <c r="KUE383" s="349"/>
      <c r="KUF383" s="349"/>
      <c r="KUG383" s="349"/>
      <c r="KUH383" s="349"/>
      <c r="KUI383" s="349"/>
      <c r="KUJ383" s="349"/>
      <c r="KUK383" s="349"/>
      <c r="KUL383" s="349"/>
      <c r="KUM383" s="349"/>
      <c r="KUN383" s="349"/>
      <c r="KUO383" s="349"/>
      <c r="KUP383" s="349"/>
      <c r="KUQ383" s="349"/>
      <c r="KUR383" s="349"/>
      <c r="KUS383" s="349"/>
      <c r="KUT383" s="349"/>
      <c r="KUU383" s="349"/>
      <c r="KUV383" s="349"/>
      <c r="KUW383" s="349"/>
      <c r="KUX383" s="349"/>
      <c r="KUY383" s="349"/>
      <c r="KUZ383" s="349"/>
      <c r="KVA383" s="349"/>
      <c r="KVB383" s="349"/>
      <c r="KVC383" s="349"/>
      <c r="KVD383" s="349"/>
      <c r="KVE383" s="349"/>
      <c r="KVF383" s="349"/>
      <c r="KVG383" s="349"/>
      <c r="KVH383" s="349"/>
      <c r="KVI383" s="349"/>
      <c r="KVJ383" s="349"/>
      <c r="KVK383" s="349"/>
      <c r="KVL383" s="349"/>
      <c r="KVM383" s="349"/>
      <c r="KVN383" s="349"/>
      <c r="KVO383" s="349"/>
      <c r="KVP383" s="349"/>
      <c r="KVQ383" s="349"/>
      <c r="KVR383" s="349"/>
      <c r="KVS383" s="349"/>
      <c r="KVT383" s="349"/>
      <c r="KVU383" s="349"/>
      <c r="KVV383" s="349"/>
      <c r="KVW383" s="349"/>
      <c r="KVX383" s="349"/>
      <c r="KVY383" s="349"/>
      <c r="KVZ383" s="349"/>
      <c r="KWA383" s="349"/>
      <c r="KWB383" s="349"/>
      <c r="KWC383" s="349"/>
      <c r="KWD383" s="349"/>
      <c r="KWE383" s="349"/>
      <c r="KWF383" s="349"/>
      <c r="KWG383" s="349"/>
      <c r="KWH383" s="349"/>
      <c r="KWI383" s="349"/>
      <c r="KWJ383" s="349"/>
      <c r="KWK383" s="349"/>
      <c r="KWL383" s="349"/>
      <c r="KWM383" s="349"/>
      <c r="KWN383" s="349"/>
      <c r="KWO383" s="349"/>
      <c r="KWP383" s="349"/>
      <c r="KWQ383" s="349"/>
      <c r="KWR383" s="349"/>
      <c r="KWS383" s="349"/>
      <c r="KWT383" s="349"/>
      <c r="KWU383" s="349"/>
      <c r="KWV383" s="349"/>
      <c r="KWW383" s="349"/>
      <c r="KWX383" s="349"/>
      <c r="KWY383" s="349"/>
      <c r="KWZ383" s="349"/>
      <c r="KXA383" s="349"/>
      <c r="KXB383" s="349"/>
      <c r="KXC383" s="349"/>
      <c r="KXD383" s="349"/>
      <c r="KXE383" s="349"/>
      <c r="KXF383" s="349"/>
      <c r="KXG383" s="349"/>
      <c r="KXH383" s="349"/>
      <c r="KXI383" s="349"/>
      <c r="KXJ383" s="349"/>
      <c r="KXK383" s="349"/>
      <c r="KXL383" s="349"/>
      <c r="KXM383" s="349"/>
      <c r="KXN383" s="349"/>
      <c r="KXO383" s="349"/>
      <c r="KXP383" s="349"/>
      <c r="KXQ383" s="349"/>
      <c r="KXR383" s="349"/>
      <c r="KXS383" s="349"/>
      <c r="KXT383" s="349"/>
      <c r="KXU383" s="349"/>
      <c r="KXV383" s="349"/>
      <c r="KXW383" s="349"/>
      <c r="KXX383" s="349"/>
      <c r="KXY383" s="349"/>
      <c r="KXZ383" s="349"/>
      <c r="KYA383" s="349"/>
      <c r="KYB383" s="349"/>
      <c r="KYC383" s="349"/>
      <c r="KYD383" s="349"/>
      <c r="KYE383" s="349"/>
      <c r="KYF383" s="349"/>
      <c r="KYG383" s="349"/>
      <c r="KYH383" s="349"/>
      <c r="KYI383" s="349"/>
      <c r="KYJ383" s="349"/>
      <c r="KYK383" s="349"/>
      <c r="KYL383" s="349"/>
      <c r="KYM383" s="349"/>
      <c r="KYN383" s="349"/>
      <c r="KYO383" s="349"/>
      <c r="KYP383" s="349"/>
      <c r="KYQ383" s="349"/>
      <c r="KYR383" s="349"/>
      <c r="KYS383" s="349"/>
      <c r="KYT383" s="349"/>
      <c r="KYU383" s="349"/>
      <c r="KYV383" s="349"/>
      <c r="KYW383" s="349"/>
      <c r="KYX383" s="349"/>
      <c r="KYY383" s="349"/>
      <c r="KYZ383" s="349"/>
      <c r="KZA383" s="349"/>
      <c r="KZB383" s="349"/>
      <c r="KZC383" s="349"/>
      <c r="KZD383" s="349"/>
      <c r="KZE383" s="349"/>
      <c r="KZF383" s="349"/>
      <c r="KZG383" s="349"/>
      <c r="KZH383" s="349"/>
      <c r="KZI383" s="349"/>
      <c r="KZJ383" s="349"/>
      <c r="KZK383" s="349"/>
      <c r="KZL383" s="349"/>
      <c r="KZM383" s="349"/>
      <c r="KZN383" s="349"/>
      <c r="KZO383" s="349"/>
      <c r="KZP383" s="349"/>
      <c r="KZQ383" s="349"/>
      <c r="KZR383" s="349"/>
      <c r="KZS383" s="349"/>
      <c r="KZT383" s="349"/>
      <c r="KZU383" s="349"/>
      <c r="KZV383" s="349"/>
      <c r="KZW383" s="349"/>
      <c r="KZX383" s="349"/>
      <c r="KZY383" s="349"/>
      <c r="KZZ383" s="349"/>
      <c r="LAA383" s="349"/>
      <c r="LAB383" s="349"/>
      <c r="LAC383" s="349"/>
      <c r="LAD383" s="349"/>
      <c r="LAE383" s="349"/>
      <c r="LAF383" s="349"/>
      <c r="LAG383" s="349"/>
      <c r="LAH383" s="349"/>
      <c r="LAI383" s="349"/>
      <c r="LAJ383" s="349"/>
      <c r="LAK383" s="349"/>
      <c r="LAL383" s="349"/>
      <c r="LAM383" s="349"/>
      <c r="LAN383" s="349"/>
      <c r="LAO383" s="349"/>
      <c r="LAP383" s="349"/>
      <c r="LAQ383" s="349"/>
      <c r="LAR383" s="349"/>
      <c r="LAS383" s="349"/>
      <c r="LAT383" s="349"/>
      <c r="LAU383" s="349"/>
      <c r="LAV383" s="349"/>
      <c r="LAW383" s="349"/>
      <c r="LAX383" s="349"/>
      <c r="LAY383" s="349"/>
      <c r="LAZ383" s="349"/>
      <c r="LBA383" s="349"/>
      <c r="LBB383" s="349"/>
      <c r="LBC383" s="349"/>
      <c r="LBD383" s="349"/>
      <c r="LBE383" s="349"/>
      <c r="LBF383" s="349"/>
      <c r="LBG383" s="349"/>
      <c r="LBH383" s="349"/>
      <c r="LBI383" s="349"/>
      <c r="LBJ383" s="349"/>
      <c r="LBK383" s="349"/>
      <c r="LBL383" s="349"/>
      <c r="LBM383" s="349"/>
      <c r="LBN383" s="349"/>
      <c r="LBO383" s="349"/>
      <c r="LBP383" s="349"/>
      <c r="LBQ383" s="349"/>
      <c r="LBR383" s="349"/>
      <c r="LBS383" s="349"/>
      <c r="LBT383" s="349"/>
      <c r="LBU383" s="349"/>
      <c r="LBV383" s="349"/>
      <c r="LBW383" s="349"/>
      <c r="LBX383" s="349"/>
      <c r="LBY383" s="349"/>
      <c r="LBZ383" s="349"/>
      <c r="LCA383" s="349"/>
      <c r="LCB383" s="349"/>
      <c r="LCC383" s="349"/>
      <c r="LCD383" s="349"/>
      <c r="LCE383" s="349"/>
      <c r="LCF383" s="349"/>
      <c r="LCG383" s="349"/>
      <c r="LCH383" s="349"/>
      <c r="LCI383" s="349"/>
      <c r="LCJ383" s="349"/>
      <c r="LCK383" s="349"/>
      <c r="LCL383" s="349"/>
      <c r="LCM383" s="349"/>
      <c r="LCN383" s="349"/>
      <c r="LCO383" s="349"/>
      <c r="LCP383" s="349"/>
      <c r="LCQ383" s="349"/>
      <c r="LCR383" s="349"/>
      <c r="LCS383" s="349"/>
      <c r="LCT383" s="349"/>
      <c r="LCU383" s="349"/>
      <c r="LCV383" s="349"/>
      <c r="LCW383" s="349"/>
      <c r="LCX383" s="349"/>
      <c r="LCY383" s="349"/>
      <c r="LCZ383" s="349"/>
      <c r="LDA383" s="349"/>
      <c r="LDB383" s="349"/>
      <c r="LDC383" s="349"/>
      <c r="LDD383" s="349"/>
      <c r="LDE383" s="349"/>
      <c r="LDF383" s="349"/>
      <c r="LDG383" s="349"/>
      <c r="LDH383" s="349"/>
      <c r="LDI383" s="349"/>
      <c r="LDJ383" s="349"/>
      <c r="LDK383" s="349"/>
      <c r="LDL383" s="349"/>
      <c r="LDM383" s="349"/>
      <c r="LDN383" s="349"/>
      <c r="LDO383" s="349"/>
      <c r="LDP383" s="349"/>
      <c r="LDQ383" s="349"/>
      <c r="LDR383" s="349"/>
      <c r="LDS383" s="349"/>
      <c r="LDT383" s="349"/>
      <c r="LDU383" s="349"/>
      <c r="LDV383" s="349"/>
      <c r="LDW383" s="349"/>
      <c r="LDX383" s="349"/>
      <c r="LDY383" s="349"/>
      <c r="LDZ383" s="349"/>
      <c r="LEA383" s="349"/>
      <c r="LEB383" s="349"/>
      <c r="LEC383" s="349"/>
      <c r="LED383" s="349"/>
      <c r="LEE383" s="349"/>
      <c r="LEF383" s="349"/>
      <c r="LEG383" s="349"/>
      <c r="LEH383" s="349"/>
      <c r="LEI383" s="349"/>
      <c r="LEJ383" s="349"/>
      <c r="LEK383" s="349"/>
      <c r="LEL383" s="349"/>
      <c r="LEM383" s="349"/>
      <c r="LEN383" s="349"/>
      <c r="LEO383" s="349"/>
      <c r="LEP383" s="349"/>
      <c r="LEQ383" s="349"/>
      <c r="LER383" s="349"/>
      <c r="LES383" s="349"/>
      <c r="LET383" s="349"/>
      <c r="LEU383" s="349"/>
      <c r="LEV383" s="349"/>
      <c r="LEW383" s="349"/>
      <c r="LEX383" s="349"/>
      <c r="LEY383" s="349"/>
      <c r="LEZ383" s="349"/>
      <c r="LFA383" s="349"/>
      <c r="LFB383" s="349"/>
      <c r="LFC383" s="349"/>
      <c r="LFD383" s="349"/>
      <c r="LFE383" s="349"/>
      <c r="LFF383" s="349"/>
      <c r="LFG383" s="349"/>
      <c r="LFH383" s="349"/>
      <c r="LFI383" s="349"/>
      <c r="LFJ383" s="349"/>
      <c r="LFK383" s="349"/>
      <c r="LFL383" s="349"/>
      <c r="LFM383" s="349"/>
      <c r="LFN383" s="349"/>
      <c r="LFO383" s="349"/>
      <c r="LFP383" s="349"/>
      <c r="LFQ383" s="349"/>
      <c r="LFR383" s="349"/>
      <c r="LFS383" s="349"/>
      <c r="LFT383" s="349"/>
      <c r="LFU383" s="349"/>
      <c r="LFV383" s="349"/>
      <c r="LFW383" s="349"/>
      <c r="LFX383" s="349"/>
      <c r="LFY383" s="349"/>
      <c r="LFZ383" s="349"/>
      <c r="LGA383" s="349"/>
      <c r="LGB383" s="349"/>
      <c r="LGC383" s="349"/>
      <c r="LGD383" s="349"/>
      <c r="LGE383" s="349"/>
      <c r="LGF383" s="349"/>
      <c r="LGG383" s="349"/>
      <c r="LGH383" s="349"/>
      <c r="LGI383" s="349"/>
      <c r="LGJ383" s="349"/>
      <c r="LGK383" s="349"/>
      <c r="LGL383" s="349"/>
      <c r="LGM383" s="349"/>
      <c r="LGN383" s="349"/>
      <c r="LGO383" s="349"/>
      <c r="LGP383" s="349"/>
      <c r="LGQ383" s="349"/>
      <c r="LGR383" s="349"/>
      <c r="LGS383" s="349"/>
      <c r="LGT383" s="349"/>
      <c r="LGU383" s="349"/>
      <c r="LGV383" s="349"/>
      <c r="LGW383" s="349"/>
      <c r="LGX383" s="349"/>
      <c r="LGY383" s="349"/>
      <c r="LGZ383" s="349"/>
      <c r="LHA383" s="349"/>
      <c r="LHB383" s="349"/>
      <c r="LHC383" s="349"/>
      <c r="LHD383" s="349"/>
      <c r="LHE383" s="349"/>
      <c r="LHF383" s="349"/>
      <c r="LHG383" s="349"/>
      <c r="LHH383" s="349"/>
      <c r="LHI383" s="349"/>
      <c r="LHJ383" s="349"/>
      <c r="LHK383" s="349"/>
      <c r="LHL383" s="349"/>
      <c r="LHM383" s="349"/>
      <c r="LHN383" s="349"/>
      <c r="LHO383" s="349"/>
      <c r="LHP383" s="349"/>
      <c r="LHQ383" s="349"/>
      <c r="LHR383" s="349"/>
      <c r="LHS383" s="349"/>
      <c r="LHT383" s="349"/>
      <c r="LHU383" s="349"/>
      <c r="LHV383" s="349"/>
      <c r="LHW383" s="349"/>
      <c r="LHX383" s="349"/>
      <c r="LHY383" s="349"/>
      <c r="LHZ383" s="349"/>
      <c r="LIA383" s="349"/>
      <c r="LIB383" s="349"/>
      <c r="LIC383" s="349"/>
      <c r="LID383" s="349"/>
      <c r="LIE383" s="349"/>
      <c r="LIF383" s="349"/>
      <c r="LIG383" s="349"/>
      <c r="LIH383" s="349"/>
      <c r="LII383" s="349"/>
      <c r="LIJ383" s="349"/>
      <c r="LIK383" s="349"/>
      <c r="LIL383" s="349"/>
      <c r="LIM383" s="349"/>
      <c r="LIN383" s="349"/>
      <c r="LIO383" s="349"/>
      <c r="LIP383" s="349"/>
      <c r="LIQ383" s="349"/>
      <c r="LIR383" s="349"/>
      <c r="LIS383" s="349"/>
      <c r="LIT383" s="349"/>
      <c r="LIU383" s="349"/>
      <c r="LIV383" s="349"/>
      <c r="LIW383" s="349"/>
      <c r="LIX383" s="349"/>
      <c r="LIY383" s="349"/>
      <c r="LIZ383" s="349"/>
      <c r="LJA383" s="349"/>
      <c r="LJB383" s="349"/>
      <c r="LJC383" s="349"/>
      <c r="LJD383" s="349"/>
      <c r="LJE383" s="349"/>
      <c r="LJF383" s="349"/>
      <c r="LJG383" s="349"/>
      <c r="LJH383" s="349"/>
      <c r="LJI383" s="349"/>
      <c r="LJJ383" s="349"/>
      <c r="LJK383" s="349"/>
      <c r="LJL383" s="349"/>
      <c r="LJM383" s="349"/>
      <c r="LJN383" s="349"/>
      <c r="LJO383" s="349"/>
      <c r="LJP383" s="349"/>
      <c r="LJQ383" s="349"/>
      <c r="LJR383" s="349"/>
      <c r="LJS383" s="349"/>
      <c r="LJT383" s="349"/>
      <c r="LJU383" s="349"/>
      <c r="LJV383" s="349"/>
      <c r="LJW383" s="349"/>
      <c r="LJX383" s="349"/>
      <c r="LJY383" s="349"/>
      <c r="LJZ383" s="349"/>
      <c r="LKA383" s="349"/>
      <c r="LKB383" s="349"/>
      <c r="LKC383" s="349"/>
      <c r="LKD383" s="349"/>
      <c r="LKE383" s="349"/>
      <c r="LKF383" s="349"/>
      <c r="LKG383" s="349"/>
      <c r="LKH383" s="349"/>
      <c r="LKI383" s="349"/>
      <c r="LKJ383" s="349"/>
      <c r="LKK383" s="349"/>
      <c r="LKL383" s="349"/>
      <c r="LKM383" s="349"/>
      <c r="LKN383" s="349"/>
      <c r="LKO383" s="349"/>
      <c r="LKP383" s="349"/>
      <c r="LKQ383" s="349"/>
      <c r="LKR383" s="349"/>
      <c r="LKS383" s="349"/>
      <c r="LKT383" s="349"/>
      <c r="LKU383" s="349"/>
      <c r="LKV383" s="349"/>
      <c r="LKW383" s="349"/>
      <c r="LKX383" s="349"/>
      <c r="LKY383" s="349"/>
      <c r="LKZ383" s="349"/>
      <c r="LLA383" s="349"/>
      <c r="LLB383" s="349"/>
      <c r="LLC383" s="349"/>
      <c r="LLD383" s="349"/>
      <c r="LLE383" s="349"/>
      <c r="LLF383" s="349"/>
      <c r="LLG383" s="349"/>
      <c r="LLH383" s="349"/>
      <c r="LLI383" s="349"/>
      <c r="LLJ383" s="349"/>
      <c r="LLK383" s="349"/>
      <c r="LLL383" s="349"/>
      <c r="LLM383" s="349"/>
      <c r="LLN383" s="349"/>
      <c r="LLO383" s="349"/>
      <c r="LLP383" s="349"/>
      <c r="LLQ383" s="349"/>
      <c r="LLR383" s="349"/>
      <c r="LLS383" s="349"/>
      <c r="LLT383" s="349"/>
      <c r="LLU383" s="349"/>
      <c r="LLV383" s="349"/>
      <c r="LLW383" s="349"/>
      <c r="LLX383" s="349"/>
      <c r="LLY383" s="349"/>
      <c r="LLZ383" s="349"/>
      <c r="LMA383" s="349"/>
      <c r="LMB383" s="349"/>
      <c r="LMC383" s="349"/>
      <c r="LMD383" s="349"/>
      <c r="LME383" s="349"/>
      <c r="LMF383" s="349"/>
      <c r="LMG383" s="349"/>
      <c r="LMH383" s="349"/>
      <c r="LMI383" s="349"/>
      <c r="LMJ383" s="349"/>
      <c r="LMK383" s="349"/>
      <c r="LML383" s="349"/>
      <c r="LMM383" s="349"/>
      <c r="LMN383" s="349"/>
      <c r="LMO383" s="349"/>
      <c r="LMP383" s="349"/>
      <c r="LMQ383" s="349"/>
      <c r="LMR383" s="349"/>
      <c r="LMS383" s="349"/>
      <c r="LMT383" s="349"/>
      <c r="LMU383" s="349"/>
      <c r="LMV383" s="349"/>
      <c r="LMW383" s="349"/>
      <c r="LMX383" s="349"/>
      <c r="LMY383" s="349"/>
      <c r="LMZ383" s="349"/>
      <c r="LNA383" s="349"/>
      <c r="LNB383" s="349"/>
      <c r="LNC383" s="349"/>
      <c r="LND383" s="349"/>
      <c r="LNE383" s="349"/>
      <c r="LNF383" s="349"/>
      <c r="LNG383" s="349"/>
      <c r="LNH383" s="349"/>
      <c r="LNI383" s="349"/>
      <c r="LNJ383" s="349"/>
      <c r="LNK383" s="349"/>
      <c r="LNL383" s="349"/>
      <c r="LNM383" s="349"/>
      <c r="LNN383" s="349"/>
      <c r="LNO383" s="349"/>
      <c r="LNP383" s="349"/>
      <c r="LNQ383" s="349"/>
      <c r="LNR383" s="349"/>
      <c r="LNS383" s="349"/>
      <c r="LNT383" s="349"/>
      <c r="LNU383" s="349"/>
      <c r="LNV383" s="349"/>
      <c r="LNW383" s="349"/>
      <c r="LNX383" s="349"/>
      <c r="LNY383" s="349"/>
      <c r="LNZ383" s="349"/>
      <c r="LOA383" s="349"/>
      <c r="LOB383" s="349"/>
      <c r="LOC383" s="349"/>
      <c r="LOD383" s="349"/>
      <c r="LOE383" s="349"/>
      <c r="LOF383" s="349"/>
      <c r="LOG383" s="349"/>
      <c r="LOH383" s="349"/>
      <c r="LOI383" s="349"/>
      <c r="LOJ383" s="349"/>
      <c r="LOK383" s="349"/>
      <c r="LOL383" s="349"/>
      <c r="LOM383" s="349"/>
      <c r="LON383" s="349"/>
      <c r="LOO383" s="349"/>
      <c r="LOP383" s="349"/>
      <c r="LOQ383" s="349"/>
      <c r="LOR383" s="349"/>
      <c r="LOS383" s="349"/>
      <c r="LOT383" s="349"/>
      <c r="LOU383" s="349"/>
      <c r="LOV383" s="349"/>
      <c r="LOW383" s="349"/>
      <c r="LOX383" s="349"/>
      <c r="LOY383" s="349"/>
      <c r="LOZ383" s="349"/>
      <c r="LPA383" s="349"/>
      <c r="LPB383" s="349"/>
      <c r="LPC383" s="349"/>
      <c r="LPD383" s="349"/>
      <c r="LPE383" s="349"/>
      <c r="LPF383" s="349"/>
      <c r="LPG383" s="349"/>
      <c r="LPH383" s="349"/>
      <c r="LPI383" s="349"/>
      <c r="LPJ383" s="349"/>
      <c r="LPK383" s="349"/>
      <c r="LPL383" s="349"/>
      <c r="LPM383" s="349"/>
      <c r="LPN383" s="349"/>
      <c r="LPO383" s="349"/>
      <c r="LPP383" s="349"/>
      <c r="LPQ383" s="349"/>
      <c r="LPR383" s="349"/>
      <c r="LPS383" s="349"/>
      <c r="LPT383" s="349"/>
      <c r="LPU383" s="349"/>
      <c r="LPV383" s="349"/>
      <c r="LPW383" s="349"/>
      <c r="LPX383" s="349"/>
      <c r="LPY383" s="349"/>
      <c r="LPZ383" s="349"/>
      <c r="LQA383" s="349"/>
      <c r="LQB383" s="349"/>
      <c r="LQC383" s="349"/>
      <c r="LQD383" s="349"/>
      <c r="LQE383" s="349"/>
      <c r="LQF383" s="349"/>
      <c r="LQG383" s="349"/>
      <c r="LQH383" s="349"/>
      <c r="LQI383" s="349"/>
      <c r="LQJ383" s="349"/>
      <c r="LQK383" s="349"/>
      <c r="LQL383" s="349"/>
      <c r="LQM383" s="349"/>
      <c r="LQN383" s="349"/>
      <c r="LQO383" s="349"/>
      <c r="LQP383" s="349"/>
      <c r="LQQ383" s="349"/>
      <c r="LQR383" s="349"/>
      <c r="LQS383" s="349"/>
      <c r="LQT383" s="349"/>
      <c r="LQU383" s="349"/>
      <c r="LQV383" s="349"/>
      <c r="LQW383" s="349"/>
      <c r="LQX383" s="349"/>
      <c r="LQY383" s="349"/>
      <c r="LQZ383" s="349"/>
      <c r="LRA383" s="349"/>
      <c r="LRB383" s="349"/>
      <c r="LRC383" s="349"/>
      <c r="LRD383" s="349"/>
      <c r="LRE383" s="349"/>
      <c r="LRF383" s="349"/>
      <c r="LRG383" s="349"/>
      <c r="LRH383" s="349"/>
      <c r="LRI383" s="349"/>
      <c r="LRJ383" s="349"/>
      <c r="LRK383" s="349"/>
      <c r="LRL383" s="349"/>
      <c r="LRM383" s="349"/>
      <c r="LRN383" s="349"/>
      <c r="LRO383" s="349"/>
      <c r="LRP383" s="349"/>
      <c r="LRQ383" s="349"/>
      <c r="LRR383" s="349"/>
      <c r="LRS383" s="349"/>
      <c r="LRT383" s="349"/>
      <c r="LRU383" s="349"/>
      <c r="LRV383" s="349"/>
      <c r="LRW383" s="349"/>
      <c r="LRX383" s="349"/>
      <c r="LRY383" s="349"/>
      <c r="LRZ383" s="349"/>
      <c r="LSA383" s="349"/>
      <c r="LSB383" s="349"/>
      <c r="LSC383" s="349"/>
      <c r="LSD383" s="349"/>
      <c r="LSE383" s="349"/>
      <c r="LSF383" s="349"/>
      <c r="LSG383" s="349"/>
      <c r="LSH383" s="349"/>
      <c r="LSI383" s="349"/>
      <c r="LSJ383" s="349"/>
      <c r="LSK383" s="349"/>
      <c r="LSL383" s="349"/>
      <c r="LSM383" s="349"/>
      <c r="LSN383" s="349"/>
      <c r="LSO383" s="349"/>
      <c r="LSP383" s="349"/>
      <c r="LSQ383" s="349"/>
      <c r="LSR383" s="349"/>
      <c r="LSS383" s="349"/>
      <c r="LST383" s="349"/>
      <c r="LSU383" s="349"/>
      <c r="LSV383" s="349"/>
      <c r="LSW383" s="349"/>
      <c r="LSX383" s="349"/>
      <c r="LSY383" s="349"/>
      <c r="LSZ383" s="349"/>
      <c r="LTA383" s="349"/>
      <c r="LTB383" s="349"/>
      <c r="LTC383" s="349"/>
      <c r="LTD383" s="349"/>
      <c r="LTE383" s="349"/>
      <c r="LTF383" s="349"/>
      <c r="LTG383" s="349"/>
      <c r="LTH383" s="349"/>
      <c r="LTI383" s="349"/>
      <c r="LTJ383" s="349"/>
      <c r="LTK383" s="349"/>
      <c r="LTL383" s="349"/>
      <c r="LTM383" s="349"/>
      <c r="LTN383" s="349"/>
      <c r="LTO383" s="349"/>
      <c r="LTP383" s="349"/>
      <c r="LTQ383" s="349"/>
      <c r="LTR383" s="349"/>
      <c r="LTS383" s="349"/>
      <c r="LTT383" s="349"/>
      <c r="LTU383" s="349"/>
      <c r="LTV383" s="349"/>
      <c r="LTW383" s="349"/>
      <c r="LTX383" s="349"/>
      <c r="LTY383" s="349"/>
      <c r="LTZ383" s="349"/>
      <c r="LUA383" s="349"/>
      <c r="LUB383" s="349"/>
      <c r="LUC383" s="349"/>
      <c r="LUD383" s="349"/>
      <c r="LUE383" s="349"/>
      <c r="LUF383" s="349"/>
      <c r="LUG383" s="349"/>
      <c r="LUH383" s="349"/>
      <c r="LUI383" s="349"/>
      <c r="LUJ383" s="349"/>
      <c r="LUK383" s="349"/>
      <c r="LUL383" s="349"/>
      <c r="LUM383" s="349"/>
      <c r="LUN383" s="349"/>
      <c r="LUO383" s="349"/>
      <c r="LUP383" s="349"/>
      <c r="LUQ383" s="349"/>
      <c r="LUR383" s="349"/>
      <c r="LUS383" s="349"/>
      <c r="LUT383" s="349"/>
      <c r="LUU383" s="349"/>
      <c r="LUV383" s="349"/>
      <c r="LUW383" s="349"/>
      <c r="LUX383" s="349"/>
      <c r="LUY383" s="349"/>
      <c r="LUZ383" s="349"/>
      <c r="LVA383" s="349"/>
      <c r="LVB383" s="349"/>
      <c r="LVC383" s="349"/>
      <c r="LVD383" s="349"/>
      <c r="LVE383" s="349"/>
      <c r="LVF383" s="349"/>
      <c r="LVG383" s="349"/>
      <c r="LVH383" s="349"/>
      <c r="LVI383" s="349"/>
      <c r="LVJ383" s="349"/>
      <c r="LVK383" s="349"/>
      <c r="LVL383" s="349"/>
      <c r="LVM383" s="349"/>
      <c r="LVN383" s="349"/>
      <c r="LVO383" s="349"/>
      <c r="LVP383" s="349"/>
      <c r="LVQ383" s="349"/>
      <c r="LVR383" s="349"/>
      <c r="LVS383" s="349"/>
      <c r="LVT383" s="349"/>
      <c r="LVU383" s="349"/>
      <c r="LVV383" s="349"/>
      <c r="LVW383" s="349"/>
      <c r="LVX383" s="349"/>
      <c r="LVY383" s="349"/>
      <c r="LVZ383" s="349"/>
      <c r="LWA383" s="349"/>
      <c r="LWB383" s="349"/>
      <c r="LWC383" s="349"/>
      <c r="LWD383" s="349"/>
      <c r="LWE383" s="349"/>
      <c r="LWF383" s="349"/>
      <c r="LWG383" s="349"/>
      <c r="LWH383" s="349"/>
      <c r="LWI383" s="349"/>
      <c r="LWJ383" s="349"/>
      <c r="LWK383" s="349"/>
      <c r="LWL383" s="349"/>
      <c r="LWM383" s="349"/>
      <c r="LWN383" s="349"/>
      <c r="LWO383" s="349"/>
      <c r="LWP383" s="349"/>
      <c r="LWQ383" s="349"/>
      <c r="LWR383" s="349"/>
      <c r="LWS383" s="349"/>
      <c r="LWT383" s="349"/>
      <c r="LWU383" s="349"/>
      <c r="LWV383" s="349"/>
      <c r="LWW383" s="349"/>
      <c r="LWX383" s="349"/>
      <c r="LWY383" s="349"/>
      <c r="LWZ383" s="349"/>
      <c r="LXA383" s="349"/>
      <c r="LXB383" s="349"/>
      <c r="LXC383" s="349"/>
      <c r="LXD383" s="349"/>
      <c r="LXE383" s="349"/>
      <c r="LXF383" s="349"/>
      <c r="LXG383" s="349"/>
      <c r="LXH383" s="349"/>
      <c r="LXI383" s="349"/>
      <c r="LXJ383" s="349"/>
      <c r="LXK383" s="349"/>
      <c r="LXL383" s="349"/>
      <c r="LXM383" s="349"/>
      <c r="LXN383" s="349"/>
      <c r="LXO383" s="349"/>
      <c r="LXP383" s="349"/>
      <c r="LXQ383" s="349"/>
      <c r="LXR383" s="349"/>
      <c r="LXS383" s="349"/>
      <c r="LXT383" s="349"/>
      <c r="LXU383" s="349"/>
      <c r="LXV383" s="349"/>
      <c r="LXW383" s="349"/>
      <c r="LXX383" s="349"/>
      <c r="LXY383" s="349"/>
      <c r="LXZ383" s="349"/>
      <c r="LYA383" s="349"/>
      <c r="LYB383" s="349"/>
      <c r="LYC383" s="349"/>
      <c r="LYD383" s="349"/>
      <c r="LYE383" s="349"/>
      <c r="LYF383" s="349"/>
      <c r="LYG383" s="349"/>
      <c r="LYH383" s="349"/>
      <c r="LYI383" s="349"/>
      <c r="LYJ383" s="349"/>
      <c r="LYK383" s="349"/>
      <c r="LYL383" s="349"/>
      <c r="LYM383" s="349"/>
      <c r="LYN383" s="349"/>
      <c r="LYO383" s="349"/>
      <c r="LYP383" s="349"/>
      <c r="LYQ383" s="349"/>
      <c r="LYR383" s="349"/>
      <c r="LYS383" s="349"/>
      <c r="LYT383" s="349"/>
      <c r="LYU383" s="349"/>
      <c r="LYV383" s="349"/>
      <c r="LYW383" s="349"/>
      <c r="LYX383" s="349"/>
      <c r="LYY383" s="349"/>
      <c r="LYZ383" s="349"/>
      <c r="LZA383" s="349"/>
      <c r="LZB383" s="349"/>
      <c r="LZC383" s="349"/>
      <c r="LZD383" s="349"/>
      <c r="LZE383" s="349"/>
      <c r="LZF383" s="349"/>
      <c r="LZG383" s="349"/>
      <c r="LZH383" s="349"/>
      <c r="LZI383" s="349"/>
      <c r="LZJ383" s="349"/>
      <c r="LZK383" s="349"/>
      <c r="LZL383" s="349"/>
      <c r="LZM383" s="349"/>
      <c r="LZN383" s="349"/>
      <c r="LZO383" s="349"/>
      <c r="LZP383" s="349"/>
      <c r="LZQ383" s="349"/>
      <c r="LZR383" s="349"/>
      <c r="LZS383" s="349"/>
      <c r="LZT383" s="349"/>
      <c r="LZU383" s="349"/>
      <c r="LZV383" s="349"/>
      <c r="LZW383" s="349"/>
      <c r="LZX383" s="349"/>
      <c r="LZY383" s="349"/>
      <c r="LZZ383" s="349"/>
      <c r="MAA383" s="349"/>
      <c r="MAB383" s="349"/>
      <c r="MAC383" s="349"/>
      <c r="MAD383" s="349"/>
      <c r="MAE383" s="349"/>
      <c r="MAF383" s="349"/>
      <c r="MAG383" s="349"/>
      <c r="MAH383" s="349"/>
      <c r="MAI383" s="349"/>
      <c r="MAJ383" s="349"/>
      <c r="MAK383" s="349"/>
      <c r="MAL383" s="349"/>
      <c r="MAM383" s="349"/>
      <c r="MAN383" s="349"/>
      <c r="MAO383" s="349"/>
      <c r="MAP383" s="349"/>
      <c r="MAQ383" s="349"/>
      <c r="MAR383" s="349"/>
      <c r="MAS383" s="349"/>
      <c r="MAT383" s="349"/>
      <c r="MAU383" s="349"/>
      <c r="MAV383" s="349"/>
      <c r="MAW383" s="349"/>
      <c r="MAX383" s="349"/>
      <c r="MAY383" s="349"/>
      <c r="MAZ383" s="349"/>
      <c r="MBA383" s="349"/>
      <c r="MBB383" s="349"/>
      <c r="MBC383" s="349"/>
      <c r="MBD383" s="349"/>
      <c r="MBE383" s="349"/>
      <c r="MBF383" s="349"/>
      <c r="MBG383" s="349"/>
      <c r="MBH383" s="349"/>
      <c r="MBI383" s="349"/>
      <c r="MBJ383" s="349"/>
      <c r="MBK383" s="349"/>
      <c r="MBL383" s="349"/>
      <c r="MBM383" s="349"/>
      <c r="MBN383" s="349"/>
      <c r="MBO383" s="349"/>
      <c r="MBP383" s="349"/>
      <c r="MBQ383" s="349"/>
      <c r="MBR383" s="349"/>
      <c r="MBS383" s="349"/>
      <c r="MBT383" s="349"/>
      <c r="MBU383" s="349"/>
      <c r="MBV383" s="349"/>
      <c r="MBW383" s="349"/>
      <c r="MBX383" s="349"/>
      <c r="MBY383" s="349"/>
      <c r="MBZ383" s="349"/>
      <c r="MCA383" s="349"/>
      <c r="MCB383" s="349"/>
      <c r="MCC383" s="349"/>
      <c r="MCD383" s="349"/>
      <c r="MCE383" s="349"/>
      <c r="MCF383" s="349"/>
      <c r="MCG383" s="349"/>
      <c r="MCH383" s="349"/>
      <c r="MCI383" s="349"/>
      <c r="MCJ383" s="349"/>
      <c r="MCK383" s="349"/>
      <c r="MCL383" s="349"/>
      <c r="MCM383" s="349"/>
      <c r="MCN383" s="349"/>
      <c r="MCO383" s="349"/>
      <c r="MCP383" s="349"/>
      <c r="MCQ383" s="349"/>
      <c r="MCR383" s="349"/>
      <c r="MCS383" s="349"/>
      <c r="MCT383" s="349"/>
      <c r="MCU383" s="349"/>
      <c r="MCV383" s="349"/>
      <c r="MCW383" s="349"/>
      <c r="MCX383" s="349"/>
      <c r="MCY383" s="349"/>
      <c r="MCZ383" s="349"/>
      <c r="MDA383" s="349"/>
      <c r="MDB383" s="349"/>
      <c r="MDC383" s="349"/>
      <c r="MDD383" s="349"/>
      <c r="MDE383" s="349"/>
      <c r="MDF383" s="349"/>
      <c r="MDG383" s="349"/>
      <c r="MDH383" s="349"/>
      <c r="MDI383" s="349"/>
      <c r="MDJ383" s="349"/>
      <c r="MDK383" s="349"/>
      <c r="MDL383" s="349"/>
      <c r="MDM383" s="349"/>
      <c r="MDN383" s="349"/>
      <c r="MDO383" s="349"/>
      <c r="MDP383" s="349"/>
      <c r="MDQ383" s="349"/>
      <c r="MDR383" s="349"/>
      <c r="MDS383" s="349"/>
      <c r="MDT383" s="349"/>
      <c r="MDU383" s="349"/>
      <c r="MDV383" s="349"/>
      <c r="MDW383" s="349"/>
      <c r="MDX383" s="349"/>
      <c r="MDY383" s="349"/>
      <c r="MDZ383" s="349"/>
      <c r="MEA383" s="349"/>
      <c r="MEB383" s="349"/>
      <c r="MEC383" s="349"/>
      <c r="MED383" s="349"/>
      <c r="MEE383" s="349"/>
      <c r="MEF383" s="349"/>
      <c r="MEG383" s="349"/>
      <c r="MEH383" s="349"/>
      <c r="MEI383" s="349"/>
      <c r="MEJ383" s="349"/>
      <c r="MEK383" s="349"/>
      <c r="MEL383" s="349"/>
      <c r="MEM383" s="349"/>
      <c r="MEN383" s="349"/>
      <c r="MEO383" s="349"/>
      <c r="MEP383" s="349"/>
      <c r="MEQ383" s="349"/>
      <c r="MER383" s="349"/>
      <c r="MES383" s="349"/>
      <c r="MET383" s="349"/>
      <c r="MEU383" s="349"/>
      <c r="MEV383" s="349"/>
      <c r="MEW383" s="349"/>
      <c r="MEX383" s="349"/>
      <c r="MEY383" s="349"/>
      <c r="MEZ383" s="349"/>
      <c r="MFA383" s="349"/>
      <c r="MFB383" s="349"/>
      <c r="MFC383" s="349"/>
      <c r="MFD383" s="349"/>
      <c r="MFE383" s="349"/>
      <c r="MFF383" s="349"/>
      <c r="MFG383" s="349"/>
      <c r="MFH383" s="349"/>
      <c r="MFI383" s="349"/>
      <c r="MFJ383" s="349"/>
      <c r="MFK383" s="349"/>
      <c r="MFL383" s="349"/>
      <c r="MFM383" s="349"/>
      <c r="MFN383" s="349"/>
      <c r="MFO383" s="349"/>
      <c r="MFP383" s="349"/>
      <c r="MFQ383" s="349"/>
      <c r="MFR383" s="349"/>
      <c r="MFS383" s="349"/>
      <c r="MFT383" s="349"/>
      <c r="MFU383" s="349"/>
      <c r="MFV383" s="349"/>
      <c r="MFW383" s="349"/>
      <c r="MFX383" s="349"/>
      <c r="MFY383" s="349"/>
      <c r="MFZ383" s="349"/>
      <c r="MGA383" s="349"/>
      <c r="MGB383" s="349"/>
      <c r="MGC383" s="349"/>
      <c r="MGD383" s="349"/>
      <c r="MGE383" s="349"/>
      <c r="MGF383" s="349"/>
      <c r="MGG383" s="349"/>
      <c r="MGH383" s="349"/>
      <c r="MGI383" s="349"/>
      <c r="MGJ383" s="349"/>
      <c r="MGK383" s="349"/>
      <c r="MGL383" s="349"/>
      <c r="MGM383" s="349"/>
      <c r="MGN383" s="349"/>
      <c r="MGO383" s="349"/>
      <c r="MGP383" s="349"/>
      <c r="MGQ383" s="349"/>
      <c r="MGR383" s="349"/>
      <c r="MGS383" s="349"/>
      <c r="MGT383" s="349"/>
      <c r="MGU383" s="349"/>
      <c r="MGV383" s="349"/>
      <c r="MGW383" s="349"/>
      <c r="MGX383" s="349"/>
      <c r="MGY383" s="349"/>
      <c r="MGZ383" s="349"/>
      <c r="MHA383" s="349"/>
      <c r="MHB383" s="349"/>
      <c r="MHC383" s="349"/>
      <c r="MHD383" s="349"/>
      <c r="MHE383" s="349"/>
      <c r="MHF383" s="349"/>
      <c r="MHG383" s="349"/>
      <c r="MHH383" s="349"/>
      <c r="MHI383" s="349"/>
      <c r="MHJ383" s="349"/>
      <c r="MHK383" s="349"/>
      <c r="MHL383" s="349"/>
      <c r="MHM383" s="349"/>
      <c r="MHN383" s="349"/>
      <c r="MHO383" s="349"/>
      <c r="MHP383" s="349"/>
      <c r="MHQ383" s="349"/>
      <c r="MHR383" s="349"/>
      <c r="MHS383" s="349"/>
      <c r="MHT383" s="349"/>
      <c r="MHU383" s="349"/>
      <c r="MHV383" s="349"/>
      <c r="MHW383" s="349"/>
      <c r="MHX383" s="349"/>
      <c r="MHY383" s="349"/>
      <c r="MHZ383" s="349"/>
      <c r="MIA383" s="349"/>
      <c r="MIB383" s="349"/>
      <c r="MIC383" s="349"/>
      <c r="MID383" s="349"/>
      <c r="MIE383" s="349"/>
      <c r="MIF383" s="349"/>
      <c r="MIG383" s="349"/>
      <c r="MIH383" s="349"/>
      <c r="MII383" s="349"/>
      <c r="MIJ383" s="349"/>
      <c r="MIK383" s="349"/>
      <c r="MIL383" s="349"/>
      <c r="MIM383" s="349"/>
      <c r="MIN383" s="349"/>
      <c r="MIO383" s="349"/>
      <c r="MIP383" s="349"/>
      <c r="MIQ383" s="349"/>
      <c r="MIR383" s="349"/>
      <c r="MIS383" s="349"/>
      <c r="MIT383" s="349"/>
      <c r="MIU383" s="349"/>
      <c r="MIV383" s="349"/>
      <c r="MIW383" s="349"/>
      <c r="MIX383" s="349"/>
      <c r="MIY383" s="349"/>
      <c r="MIZ383" s="349"/>
      <c r="MJA383" s="349"/>
      <c r="MJB383" s="349"/>
      <c r="MJC383" s="349"/>
      <c r="MJD383" s="349"/>
      <c r="MJE383" s="349"/>
      <c r="MJF383" s="349"/>
      <c r="MJG383" s="349"/>
      <c r="MJH383" s="349"/>
      <c r="MJI383" s="349"/>
      <c r="MJJ383" s="349"/>
      <c r="MJK383" s="349"/>
      <c r="MJL383" s="349"/>
      <c r="MJM383" s="349"/>
      <c r="MJN383" s="349"/>
      <c r="MJO383" s="349"/>
      <c r="MJP383" s="349"/>
      <c r="MJQ383" s="349"/>
      <c r="MJR383" s="349"/>
      <c r="MJS383" s="349"/>
      <c r="MJT383" s="349"/>
      <c r="MJU383" s="349"/>
      <c r="MJV383" s="349"/>
      <c r="MJW383" s="349"/>
      <c r="MJX383" s="349"/>
      <c r="MJY383" s="349"/>
      <c r="MJZ383" s="349"/>
      <c r="MKA383" s="349"/>
      <c r="MKB383" s="349"/>
      <c r="MKC383" s="349"/>
      <c r="MKD383" s="349"/>
      <c r="MKE383" s="349"/>
      <c r="MKF383" s="349"/>
      <c r="MKG383" s="349"/>
      <c r="MKH383" s="349"/>
      <c r="MKI383" s="349"/>
      <c r="MKJ383" s="349"/>
      <c r="MKK383" s="349"/>
      <c r="MKL383" s="349"/>
      <c r="MKM383" s="349"/>
      <c r="MKN383" s="349"/>
      <c r="MKO383" s="349"/>
      <c r="MKP383" s="349"/>
      <c r="MKQ383" s="349"/>
      <c r="MKR383" s="349"/>
      <c r="MKS383" s="349"/>
      <c r="MKT383" s="349"/>
      <c r="MKU383" s="349"/>
      <c r="MKV383" s="349"/>
      <c r="MKW383" s="349"/>
      <c r="MKX383" s="349"/>
      <c r="MKY383" s="349"/>
      <c r="MKZ383" s="349"/>
      <c r="MLA383" s="349"/>
      <c r="MLB383" s="349"/>
      <c r="MLC383" s="349"/>
      <c r="MLD383" s="349"/>
      <c r="MLE383" s="349"/>
      <c r="MLF383" s="349"/>
      <c r="MLG383" s="349"/>
      <c r="MLH383" s="349"/>
      <c r="MLI383" s="349"/>
      <c r="MLJ383" s="349"/>
      <c r="MLK383" s="349"/>
      <c r="MLL383" s="349"/>
      <c r="MLM383" s="349"/>
      <c r="MLN383" s="349"/>
      <c r="MLO383" s="349"/>
      <c r="MLP383" s="349"/>
      <c r="MLQ383" s="349"/>
      <c r="MLR383" s="349"/>
      <c r="MLS383" s="349"/>
      <c r="MLT383" s="349"/>
      <c r="MLU383" s="349"/>
      <c r="MLV383" s="349"/>
      <c r="MLW383" s="349"/>
      <c r="MLX383" s="349"/>
      <c r="MLY383" s="349"/>
      <c r="MLZ383" s="349"/>
      <c r="MMA383" s="349"/>
      <c r="MMB383" s="349"/>
      <c r="MMC383" s="349"/>
      <c r="MMD383" s="349"/>
      <c r="MME383" s="349"/>
      <c r="MMF383" s="349"/>
      <c r="MMG383" s="349"/>
      <c r="MMH383" s="349"/>
      <c r="MMI383" s="349"/>
      <c r="MMJ383" s="349"/>
      <c r="MMK383" s="349"/>
      <c r="MML383" s="349"/>
      <c r="MMM383" s="349"/>
      <c r="MMN383" s="349"/>
      <c r="MMO383" s="349"/>
      <c r="MMP383" s="349"/>
      <c r="MMQ383" s="349"/>
      <c r="MMR383" s="349"/>
      <c r="MMS383" s="349"/>
      <c r="MMT383" s="349"/>
      <c r="MMU383" s="349"/>
      <c r="MMV383" s="349"/>
      <c r="MMW383" s="349"/>
      <c r="MMX383" s="349"/>
      <c r="MMY383" s="349"/>
      <c r="MMZ383" s="349"/>
      <c r="MNA383" s="349"/>
      <c r="MNB383" s="349"/>
      <c r="MNC383" s="349"/>
      <c r="MND383" s="349"/>
      <c r="MNE383" s="349"/>
      <c r="MNF383" s="349"/>
      <c r="MNG383" s="349"/>
      <c r="MNH383" s="349"/>
      <c r="MNI383" s="349"/>
      <c r="MNJ383" s="349"/>
      <c r="MNK383" s="349"/>
      <c r="MNL383" s="349"/>
      <c r="MNM383" s="349"/>
      <c r="MNN383" s="349"/>
      <c r="MNO383" s="349"/>
      <c r="MNP383" s="349"/>
      <c r="MNQ383" s="349"/>
      <c r="MNR383" s="349"/>
      <c r="MNS383" s="349"/>
      <c r="MNT383" s="349"/>
      <c r="MNU383" s="349"/>
      <c r="MNV383" s="349"/>
      <c r="MNW383" s="349"/>
      <c r="MNX383" s="349"/>
      <c r="MNY383" s="349"/>
      <c r="MNZ383" s="349"/>
      <c r="MOA383" s="349"/>
      <c r="MOB383" s="349"/>
      <c r="MOC383" s="349"/>
      <c r="MOD383" s="349"/>
      <c r="MOE383" s="349"/>
      <c r="MOF383" s="349"/>
      <c r="MOG383" s="349"/>
      <c r="MOH383" s="349"/>
      <c r="MOI383" s="349"/>
      <c r="MOJ383" s="349"/>
      <c r="MOK383" s="349"/>
      <c r="MOL383" s="349"/>
      <c r="MOM383" s="349"/>
      <c r="MON383" s="349"/>
      <c r="MOO383" s="349"/>
      <c r="MOP383" s="349"/>
      <c r="MOQ383" s="349"/>
      <c r="MOR383" s="349"/>
      <c r="MOS383" s="349"/>
      <c r="MOT383" s="349"/>
      <c r="MOU383" s="349"/>
      <c r="MOV383" s="349"/>
      <c r="MOW383" s="349"/>
      <c r="MOX383" s="349"/>
      <c r="MOY383" s="349"/>
      <c r="MOZ383" s="349"/>
      <c r="MPA383" s="349"/>
      <c r="MPB383" s="349"/>
      <c r="MPC383" s="349"/>
      <c r="MPD383" s="349"/>
      <c r="MPE383" s="349"/>
      <c r="MPF383" s="349"/>
      <c r="MPG383" s="349"/>
      <c r="MPH383" s="349"/>
      <c r="MPI383" s="349"/>
      <c r="MPJ383" s="349"/>
      <c r="MPK383" s="349"/>
      <c r="MPL383" s="349"/>
      <c r="MPM383" s="349"/>
      <c r="MPN383" s="349"/>
      <c r="MPO383" s="349"/>
      <c r="MPP383" s="349"/>
      <c r="MPQ383" s="349"/>
      <c r="MPR383" s="349"/>
      <c r="MPS383" s="349"/>
      <c r="MPT383" s="349"/>
      <c r="MPU383" s="349"/>
      <c r="MPV383" s="349"/>
      <c r="MPW383" s="349"/>
      <c r="MPX383" s="349"/>
      <c r="MPY383" s="349"/>
      <c r="MPZ383" s="349"/>
      <c r="MQA383" s="349"/>
      <c r="MQB383" s="349"/>
      <c r="MQC383" s="349"/>
      <c r="MQD383" s="349"/>
      <c r="MQE383" s="349"/>
      <c r="MQF383" s="349"/>
      <c r="MQG383" s="349"/>
      <c r="MQH383" s="349"/>
      <c r="MQI383" s="349"/>
      <c r="MQJ383" s="349"/>
      <c r="MQK383" s="349"/>
      <c r="MQL383" s="349"/>
      <c r="MQM383" s="349"/>
      <c r="MQN383" s="349"/>
      <c r="MQO383" s="349"/>
      <c r="MQP383" s="349"/>
      <c r="MQQ383" s="349"/>
      <c r="MQR383" s="349"/>
      <c r="MQS383" s="349"/>
      <c r="MQT383" s="349"/>
      <c r="MQU383" s="349"/>
      <c r="MQV383" s="349"/>
      <c r="MQW383" s="349"/>
      <c r="MQX383" s="349"/>
      <c r="MQY383" s="349"/>
      <c r="MQZ383" s="349"/>
      <c r="MRA383" s="349"/>
      <c r="MRB383" s="349"/>
      <c r="MRC383" s="349"/>
      <c r="MRD383" s="349"/>
      <c r="MRE383" s="349"/>
      <c r="MRF383" s="349"/>
      <c r="MRG383" s="349"/>
      <c r="MRH383" s="349"/>
      <c r="MRI383" s="349"/>
      <c r="MRJ383" s="349"/>
      <c r="MRK383" s="349"/>
      <c r="MRL383" s="349"/>
      <c r="MRM383" s="349"/>
      <c r="MRN383" s="349"/>
      <c r="MRO383" s="349"/>
      <c r="MRP383" s="349"/>
      <c r="MRQ383" s="349"/>
      <c r="MRR383" s="349"/>
      <c r="MRS383" s="349"/>
      <c r="MRT383" s="349"/>
      <c r="MRU383" s="349"/>
      <c r="MRV383" s="349"/>
      <c r="MRW383" s="349"/>
      <c r="MRX383" s="349"/>
      <c r="MRY383" s="349"/>
      <c r="MRZ383" s="349"/>
      <c r="MSA383" s="349"/>
      <c r="MSB383" s="349"/>
      <c r="MSC383" s="349"/>
      <c r="MSD383" s="349"/>
      <c r="MSE383" s="349"/>
      <c r="MSF383" s="349"/>
      <c r="MSG383" s="349"/>
      <c r="MSH383" s="349"/>
      <c r="MSI383" s="349"/>
      <c r="MSJ383" s="349"/>
      <c r="MSK383" s="349"/>
      <c r="MSL383" s="349"/>
      <c r="MSM383" s="349"/>
      <c r="MSN383" s="349"/>
      <c r="MSO383" s="349"/>
      <c r="MSP383" s="349"/>
      <c r="MSQ383" s="349"/>
      <c r="MSR383" s="349"/>
      <c r="MSS383" s="349"/>
      <c r="MST383" s="349"/>
      <c r="MSU383" s="349"/>
      <c r="MSV383" s="349"/>
      <c r="MSW383" s="349"/>
      <c r="MSX383" s="349"/>
      <c r="MSY383" s="349"/>
      <c r="MSZ383" s="349"/>
      <c r="MTA383" s="349"/>
      <c r="MTB383" s="349"/>
      <c r="MTC383" s="349"/>
      <c r="MTD383" s="349"/>
      <c r="MTE383" s="349"/>
      <c r="MTF383" s="349"/>
      <c r="MTG383" s="349"/>
      <c r="MTH383" s="349"/>
      <c r="MTI383" s="349"/>
      <c r="MTJ383" s="349"/>
      <c r="MTK383" s="349"/>
      <c r="MTL383" s="349"/>
      <c r="MTM383" s="349"/>
      <c r="MTN383" s="349"/>
      <c r="MTO383" s="349"/>
      <c r="MTP383" s="349"/>
      <c r="MTQ383" s="349"/>
      <c r="MTR383" s="349"/>
      <c r="MTS383" s="349"/>
      <c r="MTT383" s="349"/>
      <c r="MTU383" s="349"/>
      <c r="MTV383" s="349"/>
      <c r="MTW383" s="349"/>
      <c r="MTX383" s="349"/>
      <c r="MTY383" s="349"/>
      <c r="MTZ383" s="349"/>
      <c r="MUA383" s="349"/>
      <c r="MUB383" s="349"/>
      <c r="MUC383" s="349"/>
      <c r="MUD383" s="349"/>
      <c r="MUE383" s="349"/>
      <c r="MUF383" s="349"/>
      <c r="MUG383" s="349"/>
      <c r="MUH383" s="349"/>
      <c r="MUI383" s="349"/>
      <c r="MUJ383" s="349"/>
      <c r="MUK383" s="349"/>
      <c r="MUL383" s="349"/>
      <c r="MUM383" s="349"/>
      <c r="MUN383" s="349"/>
      <c r="MUO383" s="349"/>
      <c r="MUP383" s="349"/>
      <c r="MUQ383" s="349"/>
      <c r="MUR383" s="349"/>
      <c r="MUS383" s="349"/>
      <c r="MUT383" s="349"/>
      <c r="MUU383" s="349"/>
      <c r="MUV383" s="349"/>
      <c r="MUW383" s="349"/>
      <c r="MUX383" s="349"/>
      <c r="MUY383" s="349"/>
      <c r="MUZ383" s="349"/>
      <c r="MVA383" s="349"/>
      <c r="MVB383" s="349"/>
      <c r="MVC383" s="349"/>
      <c r="MVD383" s="349"/>
      <c r="MVE383" s="349"/>
      <c r="MVF383" s="349"/>
      <c r="MVG383" s="349"/>
      <c r="MVH383" s="349"/>
      <c r="MVI383" s="349"/>
      <c r="MVJ383" s="349"/>
      <c r="MVK383" s="349"/>
      <c r="MVL383" s="349"/>
      <c r="MVM383" s="349"/>
      <c r="MVN383" s="349"/>
      <c r="MVO383" s="349"/>
      <c r="MVP383" s="349"/>
      <c r="MVQ383" s="349"/>
      <c r="MVR383" s="349"/>
      <c r="MVS383" s="349"/>
      <c r="MVT383" s="349"/>
      <c r="MVU383" s="349"/>
      <c r="MVV383" s="349"/>
      <c r="MVW383" s="349"/>
      <c r="MVX383" s="349"/>
      <c r="MVY383" s="349"/>
      <c r="MVZ383" s="349"/>
      <c r="MWA383" s="349"/>
      <c r="MWB383" s="349"/>
      <c r="MWC383" s="349"/>
      <c r="MWD383" s="349"/>
      <c r="MWE383" s="349"/>
      <c r="MWF383" s="349"/>
      <c r="MWG383" s="349"/>
      <c r="MWH383" s="349"/>
      <c r="MWI383" s="349"/>
      <c r="MWJ383" s="349"/>
      <c r="MWK383" s="349"/>
      <c r="MWL383" s="349"/>
      <c r="MWM383" s="349"/>
      <c r="MWN383" s="349"/>
      <c r="MWO383" s="349"/>
      <c r="MWP383" s="349"/>
      <c r="MWQ383" s="349"/>
      <c r="MWR383" s="349"/>
      <c r="MWS383" s="349"/>
      <c r="MWT383" s="349"/>
      <c r="MWU383" s="349"/>
      <c r="MWV383" s="349"/>
      <c r="MWW383" s="349"/>
      <c r="MWX383" s="349"/>
      <c r="MWY383" s="349"/>
      <c r="MWZ383" s="349"/>
      <c r="MXA383" s="349"/>
      <c r="MXB383" s="349"/>
      <c r="MXC383" s="349"/>
      <c r="MXD383" s="349"/>
      <c r="MXE383" s="349"/>
      <c r="MXF383" s="349"/>
      <c r="MXG383" s="349"/>
      <c r="MXH383" s="349"/>
      <c r="MXI383" s="349"/>
      <c r="MXJ383" s="349"/>
      <c r="MXK383" s="349"/>
      <c r="MXL383" s="349"/>
      <c r="MXM383" s="349"/>
      <c r="MXN383" s="349"/>
      <c r="MXO383" s="349"/>
      <c r="MXP383" s="349"/>
      <c r="MXQ383" s="349"/>
      <c r="MXR383" s="349"/>
      <c r="MXS383" s="349"/>
      <c r="MXT383" s="349"/>
      <c r="MXU383" s="349"/>
      <c r="MXV383" s="349"/>
      <c r="MXW383" s="349"/>
      <c r="MXX383" s="349"/>
      <c r="MXY383" s="349"/>
      <c r="MXZ383" s="349"/>
      <c r="MYA383" s="349"/>
      <c r="MYB383" s="349"/>
      <c r="MYC383" s="349"/>
      <c r="MYD383" s="349"/>
      <c r="MYE383" s="349"/>
      <c r="MYF383" s="349"/>
      <c r="MYG383" s="349"/>
      <c r="MYH383" s="349"/>
      <c r="MYI383" s="349"/>
      <c r="MYJ383" s="349"/>
      <c r="MYK383" s="349"/>
      <c r="MYL383" s="349"/>
      <c r="MYM383" s="349"/>
      <c r="MYN383" s="349"/>
      <c r="MYO383" s="349"/>
      <c r="MYP383" s="349"/>
      <c r="MYQ383" s="349"/>
      <c r="MYR383" s="349"/>
      <c r="MYS383" s="349"/>
      <c r="MYT383" s="349"/>
      <c r="MYU383" s="349"/>
      <c r="MYV383" s="349"/>
      <c r="MYW383" s="349"/>
      <c r="MYX383" s="349"/>
      <c r="MYY383" s="349"/>
      <c r="MYZ383" s="349"/>
      <c r="MZA383" s="349"/>
      <c r="MZB383" s="349"/>
      <c r="MZC383" s="349"/>
      <c r="MZD383" s="349"/>
      <c r="MZE383" s="349"/>
      <c r="MZF383" s="349"/>
      <c r="MZG383" s="349"/>
      <c r="MZH383" s="349"/>
      <c r="MZI383" s="349"/>
      <c r="MZJ383" s="349"/>
      <c r="MZK383" s="349"/>
      <c r="MZL383" s="349"/>
      <c r="MZM383" s="349"/>
      <c r="MZN383" s="349"/>
      <c r="MZO383" s="349"/>
      <c r="MZP383" s="349"/>
      <c r="MZQ383" s="349"/>
      <c r="MZR383" s="349"/>
      <c r="MZS383" s="349"/>
      <c r="MZT383" s="349"/>
      <c r="MZU383" s="349"/>
      <c r="MZV383" s="349"/>
      <c r="MZW383" s="349"/>
      <c r="MZX383" s="349"/>
      <c r="MZY383" s="349"/>
      <c r="MZZ383" s="349"/>
      <c r="NAA383" s="349"/>
      <c r="NAB383" s="349"/>
      <c r="NAC383" s="349"/>
      <c r="NAD383" s="349"/>
      <c r="NAE383" s="349"/>
      <c r="NAF383" s="349"/>
      <c r="NAG383" s="349"/>
      <c r="NAH383" s="349"/>
      <c r="NAI383" s="349"/>
      <c r="NAJ383" s="349"/>
      <c r="NAK383" s="349"/>
      <c r="NAL383" s="349"/>
      <c r="NAM383" s="349"/>
      <c r="NAN383" s="349"/>
      <c r="NAO383" s="349"/>
      <c r="NAP383" s="349"/>
      <c r="NAQ383" s="349"/>
      <c r="NAR383" s="349"/>
      <c r="NAS383" s="349"/>
      <c r="NAT383" s="349"/>
      <c r="NAU383" s="349"/>
      <c r="NAV383" s="349"/>
      <c r="NAW383" s="349"/>
      <c r="NAX383" s="349"/>
      <c r="NAY383" s="349"/>
      <c r="NAZ383" s="349"/>
      <c r="NBA383" s="349"/>
      <c r="NBB383" s="349"/>
      <c r="NBC383" s="349"/>
      <c r="NBD383" s="349"/>
      <c r="NBE383" s="349"/>
      <c r="NBF383" s="349"/>
      <c r="NBG383" s="349"/>
      <c r="NBH383" s="349"/>
      <c r="NBI383" s="349"/>
      <c r="NBJ383" s="349"/>
      <c r="NBK383" s="349"/>
      <c r="NBL383" s="349"/>
      <c r="NBM383" s="349"/>
      <c r="NBN383" s="349"/>
      <c r="NBO383" s="349"/>
      <c r="NBP383" s="349"/>
      <c r="NBQ383" s="349"/>
      <c r="NBR383" s="349"/>
      <c r="NBS383" s="349"/>
      <c r="NBT383" s="349"/>
      <c r="NBU383" s="349"/>
      <c r="NBV383" s="349"/>
      <c r="NBW383" s="349"/>
      <c r="NBX383" s="349"/>
      <c r="NBY383" s="349"/>
      <c r="NBZ383" s="349"/>
      <c r="NCA383" s="349"/>
      <c r="NCB383" s="349"/>
      <c r="NCC383" s="349"/>
      <c r="NCD383" s="349"/>
      <c r="NCE383" s="349"/>
      <c r="NCF383" s="349"/>
      <c r="NCG383" s="349"/>
      <c r="NCH383" s="349"/>
      <c r="NCI383" s="349"/>
      <c r="NCJ383" s="349"/>
      <c r="NCK383" s="349"/>
      <c r="NCL383" s="349"/>
      <c r="NCM383" s="349"/>
      <c r="NCN383" s="349"/>
      <c r="NCO383" s="349"/>
      <c r="NCP383" s="349"/>
      <c r="NCQ383" s="349"/>
      <c r="NCR383" s="349"/>
      <c r="NCS383" s="349"/>
      <c r="NCT383" s="349"/>
      <c r="NCU383" s="349"/>
      <c r="NCV383" s="349"/>
      <c r="NCW383" s="349"/>
      <c r="NCX383" s="349"/>
      <c r="NCY383" s="349"/>
      <c r="NCZ383" s="349"/>
      <c r="NDA383" s="349"/>
      <c r="NDB383" s="349"/>
      <c r="NDC383" s="349"/>
      <c r="NDD383" s="349"/>
      <c r="NDE383" s="349"/>
      <c r="NDF383" s="349"/>
      <c r="NDG383" s="349"/>
      <c r="NDH383" s="349"/>
      <c r="NDI383" s="349"/>
      <c r="NDJ383" s="349"/>
      <c r="NDK383" s="349"/>
      <c r="NDL383" s="349"/>
      <c r="NDM383" s="349"/>
      <c r="NDN383" s="349"/>
      <c r="NDO383" s="349"/>
      <c r="NDP383" s="349"/>
      <c r="NDQ383" s="349"/>
      <c r="NDR383" s="349"/>
      <c r="NDS383" s="349"/>
      <c r="NDT383" s="349"/>
      <c r="NDU383" s="349"/>
      <c r="NDV383" s="349"/>
      <c r="NDW383" s="349"/>
      <c r="NDX383" s="349"/>
      <c r="NDY383" s="349"/>
      <c r="NDZ383" s="349"/>
      <c r="NEA383" s="349"/>
      <c r="NEB383" s="349"/>
      <c r="NEC383" s="349"/>
      <c r="NED383" s="349"/>
      <c r="NEE383" s="349"/>
      <c r="NEF383" s="349"/>
      <c r="NEG383" s="349"/>
      <c r="NEH383" s="349"/>
      <c r="NEI383" s="349"/>
      <c r="NEJ383" s="349"/>
      <c r="NEK383" s="349"/>
      <c r="NEL383" s="349"/>
      <c r="NEM383" s="349"/>
      <c r="NEN383" s="349"/>
      <c r="NEO383" s="349"/>
      <c r="NEP383" s="349"/>
      <c r="NEQ383" s="349"/>
      <c r="NER383" s="349"/>
      <c r="NES383" s="349"/>
      <c r="NET383" s="349"/>
      <c r="NEU383" s="349"/>
      <c r="NEV383" s="349"/>
      <c r="NEW383" s="349"/>
      <c r="NEX383" s="349"/>
      <c r="NEY383" s="349"/>
      <c r="NEZ383" s="349"/>
      <c r="NFA383" s="349"/>
      <c r="NFB383" s="349"/>
      <c r="NFC383" s="349"/>
      <c r="NFD383" s="349"/>
      <c r="NFE383" s="349"/>
      <c r="NFF383" s="349"/>
      <c r="NFG383" s="349"/>
      <c r="NFH383" s="349"/>
      <c r="NFI383" s="349"/>
      <c r="NFJ383" s="349"/>
      <c r="NFK383" s="349"/>
      <c r="NFL383" s="349"/>
      <c r="NFM383" s="349"/>
      <c r="NFN383" s="349"/>
      <c r="NFO383" s="349"/>
      <c r="NFP383" s="349"/>
      <c r="NFQ383" s="349"/>
      <c r="NFR383" s="349"/>
      <c r="NFS383" s="349"/>
      <c r="NFT383" s="349"/>
      <c r="NFU383" s="349"/>
      <c r="NFV383" s="349"/>
      <c r="NFW383" s="349"/>
      <c r="NFX383" s="349"/>
      <c r="NFY383" s="349"/>
      <c r="NFZ383" s="349"/>
      <c r="NGA383" s="349"/>
      <c r="NGB383" s="349"/>
      <c r="NGC383" s="349"/>
      <c r="NGD383" s="349"/>
      <c r="NGE383" s="349"/>
      <c r="NGF383" s="349"/>
      <c r="NGG383" s="349"/>
      <c r="NGH383" s="349"/>
      <c r="NGI383" s="349"/>
      <c r="NGJ383" s="349"/>
      <c r="NGK383" s="349"/>
      <c r="NGL383" s="349"/>
      <c r="NGM383" s="349"/>
      <c r="NGN383" s="349"/>
      <c r="NGO383" s="349"/>
      <c r="NGP383" s="349"/>
      <c r="NGQ383" s="349"/>
      <c r="NGR383" s="349"/>
      <c r="NGS383" s="349"/>
      <c r="NGT383" s="349"/>
      <c r="NGU383" s="349"/>
      <c r="NGV383" s="349"/>
      <c r="NGW383" s="349"/>
      <c r="NGX383" s="349"/>
      <c r="NGY383" s="349"/>
      <c r="NGZ383" s="349"/>
      <c r="NHA383" s="349"/>
      <c r="NHB383" s="349"/>
      <c r="NHC383" s="349"/>
      <c r="NHD383" s="349"/>
      <c r="NHE383" s="349"/>
      <c r="NHF383" s="349"/>
      <c r="NHG383" s="349"/>
      <c r="NHH383" s="349"/>
      <c r="NHI383" s="349"/>
      <c r="NHJ383" s="349"/>
      <c r="NHK383" s="349"/>
      <c r="NHL383" s="349"/>
      <c r="NHM383" s="349"/>
      <c r="NHN383" s="349"/>
      <c r="NHO383" s="349"/>
      <c r="NHP383" s="349"/>
      <c r="NHQ383" s="349"/>
      <c r="NHR383" s="349"/>
      <c r="NHS383" s="349"/>
      <c r="NHT383" s="349"/>
      <c r="NHU383" s="349"/>
      <c r="NHV383" s="349"/>
      <c r="NHW383" s="349"/>
      <c r="NHX383" s="349"/>
      <c r="NHY383" s="349"/>
      <c r="NHZ383" s="349"/>
      <c r="NIA383" s="349"/>
      <c r="NIB383" s="349"/>
      <c r="NIC383" s="349"/>
      <c r="NID383" s="349"/>
      <c r="NIE383" s="349"/>
      <c r="NIF383" s="349"/>
      <c r="NIG383" s="349"/>
      <c r="NIH383" s="349"/>
      <c r="NII383" s="349"/>
      <c r="NIJ383" s="349"/>
      <c r="NIK383" s="349"/>
      <c r="NIL383" s="349"/>
      <c r="NIM383" s="349"/>
      <c r="NIN383" s="349"/>
      <c r="NIO383" s="349"/>
      <c r="NIP383" s="349"/>
      <c r="NIQ383" s="349"/>
      <c r="NIR383" s="349"/>
      <c r="NIS383" s="349"/>
      <c r="NIT383" s="349"/>
      <c r="NIU383" s="349"/>
      <c r="NIV383" s="349"/>
      <c r="NIW383" s="349"/>
      <c r="NIX383" s="349"/>
      <c r="NIY383" s="349"/>
      <c r="NIZ383" s="349"/>
      <c r="NJA383" s="349"/>
      <c r="NJB383" s="349"/>
      <c r="NJC383" s="349"/>
      <c r="NJD383" s="349"/>
      <c r="NJE383" s="349"/>
      <c r="NJF383" s="349"/>
      <c r="NJG383" s="349"/>
      <c r="NJH383" s="349"/>
      <c r="NJI383" s="349"/>
      <c r="NJJ383" s="349"/>
      <c r="NJK383" s="349"/>
      <c r="NJL383" s="349"/>
      <c r="NJM383" s="349"/>
      <c r="NJN383" s="349"/>
      <c r="NJO383" s="349"/>
      <c r="NJP383" s="349"/>
      <c r="NJQ383" s="349"/>
      <c r="NJR383" s="349"/>
      <c r="NJS383" s="349"/>
      <c r="NJT383" s="349"/>
      <c r="NJU383" s="349"/>
      <c r="NJV383" s="349"/>
      <c r="NJW383" s="349"/>
      <c r="NJX383" s="349"/>
      <c r="NJY383" s="349"/>
      <c r="NJZ383" s="349"/>
      <c r="NKA383" s="349"/>
      <c r="NKB383" s="349"/>
      <c r="NKC383" s="349"/>
      <c r="NKD383" s="349"/>
      <c r="NKE383" s="349"/>
      <c r="NKF383" s="349"/>
      <c r="NKG383" s="349"/>
      <c r="NKH383" s="349"/>
      <c r="NKI383" s="349"/>
      <c r="NKJ383" s="349"/>
      <c r="NKK383" s="349"/>
      <c r="NKL383" s="349"/>
      <c r="NKM383" s="349"/>
      <c r="NKN383" s="349"/>
      <c r="NKO383" s="349"/>
      <c r="NKP383" s="349"/>
      <c r="NKQ383" s="349"/>
      <c r="NKR383" s="349"/>
      <c r="NKS383" s="349"/>
      <c r="NKT383" s="349"/>
      <c r="NKU383" s="349"/>
      <c r="NKV383" s="349"/>
      <c r="NKW383" s="349"/>
      <c r="NKX383" s="349"/>
      <c r="NKY383" s="349"/>
      <c r="NKZ383" s="349"/>
      <c r="NLA383" s="349"/>
      <c r="NLB383" s="349"/>
      <c r="NLC383" s="349"/>
      <c r="NLD383" s="349"/>
      <c r="NLE383" s="349"/>
      <c r="NLF383" s="349"/>
      <c r="NLG383" s="349"/>
      <c r="NLH383" s="349"/>
      <c r="NLI383" s="349"/>
      <c r="NLJ383" s="349"/>
      <c r="NLK383" s="349"/>
      <c r="NLL383" s="349"/>
      <c r="NLM383" s="349"/>
      <c r="NLN383" s="349"/>
      <c r="NLO383" s="349"/>
      <c r="NLP383" s="349"/>
      <c r="NLQ383" s="349"/>
      <c r="NLR383" s="349"/>
      <c r="NLS383" s="349"/>
      <c r="NLT383" s="349"/>
      <c r="NLU383" s="349"/>
      <c r="NLV383" s="349"/>
      <c r="NLW383" s="349"/>
      <c r="NLX383" s="349"/>
      <c r="NLY383" s="349"/>
      <c r="NLZ383" s="349"/>
      <c r="NMA383" s="349"/>
      <c r="NMB383" s="349"/>
      <c r="NMC383" s="349"/>
      <c r="NMD383" s="349"/>
      <c r="NME383" s="349"/>
      <c r="NMF383" s="349"/>
      <c r="NMG383" s="349"/>
      <c r="NMH383" s="349"/>
      <c r="NMI383" s="349"/>
      <c r="NMJ383" s="349"/>
      <c r="NMK383" s="349"/>
      <c r="NML383" s="349"/>
      <c r="NMM383" s="349"/>
      <c r="NMN383" s="349"/>
      <c r="NMO383" s="349"/>
      <c r="NMP383" s="349"/>
      <c r="NMQ383" s="349"/>
      <c r="NMR383" s="349"/>
      <c r="NMS383" s="349"/>
      <c r="NMT383" s="349"/>
      <c r="NMU383" s="349"/>
      <c r="NMV383" s="349"/>
      <c r="NMW383" s="349"/>
      <c r="NMX383" s="349"/>
      <c r="NMY383" s="349"/>
      <c r="NMZ383" s="349"/>
      <c r="NNA383" s="349"/>
      <c r="NNB383" s="349"/>
      <c r="NNC383" s="349"/>
      <c r="NND383" s="349"/>
      <c r="NNE383" s="349"/>
      <c r="NNF383" s="349"/>
      <c r="NNG383" s="349"/>
      <c r="NNH383" s="349"/>
      <c r="NNI383" s="349"/>
      <c r="NNJ383" s="349"/>
      <c r="NNK383" s="349"/>
      <c r="NNL383" s="349"/>
      <c r="NNM383" s="349"/>
      <c r="NNN383" s="349"/>
      <c r="NNO383" s="349"/>
      <c r="NNP383" s="349"/>
      <c r="NNQ383" s="349"/>
      <c r="NNR383" s="349"/>
      <c r="NNS383" s="349"/>
      <c r="NNT383" s="349"/>
      <c r="NNU383" s="349"/>
      <c r="NNV383" s="349"/>
      <c r="NNW383" s="349"/>
      <c r="NNX383" s="349"/>
      <c r="NNY383" s="349"/>
      <c r="NNZ383" s="349"/>
      <c r="NOA383" s="349"/>
      <c r="NOB383" s="349"/>
      <c r="NOC383" s="349"/>
      <c r="NOD383" s="349"/>
      <c r="NOE383" s="349"/>
      <c r="NOF383" s="349"/>
      <c r="NOG383" s="349"/>
      <c r="NOH383" s="349"/>
      <c r="NOI383" s="349"/>
      <c r="NOJ383" s="349"/>
      <c r="NOK383" s="349"/>
      <c r="NOL383" s="349"/>
      <c r="NOM383" s="349"/>
      <c r="NON383" s="349"/>
      <c r="NOO383" s="349"/>
      <c r="NOP383" s="349"/>
      <c r="NOQ383" s="349"/>
      <c r="NOR383" s="349"/>
      <c r="NOS383" s="349"/>
      <c r="NOT383" s="349"/>
      <c r="NOU383" s="349"/>
      <c r="NOV383" s="349"/>
      <c r="NOW383" s="349"/>
      <c r="NOX383" s="349"/>
      <c r="NOY383" s="349"/>
      <c r="NOZ383" s="349"/>
      <c r="NPA383" s="349"/>
      <c r="NPB383" s="349"/>
      <c r="NPC383" s="349"/>
      <c r="NPD383" s="349"/>
      <c r="NPE383" s="349"/>
      <c r="NPF383" s="349"/>
      <c r="NPG383" s="349"/>
      <c r="NPH383" s="349"/>
      <c r="NPI383" s="349"/>
      <c r="NPJ383" s="349"/>
      <c r="NPK383" s="349"/>
      <c r="NPL383" s="349"/>
      <c r="NPM383" s="349"/>
      <c r="NPN383" s="349"/>
      <c r="NPO383" s="349"/>
      <c r="NPP383" s="349"/>
      <c r="NPQ383" s="349"/>
      <c r="NPR383" s="349"/>
      <c r="NPS383" s="349"/>
      <c r="NPT383" s="349"/>
      <c r="NPU383" s="349"/>
      <c r="NPV383" s="349"/>
      <c r="NPW383" s="349"/>
      <c r="NPX383" s="349"/>
      <c r="NPY383" s="349"/>
      <c r="NPZ383" s="349"/>
      <c r="NQA383" s="349"/>
      <c r="NQB383" s="349"/>
      <c r="NQC383" s="349"/>
      <c r="NQD383" s="349"/>
      <c r="NQE383" s="349"/>
      <c r="NQF383" s="349"/>
      <c r="NQG383" s="349"/>
      <c r="NQH383" s="349"/>
      <c r="NQI383" s="349"/>
      <c r="NQJ383" s="349"/>
      <c r="NQK383" s="349"/>
      <c r="NQL383" s="349"/>
      <c r="NQM383" s="349"/>
      <c r="NQN383" s="349"/>
      <c r="NQO383" s="349"/>
      <c r="NQP383" s="349"/>
      <c r="NQQ383" s="349"/>
      <c r="NQR383" s="349"/>
      <c r="NQS383" s="349"/>
      <c r="NQT383" s="349"/>
      <c r="NQU383" s="349"/>
      <c r="NQV383" s="349"/>
      <c r="NQW383" s="349"/>
      <c r="NQX383" s="349"/>
      <c r="NQY383" s="349"/>
      <c r="NQZ383" s="349"/>
      <c r="NRA383" s="349"/>
      <c r="NRB383" s="349"/>
      <c r="NRC383" s="349"/>
      <c r="NRD383" s="349"/>
      <c r="NRE383" s="349"/>
      <c r="NRF383" s="349"/>
      <c r="NRG383" s="349"/>
      <c r="NRH383" s="349"/>
      <c r="NRI383" s="349"/>
      <c r="NRJ383" s="349"/>
      <c r="NRK383" s="349"/>
      <c r="NRL383" s="349"/>
      <c r="NRM383" s="349"/>
      <c r="NRN383" s="349"/>
      <c r="NRO383" s="349"/>
      <c r="NRP383" s="349"/>
      <c r="NRQ383" s="349"/>
      <c r="NRR383" s="349"/>
      <c r="NRS383" s="349"/>
      <c r="NRT383" s="349"/>
      <c r="NRU383" s="349"/>
      <c r="NRV383" s="349"/>
      <c r="NRW383" s="349"/>
      <c r="NRX383" s="349"/>
      <c r="NRY383" s="349"/>
      <c r="NRZ383" s="349"/>
      <c r="NSA383" s="349"/>
      <c r="NSB383" s="349"/>
      <c r="NSC383" s="349"/>
      <c r="NSD383" s="349"/>
      <c r="NSE383" s="349"/>
      <c r="NSF383" s="349"/>
      <c r="NSG383" s="349"/>
      <c r="NSH383" s="349"/>
      <c r="NSI383" s="349"/>
      <c r="NSJ383" s="349"/>
      <c r="NSK383" s="349"/>
      <c r="NSL383" s="349"/>
      <c r="NSM383" s="349"/>
      <c r="NSN383" s="349"/>
      <c r="NSO383" s="349"/>
      <c r="NSP383" s="349"/>
      <c r="NSQ383" s="349"/>
      <c r="NSR383" s="349"/>
      <c r="NSS383" s="349"/>
      <c r="NST383" s="349"/>
      <c r="NSU383" s="349"/>
      <c r="NSV383" s="349"/>
      <c r="NSW383" s="349"/>
      <c r="NSX383" s="349"/>
      <c r="NSY383" s="349"/>
      <c r="NSZ383" s="349"/>
      <c r="NTA383" s="349"/>
      <c r="NTB383" s="349"/>
      <c r="NTC383" s="349"/>
      <c r="NTD383" s="349"/>
      <c r="NTE383" s="349"/>
      <c r="NTF383" s="349"/>
      <c r="NTG383" s="349"/>
      <c r="NTH383" s="349"/>
      <c r="NTI383" s="349"/>
      <c r="NTJ383" s="349"/>
      <c r="NTK383" s="349"/>
      <c r="NTL383" s="349"/>
      <c r="NTM383" s="349"/>
      <c r="NTN383" s="349"/>
      <c r="NTO383" s="349"/>
      <c r="NTP383" s="349"/>
      <c r="NTQ383" s="349"/>
      <c r="NTR383" s="349"/>
      <c r="NTS383" s="349"/>
      <c r="NTT383" s="349"/>
      <c r="NTU383" s="349"/>
      <c r="NTV383" s="349"/>
      <c r="NTW383" s="349"/>
      <c r="NTX383" s="349"/>
      <c r="NTY383" s="349"/>
      <c r="NTZ383" s="349"/>
      <c r="NUA383" s="349"/>
      <c r="NUB383" s="349"/>
      <c r="NUC383" s="349"/>
      <c r="NUD383" s="349"/>
      <c r="NUE383" s="349"/>
      <c r="NUF383" s="349"/>
      <c r="NUG383" s="349"/>
      <c r="NUH383" s="349"/>
      <c r="NUI383" s="349"/>
      <c r="NUJ383" s="349"/>
      <c r="NUK383" s="349"/>
      <c r="NUL383" s="349"/>
      <c r="NUM383" s="349"/>
      <c r="NUN383" s="349"/>
      <c r="NUO383" s="349"/>
      <c r="NUP383" s="349"/>
      <c r="NUQ383" s="349"/>
      <c r="NUR383" s="349"/>
      <c r="NUS383" s="349"/>
      <c r="NUT383" s="349"/>
      <c r="NUU383" s="349"/>
      <c r="NUV383" s="349"/>
      <c r="NUW383" s="349"/>
      <c r="NUX383" s="349"/>
      <c r="NUY383" s="349"/>
      <c r="NUZ383" s="349"/>
      <c r="NVA383" s="349"/>
      <c r="NVB383" s="349"/>
      <c r="NVC383" s="349"/>
      <c r="NVD383" s="349"/>
      <c r="NVE383" s="349"/>
      <c r="NVF383" s="349"/>
      <c r="NVG383" s="349"/>
      <c r="NVH383" s="349"/>
      <c r="NVI383" s="349"/>
      <c r="NVJ383" s="349"/>
      <c r="NVK383" s="349"/>
      <c r="NVL383" s="349"/>
      <c r="NVM383" s="349"/>
      <c r="NVN383" s="349"/>
      <c r="NVO383" s="349"/>
      <c r="NVP383" s="349"/>
      <c r="NVQ383" s="349"/>
      <c r="NVR383" s="349"/>
      <c r="NVS383" s="349"/>
      <c r="NVT383" s="349"/>
      <c r="NVU383" s="349"/>
      <c r="NVV383" s="349"/>
      <c r="NVW383" s="349"/>
      <c r="NVX383" s="349"/>
      <c r="NVY383" s="349"/>
      <c r="NVZ383" s="349"/>
      <c r="NWA383" s="349"/>
      <c r="NWB383" s="349"/>
      <c r="NWC383" s="349"/>
      <c r="NWD383" s="349"/>
      <c r="NWE383" s="349"/>
      <c r="NWF383" s="349"/>
      <c r="NWG383" s="349"/>
      <c r="NWH383" s="349"/>
      <c r="NWI383" s="349"/>
      <c r="NWJ383" s="349"/>
      <c r="NWK383" s="349"/>
      <c r="NWL383" s="349"/>
      <c r="NWM383" s="349"/>
      <c r="NWN383" s="349"/>
      <c r="NWO383" s="349"/>
      <c r="NWP383" s="349"/>
      <c r="NWQ383" s="349"/>
      <c r="NWR383" s="349"/>
      <c r="NWS383" s="349"/>
      <c r="NWT383" s="349"/>
      <c r="NWU383" s="349"/>
      <c r="NWV383" s="349"/>
      <c r="NWW383" s="349"/>
      <c r="NWX383" s="349"/>
      <c r="NWY383" s="349"/>
      <c r="NWZ383" s="349"/>
      <c r="NXA383" s="349"/>
      <c r="NXB383" s="349"/>
      <c r="NXC383" s="349"/>
      <c r="NXD383" s="349"/>
      <c r="NXE383" s="349"/>
      <c r="NXF383" s="349"/>
      <c r="NXG383" s="349"/>
      <c r="NXH383" s="349"/>
      <c r="NXI383" s="349"/>
      <c r="NXJ383" s="349"/>
      <c r="NXK383" s="349"/>
      <c r="NXL383" s="349"/>
      <c r="NXM383" s="349"/>
      <c r="NXN383" s="349"/>
      <c r="NXO383" s="349"/>
      <c r="NXP383" s="349"/>
      <c r="NXQ383" s="349"/>
      <c r="NXR383" s="349"/>
      <c r="NXS383" s="349"/>
      <c r="NXT383" s="349"/>
      <c r="NXU383" s="349"/>
      <c r="NXV383" s="349"/>
      <c r="NXW383" s="349"/>
      <c r="NXX383" s="349"/>
      <c r="NXY383" s="349"/>
      <c r="NXZ383" s="349"/>
      <c r="NYA383" s="349"/>
      <c r="NYB383" s="349"/>
      <c r="NYC383" s="349"/>
      <c r="NYD383" s="349"/>
      <c r="NYE383" s="349"/>
      <c r="NYF383" s="349"/>
      <c r="NYG383" s="349"/>
      <c r="NYH383" s="349"/>
      <c r="NYI383" s="349"/>
      <c r="NYJ383" s="349"/>
      <c r="NYK383" s="349"/>
      <c r="NYL383" s="349"/>
      <c r="NYM383" s="349"/>
      <c r="NYN383" s="349"/>
      <c r="NYO383" s="349"/>
      <c r="NYP383" s="349"/>
      <c r="NYQ383" s="349"/>
      <c r="NYR383" s="349"/>
      <c r="NYS383" s="349"/>
      <c r="NYT383" s="349"/>
      <c r="NYU383" s="349"/>
      <c r="NYV383" s="349"/>
      <c r="NYW383" s="349"/>
      <c r="NYX383" s="349"/>
      <c r="NYY383" s="349"/>
      <c r="NYZ383" s="349"/>
      <c r="NZA383" s="349"/>
      <c r="NZB383" s="349"/>
      <c r="NZC383" s="349"/>
      <c r="NZD383" s="349"/>
      <c r="NZE383" s="349"/>
      <c r="NZF383" s="349"/>
      <c r="NZG383" s="349"/>
      <c r="NZH383" s="349"/>
      <c r="NZI383" s="349"/>
      <c r="NZJ383" s="349"/>
      <c r="NZK383" s="349"/>
      <c r="NZL383" s="349"/>
      <c r="NZM383" s="349"/>
      <c r="NZN383" s="349"/>
      <c r="NZO383" s="349"/>
      <c r="NZP383" s="349"/>
      <c r="NZQ383" s="349"/>
      <c r="NZR383" s="349"/>
      <c r="NZS383" s="349"/>
      <c r="NZT383" s="349"/>
      <c r="NZU383" s="349"/>
      <c r="NZV383" s="349"/>
      <c r="NZW383" s="349"/>
      <c r="NZX383" s="349"/>
      <c r="NZY383" s="349"/>
      <c r="NZZ383" s="349"/>
      <c r="OAA383" s="349"/>
      <c r="OAB383" s="349"/>
      <c r="OAC383" s="349"/>
      <c r="OAD383" s="349"/>
      <c r="OAE383" s="349"/>
      <c r="OAF383" s="349"/>
      <c r="OAG383" s="349"/>
      <c r="OAH383" s="349"/>
      <c r="OAI383" s="349"/>
      <c r="OAJ383" s="349"/>
      <c r="OAK383" s="349"/>
      <c r="OAL383" s="349"/>
      <c r="OAM383" s="349"/>
      <c r="OAN383" s="349"/>
      <c r="OAO383" s="349"/>
      <c r="OAP383" s="349"/>
      <c r="OAQ383" s="349"/>
      <c r="OAR383" s="349"/>
      <c r="OAS383" s="349"/>
      <c r="OAT383" s="349"/>
      <c r="OAU383" s="349"/>
      <c r="OAV383" s="349"/>
      <c r="OAW383" s="349"/>
      <c r="OAX383" s="349"/>
      <c r="OAY383" s="349"/>
      <c r="OAZ383" s="349"/>
      <c r="OBA383" s="349"/>
      <c r="OBB383" s="349"/>
      <c r="OBC383" s="349"/>
      <c r="OBD383" s="349"/>
      <c r="OBE383" s="349"/>
      <c r="OBF383" s="349"/>
      <c r="OBG383" s="349"/>
      <c r="OBH383" s="349"/>
      <c r="OBI383" s="349"/>
      <c r="OBJ383" s="349"/>
      <c r="OBK383" s="349"/>
      <c r="OBL383" s="349"/>
      <c r="OBM383" s="349"/>
      <c r="OBN383" s="349"/>
      <c r="OBO383" s="349"/>
      <c r="OBP383" s="349"/>
      <c r="OBQ383" s="349"/>
      <c r="OBR383" s="349"/>
      <c r="OBS383" s="349"/>
      <c r="OBT383" s="349"/>
      <c r="OBU383" s="349"/>
      <c r="OBV383" s="349"/>
      <c r="OBW383" s="349"/>
      <c r="OBX383" s="349"/>
      <c r="OBY383" s="349"/>
      <c r="OBZ383" s="349"/>
      <c r="OCA383" s="349"/>
      <c r="OCB383" s="349"/>
      <c r="OCC383" s="349"/>
      <c r="OCD383" s="349"/>
      <c r="OCE383" s="349"/>
      <c r="OCF383" s="349"/>
      <c r="OCG383" s="349"/>
      <c r="OCH383" s="349"/>
      <c r="OCI383" s="349"/>
      <c r="OCJ383" s="349"/>
      <c r="OCK383" s="349"/>
      <c r="OCL383" s="349"/>
      <c r="OCM383" s="349"/>
      <c r="OCN383" s="349"/>
      <c r="OCO383" s="349"/>
      <c r="OCP383" s="349"/>
      <c r="OCQ383" s="349"/>
      <c r="OCR383" s="349"/>
      <c r="OCS383" s="349"/>
      <c r="OCT383" s="349"/>
      <c r="OCU383" s="349"/>
      <c r="OCV383" s="349"/>
      <c r="OCW383" s="349"/>
      <c r="OCX383" s="349"/>
      <c r="OCY383" s="349"/>
      <c r="OCZ383" s="349"/>
      <c r="ODA383" s="349"/>
      <c r="ODB383" s="349"/>
      <c r="ODC383" s="349"/>
      <c r="ODD383" s="349"/>
      <c r="ODE383" s="349"/>
      <c r="ODF383" s="349"/>
      <c r="ODG383" s="349"/>
      <c r="ODH383" s="349"/>
      <c r="ODI383" s="349"/>
      <c r="ODJ383" s="349"/>
      <c r="ODK383" s="349"/>
      <c r="ODL383" s="349"/>
      <c r="ODM383" s="349"/>
      <c r="ODN383" s="349"/>
      <c r="ODO383" s="349"/>
      <c r="ODP383" s="349"/>
      <c r="ODQ383" s="349"/>
      <c r="ODR383" s="349"/>
      <c r="ODS383" s="349"/>
      <c r="ODT383" s="349"/>
      <c r="ODU383" s="349"/>
      <c r="ODV383" s="349"/>
      <c r="ODW383" s="349"/>
      <c r="ODX383" s="349"/>
      <c r="ODY383" s="349"/>
      <c r="ODZ383" s="349"/>
      <c r="OEA383" s="349"/>
      <c r="OEB383" s="349"/>
      <c r="OEC383" s="349"/>
      <c r="OED383" s="349"/>
      <c r="OEE383" s="349"/>
      <c r="OEF383" s="349"/>
      <c r="OEG383" s="349"/>
      <c r="OEH383" s="349"/>
      <c r="OEI383" s="349"/>
      <c r="OEJ383" s="349"/>
      <c r="OEK383" s="349"/>
      <c r="OEL383" s="349"/>
      <c r="OEM383" s="349"/>
      <c r="OEN383" s="349"/>
      <c r="OEO383" s="349"/>
      <c r="OEP383" s="349"/>
      <c r="OEQ383" s="349"/>
      <c r="OER383" s="349"/>
      <c r="OES383" s="349"/>
      <c r="OET383" s="349"/>
      <c r="OEU383" s="349"/>
      <c r="OEV383" s="349"/>
      <c r="OEW383" s="349"/>
      <c r="OEX383" s="349"/>
      <c r="OEY383" s="349"/>
      <c r="OEZ383" s="349"/>
      <c r="OFA383" s="349"/>
      <c r="OFB383" s="349"/>
      <c r="OFC383" s="349"/>
      <c r="OFD383" s="349"/>
      <c r="OFE383" s="349"/>
      <c r="OFF383" s="349"/>
      <c r="OFG383" s="349"/>
      <c r="OFH383" s="349"/>
      <c r="OFI383" s="349"/>
      <c r="OFJ383" s="349"/>
      <c r="OFK383" s="349"/>
      <c r="OFL383" s="349"/>
      <c r="OFM383" s="349"/>
      <c r="OFN383" s="349"/>
      <c r="OFO383" s="349"/>
      <c r="OFP383" s="349"/>
      <c r="OFQ383" s="349"/>
      <c r="OFR383" s="349"/>
      <c r="OFS383" s="349"/>
      <c r="OFT383" s="349"/>
      <c r="OFU383" s="349"/>
      <c r="OFV383" s="349"/>
      <c r="OFW383" s="349"/>
      <c r="OFX383" s="349"/>
      <c r="OFY383" s="349"/>
      <c r="OFZ383" s="349"/>
      <c r="OGA383" s="349"/>
      <c r="OGB383" s="349"/>
      <c r="OGC383" s="349"/>
      <c r="OGD383" s="349"/>
      <c r="OGE383" s="349"/>
      <c r="OGF383" s="349"/>
      <c r="OGG383" s="349"/>
      <c r="OGH383" s="349"/>
      <c r="OGI383" s="349"/>
      <c r="OGJ383" s="349"/>
      <c r="OGK383" s="349"/>
      <c r="OGL383" s="349"/>
      <c r="OGM383" s="349"/>
      <c r="OGN383" s="349"/>
      <c r="OGO383" s="349"/>
      <c r="OGP383" s="349"/>
      <c r="OGQ383" s="349"/>
      <c r="OGR383" s="349"/>
      <c r="OGS383" s="349"/>
      <c r="OGT383" s="349"/>
      <c r="OGU383" s="349"/>
      <c r="OGV383" s="349"/>
      <c r="OGW383" s="349"/>
      <c r="OGX383" s="349"/>
      <c r="OGY383" s="349"/>
      <c r="OGZ383" s="349"/>
      <c r="OHA383" s="349"/>
      <c r="OHB383" s="349"/>
      <c r="OHC383" s="349"/>
      <c r="OHD383" s="349"/>
      <c r="OHE383" s="349"/>
      <c r="OHF383" s="349"/>
      <c r="OHG383" s="349"/>
      <c r="OHH383" s="349"/>
      <c r="OHI383" s="349"/>
      <c r="OHJ383" s="349"/>
      <c r="OHK383" s="349"/>
      <c r="OHL383" s="349"/>
      <c r="OHM383" s="349"/>
      <c r="OHN383" s="349"/>
      <c r="OHO383" s="349"/>
      <c r="OHP383" s="349"/>
      <c r="OHQ383" s="349"/>
      <c r="OHR383" s="349"/>
      <c r="OHS383" s="349"/>
      <c r="OHT383" s="349"/>
      <c r="OHU383" s="349"/>
      <c r="OHV383" s="349"/>
      <c r="OHW383" s="349"/>
      <c r="OHX383" s="349"/>
      <c r="OHY383" s="349"/>
      <c r="OHZ383" s="349"/>
      <c r="OIA383" s="349"/>
      <c r="OIB383" s="349"/>
      <c r="OIC383" s="349"/>
      <c r="OID383" s="349"/>
      <c r="OIE383" s="349"/>
      <c r="OIF383" s="349"/>
      <c r="OIG383" s="349"/>
      <c r="OIH383" s="349"/>
      <c r="OII383" s="349"/>
      <c r="OIJ383" s="349"/>
      <c r="OIK383" s="349"/>
      <c r="OIL383" s="349"/>
      <c r="OIM383" s="349"/>
      <c r="OIN383" s="349"/>
      <c r="OIO383" s="349"/>
      <c r="OIP383" s="349"/>
      <c r="OIQ383" s="349"/>
      <c r="OIR383" s="349"/>
      <c r="OIS383" s="349"/>
      <c r="OIT383" s="349"/>
      <c r="OIU383" s="349"/>
      <c r="OIV383" s="349"/>
      <c r="OIW383" s="349"/>
      <c r="OIX383" s="349"/>
      <c r="OIY383" s="349"/>
      <c r="OIZ383" s="349"/>
      <c r="OJA383" s="349"/>
      <c r="OJB383" s="349"/>
      <c r="OJC383" s="349"/>
      <c r="OJD383" s="349"/>
      <c r="OJE383" s="349"/>
      <c r="OJF383" s="349"/>
      <c r="OJG383" s="349"/>
      <c r="OJH383" s="349"/>
      <c r="OJI383" s="349"/>
      <c r="OJJ383" s="349"/>
      <c r="OJK383" s="349"/>
      <c r="OJL383" s="349"/>
      <c r="OJM383" s="349"/>
      <c r="OJN383" s="349"/>
      <c r="OJO383" s="349"/>
      <c r="OJP383" s="349"/>
      <c r="OJQ383" s="349"/>
      <c r="OJR383" s="349"/>
      <c r="OJS383" s="349"/>
      <c r="OJT383" s="349"/>
      <c r="OJU383" s="349"/>
      <c r="OJV383" s="349"/>
      <c r="OJW383" s="349"/>
      <c r="OJX383" s="349"/>
      <c r="OJY383" s="349"/>
      <c r="OJZ383" s="349"/>
      <c r="OKA383" s="349"/>
      <c r="OKB383" s="349"/>
      <c r="OKC383" s="349"/>
      <c r="OKD383" s="349"/>
      <c r="OKE383" s="349"/>
      <c r="OKF383" s="349"/>
      <c r="OKG383" s="349"/>
      <c r="OKH383" s="349"/>
      <c r="OKI383" s="349"/>
      <c r="OKJ383" s="349"/>
      <c r="OKK383" s="349"/>
      <c r="OKL383" s="349"/>
      <c r="OKM383" s="349"/>
      <c r="OKN383" s="349"/>
      <c r="OKO383" s="349"/>
      <c r="OKP383" s="349"/>
      <c r="OKQ383" s="349"/>
      <c r="OKR383" s="349"/>
      <c r="OKS383" s="349"/>
      <c r="OKT383" s="349"/>
      <c r="OKU383" s="349"/>
      <c r="OKV383" s="349"/>
      <c r="OKW383" s="349"/>
      <c r="OKX383" s="349"/>
      <c r="OKY383" s="349"/>
      <c r="OKZ383" s="349"/>
      <c r="OLA383" s="349"/>
      <c r="OLB383" s="349"/>
      <c r="OLC383" s="349"/>
      <c r="OLD383" s="349"/>
      <c r="OLE383" s="349"/>
      <c r="OLF383" s="349"/>
      <c r="OLG383" s="349"/>
      <c r="OLH383" s="349"/>
      <c r="OLI383" s="349"/>
      <c r="OLJ383" s="349"/>
      <c r="OLK383" s="349"/>
      <c r="OLL383" s="349"/>
      <c r="OLM383" s="349"/>
      <c r="OLN383" s="349"/>
      <c r="OLO383" s="349"/>
      <c r="OLP383" s="349"/>
      <c r="OLQ383" s="349"/>
      <c r="OLR383" s="349"/>
      <c r="OLS383" s="349"/>
      <c r="OLT383" s="349"/>
      <c r="OLU383" s="349"/>
      <c r="OLV383" s="349"/>
      <c r="OLW383" s="349"/>
      <c r="OLX383" s="349"/>
      <c r="OLY383" s="349"/>
      <c r="OLZ383" s="349"/>
      <c r="OMA383" s="349"/>
      <c r="OMB383" s="349"/>
      <c r="OMC383" s="349"/>
      <c r="OMD383" s="349"/>
      <c r="OME383" s="349"/>
      <c r="OMF383" s="349"/>
      <c r="OMG383" s="349"/>
      <c r="OMH383" s="349"/>
      <c r="OMI383" s="349"/>
      <c r="OMJ383" s="349"/>
      <c r="OMK383" s="349"/>
      <c r="OML383" s="349"/>
      <c r="OMM383" s="349"/>
      <c r="OMN383" s="349"/>
      <c r="OMO383" s="349"/>
      <c r="OMP383" s="349"/>
      <c r="OMQ383" s="349"/>
      <c r="OMR383" s="349"/>
      <c r="OMS383" s="349"/>
      <c r="OMT383" s="349"/>
      <c r="OMU383" s="349"/>
      <c r="OMV383" s="349"/>
      <c r="OMW383" s="349"/>
      <c r="OMX383" s="349"/>
      <c r="OMY383" s="349"/>
      <c r="OMZ383" s="349"/>
      <c r="ONA383" s="349"/>
      <c r="ONB383" s="349"/>
      <c r="ONC383" s="349"/>
      <c r="OND383" s="349"/>
      <c r="ONE383" s="349"/>
      <c r="ONF383" s="349"/>
      <c r="ONG383" s="349"/>
      <c r="ONH383" s="349"/>
      <c r="ONI383" s="349"/>
      <c r="ONJ383" s="349"/>
      <c r="ONK383" s="349"/>
      <c r="ONL383" s="349"/>
      <c r="ONM383" s="349"/>
      <c r="ONN383" s="349"/>
      <c r="ONO383" s="349"/>
      <c r="ONP383" s="349"/>
      <c r="ONQ383" s="349"/>
      <c r="ONR383" s="349"/>
      <c r="ONS383" s="349"/>
      <c r="ONT383" s="349"/>
      <c r="ONU383" s="349"/>
      <c r="ONV383" s="349"/>
      <c r="ONW383" s="349"/>
      <c r="ONX383" s="349"/>
      <c r="ONY383" s="349"/>
      <c r="ONZ383" s="349"/>
      <c r="OOA383" s="349"/>
      <c r="OOB383" s="349"/>
      <c r="OOC383" s="349"/>
      <c r="OOD383" s="349"/>
      <c r="OOE383" s="349"/>
      <c r="OOF383" s="349"/>
      <c r="OOG383" s="349"/>
      <c r="OOH383" s="349"/>
      <c r="OOI383" s="349"/>
      <c r="OOJ383" s="349"/>
      <c r="OOK383" s="349"/>
      <c r="OOL383" s="349"/>
      <c r="OOM383" s="349"/>
      <c r="OON383" s="349"/>
      <c r="OOO383" s="349"/>
      <c r="OOP383" s="349"/>
      <c r="OOQ383" s="349"/>
      <c r="OOR383" s="349"/>
      <c r="OOS383" s="349"/>
      <c r="OOT383" s="349"/>
      <c r="OOU383" s="349"/>
      <c r="OOV383" s="349"/>
      <c r="OOW383" s="349"/>
      <c r="OOX383" s="349"/>
      <c r="OOY383" s="349"/>
      <c r="OOZ383" s="349"/>
      <c r="OPA383" s="349"/>
      <c r="OPB383" s="349"/>
      <c r="OPC383" s="349"/>
      <c r="OPD383" s="349"/>
      <c r="OPE383" s="349"/>
      <c r="OPF383" s="349"/>
      <c r="OPG383" s="349"/>
      <c r="OPH383" s="349"/>
      <c r="OPI383" s="349"/>
      <c r="OPJ383" s="349"/>
      <c r="OPK383" s="349"/>
      <c r="OPL383" s="349"/>
      <c r="OPM383" s="349"/>
      <c r="OPN383" s="349"/>
      <c r="OPO383" s="349"/>
      <c r="OPP383" s="349"/>
      <c r="OPQ383" s="349"/>
      <c r="OPR383" s="349"/>
      <c r="OPS383" s="349"/>
      <c r="OPT383" s="349"/>
      <c r="OPU383" s="349"/>
      <c r="OPV383" s="349"/>
      <c r="OPW383" s="349"/>
      <c r="OPX383" s="349"/>
      <c r="OPY383" s="349"/>
      <c r="OPZ383" s="349"/>
      <c r="OQA383" s="349"/>
      <c r="OQB383" s="349"/>
      <c r="OQC383" s="349"/>
      <c r="OQD383" s="349"/>
      <c r="OQE383" s="349"/>
      <c r="OQF383" s="349"/>
      <c r="OQG383" s="349"/>
      <c r="OQH383" s="349"/>
      <c r="OQI383" s="349"/>
      <c r="OQJ383" s="349"/>
      <c r="OQK383" s="349"/>
      <c r="OQL383" s="349"/>
      <c r="OQM383" s="349"/>
      <c r="OQN383" s="349"/>
      <c r="OQO383" s="349"/>
      <c r="OQP383" s="349"/>
      <c r="OQQ383" s="349"/>
      <c r="OQR383" s="349"/>
      <c r="OQS383" s="349"/>
      <c r="OQT383" s="349"/>
      <c r="OQU383" s="349"/>
      <c r="OQV383" s="349"/>
      <c r="OQW383" s="349"/>
      <c r="OQX383" s="349"/>
      <c r="OQY383" s="349"/>
      <c r="OQZ383" s="349"/>
      <c r="ORA383" s="349"/>
      <c r="ORB383" s="349"/>
      <c r="ORC383" s="349"/>
      <c r="ORD383" s="349"/>
      <c r="ORE383" s="349"/>
      <c r="ORF383" s="349"/>
      <c r="ORG383" s="349"/>
      <c r="ORH383" s="349"/>
      <c r="ORI383" s="349"/>
      <c r="ORJ383" s="349"/>
      <c r="ORK383" s="349"/>
      <c r="ORL383" s="349"/>
      <c r="ORM383" s="349"/>
      <c r="ORN383" s="349"/>
      <c r="ORO383" s="349"/>
      <c r="ORP383" s="349"/>
      <c r="ORQ383" s="349"/>
      <c r="ORR383" s="349"/>
      <c r="ORS383" s="349"/>
      <c r="ORT383" s="349"/>
      <c r="ORU383" s="349"/>
      <c r="ORV383" s="349"/>
      <c r="ORW383" s="349"/>
      <c r="ORX383" s="349"/>
      <c r="ORY383" s="349"/>
      <c r="ORZ383" s="349"/>
      <c r="OSA383" s="349"/>
      <c r="OSB383" s="349"/>
      <c r="OSC383" s="349"/>
      <c r="OSD383" s="349"/>
      <c r="OSE383" s="349"/>
      <c r="OSF383" s="349"/>
      <c r="OSG383" s="349"/>
      <c r="OSH383" s="349"/>
      <c r="OSI383" s="349"/>
      <c r="OSJ383" s="349"/>
      <c r="OSK383" s="349"/>
      <c r="OSL383" s="349"/>
      <c r="OSM383" s="349"/>
      <c r="OSN383" s="349"/>
      <c r="OSO383" s="349"/>
      <c r="OSP383" s="349"/>
      <c r="OSQ383" s="349"/>
      <c r="OSR383" s="349"/>
      <c r="OSS383" s="349"/>
      <c r="OST383" s="349"/>
      <c r="OSU383" s="349"/>
      <c r="OSV383" s="349"/>
      <c r="OSW383" s="349"/>
      <c r="OSX383" s="349"/>
      <c r="OSY383" s="349"/>
      <c r="OSZ383" s="349"/>
      <c r="OTA383" s="349"/>
      <c r="OTB383" s="349"/>
      <c r="OTC383" s="349"/>
      <c r="OTD383" s="349"/>
      <c r="OTE383" s="349"/>
      <c r="OTF383" s="349"/>
      <c r="OTG383" s="349"/>
      <c r="OTH383" s="349"/>
      <c r="OTI383" s="349"/>
      <c r="OTJ383" s="349"/>
      <c r="OTK383" s="349"/>
      <c r="OTL383" s="349"/>
      <c r="OTM383" s="349"/>
      <c r="OTN383" s="349"/>
      <c r="OTO383" s="349"/>
      <c r="OTP383" s="349"/>
      <c r="OTQ383" s="349"/>
      <c r="OTR383" s="349"/>
      <c r="OTS383" s="349"/>
      <c r="OTT383" s="349"/>
      <c r="OTU383" s="349"/>
      <c r="OTV383" s="349"/>
      <c r="OTW383" s="349"/>
      <c r="OTX383" s="349"/>
      <c r="OTY383" s="349"/>
      <c r="OTZ383" s="349"/>
      <c r="OUA383" s="349"/>
      <c r="OUB383" s="349"/>
      <c r="OUC383" s="349"/>
      <c r="OUD383" s="349"/>
      <c r="OUE383" s="349"/>
      <c r="OUF383" s="349"/>
      <c r="OUG383" s="349"/>
      <c r="OUH383" s="349"/>
      <c r="OUI383" s="349"/>
      <c r="OUJ383" s="349"/>
      <c r="OUK383" s="349"/>
      <c r="OUL383" s="349"/>
      <c r="OUM383" s="349"/>
      <c r="OUN383" s="349"/>
      <c r="OUO383" s="349"/>
      <c r="OUP383" s="349"/>
      <c r="OUQ383" s="349"/>
      <c r="OUR383" s="349"/>
      <c r="OUS383" s="349"/>
      <c r="OUT383" s="349"/>
      <c r="OUU383" s="349"/>
      <c r="OUV383" s="349"/>
      <c r="OUW383" s="349"/>
      <c r="OUX383" s="349"/>
      <c r="OUY383" s="349"/>
      <c r="OUZ383" s="349"/>
      <c r="OVA383" s="349"/>
      <c r="OVB383" s="349"/>
      <c r="OVC383" s="349"/>
      <c r="OVD383" s="349"/>
      <c r="OVE383" s="349"/>
      <c r="OVF383" s="349"/>
      <c r="OVG383" s="349"/>
      <c r="OVH383" s="349"/>
      <c r="OVI383" s="349"/>
      <c r="OVJ383" s="349"/>
      <c r="OVK383" s="349"/>
      <c r="OVL383" s="349"/>
      <c r="OVM383" s="349"/>
      <c r="OVN383" s="349"/>
      <c r="OVO383" s="349"/>
      <c r="OVP383" s="349"/>
      <c r="OVQ383" s="349"/>
      <c r="OVR383" s="349"/>
      <c r="OVS383" s="349"/>
      <c r="OVT383" s="349"/>
      <c r="OVU383" s="349"/>
      <c r="OVV383" s="349"/>
      <c r="OVW383" s="349"/>
      <c r="OVX383" s="349"/>
      <c r="OVY383" s="349"/>
      <c r="OVZ383" s="349"/>
      <c r="OWA383" s="349"/>
      <c r="OWB383" s="349"/>
      <c r="OWC383" s="349"/>
      <c r="OWD383" s="349"/>
      <c r="OWE383" s="349"/>
      <c r="OWF383" s="349"/>
      <c r="OWG383" s="349"/>
      <c r="OWH383" s="349"/>
      <c r="OWI383" s="349"/>
      <c r="OWJ383" s="349"/>
      <c r="OWK383" s="349"/>
      <c r="OWL383" s="349"/>
      <c r="OWM383" s="349"/>
      <c r="OWN383" s="349"/>
      <c r="OWO383" s="349"/>
      <c r="OWP383" s="349"/>
      <c r="OWQ383" s="349"/>
      <c r="OWR383" s="349"/>
      <c r="OWS383" s="349"/>
      <c r="OWT383" s="349"/>
      <c r="OWU383" s="349"/>
      <c r="OWV383" s="349"/>
      <c r="OWW383" s="349"/>
      <c r="OWX383" s="349"/>
      <c r="OWY383" s="349"/>
      <c r="OWZ383" s="349"/>
      <c r="OXA383" s="349"/>
      <c r="OXB383" s="349"/>
      <c r="OXC383" s="349"/>
      <c r="OXD383" s="349"/>
      <c r="OXE383" s="349"/>
      <c r="OXF383" s="349"/>
      <c r="OXG383" s="349"/>
      <c r="OXH383" s="349"/>
      <c r="OXI383" s="349"/>
      <c r="OXJ383" s="349"/>
      <c r="OXK383" s="349"/>
      <c r="OXL383" s="349"/>
      <c r="OXM383" s="349"/>
      <c r="OXN383" s="349"/>
      <c r="OXO383" s="349"/>
      <c r="OXP383" s="349"/>
      <c r="OXQ383" s="349"/>
      <c r="OXR383" s="349"/>
      <c r="OXS383" s="349"/>
      <c r="OXT383" s="349"/>
      <c r="OXU383" s="349"/>
      <c r="OXV383" s="349"/>
      <c r="OXW383" s="349"/>
      <c r="OXX383" s="349"/>
      <c r="OXY383" s="349"/>
      <c r="OXZ383" s="349"/>
      <c r="OYA383" s="349"/>
      <c r="OYB383" s="349"/>
      <c r="OYC383" s="349"/>
      <c r="OYD383" s="349"/>
      <c r="OYE383" s="349"/>
      <c r="OYF383" s="349"/>
      <c r="OYG383" s="349"/>
      <c r="OYH383" s="349"/>
      <c r="OYI383" s="349"/>
      <c r="OYJ383" s="349"/>
      <c r="OYK383" s="349"/>
      <c r="OYL383" s="349"/>
      <c r="OYM383" s="349"/>
      <c r="OYN383" s="349"/>
      <c r="OYO383" s="349"/>
      <c r="OYP383" s="349"/>
      <c r="OYQ383" s="349"/>
      <c r="OYR383" s="349"/>
      <c r="OYS383" s="349"/>
      <c r="OYT383" s="349"/>
      <c r="OYU383" s="349"/>
      <c r="OYV383" s="349"/>
      <c r="OYW383" s="349"/>
      <c r="OYX383" s="349"/>
      <c r="OYY383" s="349"/>
      <c r="OYZ383" s="349"/>
      <c r="OZA383" s="349"/>
      <c r="OZB383" s="349"/>
      <c r="OZC383" s="349"/>
      <c r="OZD383" s="349"/>
      <c r="OZE383" s="349"/>
      <c r="OZF383" s="349"/>
      <c r="OZG383" s="349"/>
      <c r="OZH383" s="349"/>
      <c r="OZI383" s="349"/>
      <c r="OZJ383" s="349"/>
      <c r="OZK383" s="349"/>
      <c r="OZL383" s="349"/>
      <c r="OZM383" s="349"/>
      <c r="OZN383" s="349"/>
      <c r="OZO383" s="349"/>
      <c r="OZP383" s="349"/>
      <c r="OZQ383" s="349"/>
      <c r="OZR383" s="349"/>
      <c r="OZS383" s="349"/>
      <c r="OZT383" s="349"/>
      <c r="OZU383" s="349"/>
      <c r="OZV383" s="349"/>
      <c r="OZW383" s="349"/>
      <c r="OZX383" s="349"/>
      <c r="OZY383" s="349"/>
      <c r="OZZ383" s="349"/>
      <c r="PAA383" s="349"/>
      <c r="PAB383" s="349"/>
      <c r="PAC383" s="349"/>
      <c r="PAD383" s="349"/>
      <c r="PAE383" s="349"/>
      <c r="PAF383" s="349"/>
      <c r="PAG383" s="349"/>
      <c r="PAH383" s="349"/>
      <c r="PAI383" s="349"/>
      <c r="PAJ383" s="349"/>
      <c r="PAK383" s="349"/>
      <c r="PAL383" s="349"/>
      <c r="PAM383" s="349"/>
      <c r="PAN383" s="349"/>
      <c r="PAO383" s="349"/>
      <c r="PAP383" s="349"/>
      <c r="PAQ383" s="349"/>
      <c r="PAR383" s="349"/>
      <c r="PAS383" s="349"/>
      <c r="PAT383" s="349"/>
      <c r="PAU383" s="349"/>
      <c r="PAV383" s="349"/>
      <c r="PAW383" s="349"/>
      <c r="PAX383" s="349"/>
      <c r="PAY383" s="349"/>
      <c r="PAZ383" s="349"/>
      <c r="PBA383" s="349"/>
      <c r="PBB383" s="349"/>
      <c r="PBC383" s="349"/>
      <c r="PBD383" s="349"/>
      <c r="PBE383" s="349"/>
      <c r="PBF383" s="349"/>
      <c r="PBG383" s="349"/>
      <c r="PBH383" s="349"/>
      <c r="PBI383" s="349"/>
      <c r="PBJ383" s="349"/>
      <c r="PBK383" s="349"/>
      <c r="PBL383" s="349"/>
      <c r="PBM383" s="349"/>
      <c r="PBN383" s="349"/>
      <c r="PBO383" s="349"/>
      <c r="PBP383" s="349"/>
      <c r="PBQ383" s="349"/>
      <c r="PBR383" s="349"/>
      <c r="PBS383" s="349"/>
      <c r="PBT383" s="349"/>
      <c r="PBU383" s="349"/>
      <c r="PBV383" s="349"/>
      <c r="PBW383" s="349"/>
      <c r="PBX383" s="349"/>
      <c r="PBY383" s="349"/>
      <c r="PBZ383" s="349"/>
      <c r="PCA383" s="349"/>
      <c r="PCB383" s="349"/>
      <c r="PCC383" s="349"/>
      <c r="PCD383" s="349"/>
      <c r="PCE383" s="349"/>
      <c r="PCF383" s="349"/>
      <c r="PCG383" s="349"/>
      <c r="PCH383" s="349"/>
      <c r="PCI383" s="349"/>
      <c r="PCJ383" s="349"/>
      <c r="PCK383" s="349"/>
      <c r="PCL383" s="349"/>
      <c r="PCM383" s="349"/>
      <c r="PCN383" s="349"/>
      <c r="PCO383" s="349"/>
      <c r="PCP383" s="349"/>
      <c r="PCQ383" s="349"/>
      <c r="PCR383" s="349"/>
      <c r="PCS383" s="349"/>
      <c r="PCT383" s="349"/>
      <c r="PCU383" s="349"/>
      <c r="PCV383" s="349"/>
      <c r="PCW383" s="349"/>
      <c r="PCX383" s="349"/>
      <c r="PCY383" s="349"/>
      <c r="PCZ383" s="349"/>
      <c r="PDA383" s="349"/>
      <c r="PDB383" s="349"/>
      <c r="PDC383" s="349"/>
      <c r="PDD383" s="349"/>
      <c r="PDE383" s="349"/>
      <c r="PDF383" s="349"/>
      <c r="PDG383" s="349"/>
      <c r="PDH383" s="349"/>
      <c r="PDI383" s="349"/>
      <c r="PDJ383" s="349"/>
      <c r="PDK383" s="349"/>
      <c r="PDL383" s="349"/>
      <c r="PDM383" s="349"/>
      <c r="PDN383" s="349"/>
      <c r="PDO383" s="349"/>
      <c r="PDP383" s="349"/>
      <c r="PDQ383" s="349"/>
      <c r="PDR383" s="349"/>
      <c r="PDS383" s="349"/>
      <c r="PDT383" s="349"/>
      <c r="PDU383" s="349"/>
      <c r="PDV383" s="349"/>
      <c r="PDW383" s="349"/>
      <c r="PDX383" s="349"/>
      <c r="PDY383" s="349"/>
      <c r="PDZ383" s="349"/>
      <c r="PEA383" s="349"/>
      <c r="PEB383" s="349"/>
      <c r="PEC383" s="349"/>
      <c r="PED383" s="349"/>
      <c r="PEE383" s="349"/>
      <c r="PEF383" s="349"/>
      <c r="PEG383" s="349"/>
      <c r="PEH383" s="349"/>
      <c r="PEI383" s="349"/>
      <c r="PEJ383" s="349"/>
      <c r="PEK383" s="349"/>
      <c r="PEL383" s="349"/>
      <c r="PEM383" s="349"/>
      <c r="PEN383" s="349"/>
      <c r="PEO383" s="349"/>
      <c r="PEP383" s="349"/>
      <c r="PEQ383" s="349"/>
      <c r="PER383" s="349"/>
      <c r="PES383" s="349"/>
      <c r="PET383" s="349"/>
      <c r="PEU383" s="349"/>
      <c r="PEV383" s="349"/>
      <c r="PEW383" s="349"/>
      <c r="PEX383" s="349"/>
      <c r="PEY383" s="349"/>
      <c r="PEZ383" s="349"/>
      <c r="PFA383" s="349"/>
      <c r="PFB383" s="349"/>
      <c r="PFC383" s="349"/>
      <c r="PFD383" s="349"/>
      <c r="PFE383" s="349"/>
      <c r="PFF383" s="349"/>
      <c r="PFG383" s="349"/>
      <c r="PFH383" s="349"/>
      <c r="PFI383" s="349"/>
      <c r="PFJ383" s="349"/>
      <c r="PFK383" s="349"/>
      <c r="PFL383" s="349"/>
      <c r="PFM383" s="349"/>
      <c r="PFN383" s="349"/>
      <c r="PFO383" s="349"/>
      <c r="PFP383" s="349"/>
      <c r="PFQ383" s="349"/>
      <c r="PFR383" s="349"/>
      <c r="PFS383" s="349"/>
      <c r="PFT383" s="349"/>
      <c r="PFU383" s="349"/>
      <c r="PFV383" s="349"/>
      <c r="PFW383" s="349"/>
      <c r="PFX383" s="349"/>
      <c r="PFY383" s="349"/>
      <c r="PFZ383" s="349"/>
      <c r="PGA383" s="349"/>
      <c r="PGB383" s="349"/>
      <c r="PGC383" s="349"/>
      <c r="PGD383" s="349"/>
      <c r="PGE383" s="349"/>
      <c r="PGF383" s="349"/>
      <c r="PGG383" s="349"/>
      <c r="PGH383" s="349"/>
      <c r="PGI383" s="349"/>
      <c r="PGJ383" s="349"/>
      <c r="PGK383" s="349"/>
      <c r="PGL383" s="349"/>
      <c r="PGM383" s="349"/>
      <c r="PGN383" s="349"/>
      <c r="PGO383" s="349"/>
      <c r="PGP383" s="349"/>
      <c r="PGQ383" s="349"/>
      <c r="PGR383" s="349"/>
      <c r="PGS383" s="349"/>
      <c r="PGT383" s="349"/>
      <c r="PGU383" s="349"/>
      <c r="PGV383" s="349"/>
      <c r="PGW383" s="349"/>
      <c r="PGX383" s="349"/>
      <c r="PGY383" s="349"/>
      <c r="PGZ383" s="349"/>
      <c r="PHA383" s="349"/>
      <c r="PHB383" s="349"/>
      <c r="PHC383" s="349"/>
      <c r="PHD383" s="349"/>
      <c r="PHE383" s="349"/>
      <c r="PHF383" s="349"/>
      <c r="PHG383" s="349"/>
      <c r="PHH383" s="349"/>
      <c r="PHI383" s="349"/>
      <c r="PHJ383" s="349"/>
      <c r="PHK383" s="349"/>
      <c r="PHL383" s="349"/>
      <c r="PHM383" s="349"/>
      <c r="PHN383" s="349"/>
      <c r="PHO383" s="349"/>
      <c r="PHP383" s="349"/>
      <c r="PHQ383" s="349"/>
      <c r="PHR383" s="349"/>
      <c r="PHS383" s="349"/>
      <c r="PHT383" s="349"/>
      <c r="PHU383" s="349"/>
      <c r="PHV383" s="349"/>
      <c r="PHW383" s="349"/>
      <c r="PHX383" s="349"/>
      <c r="PHY383" s="349"/>
      <c r="PHZ383" s="349"/>
      <c r="PIA383" s="349"/>
      <c r="PIB383" s="349"/>
      <c r="PIC383" s="349"/>
      <c r="PID383" s="349"/>
      <c r="PIE383" s="349"/>
      <c r="PIF383" s="349"/>
      <c r="PIG383" s="349"/>
      <c r="PIH383" s="349"/>
      <c r="PII383" s="349"/>
      <c r="PIJ383" s="349"/>
      <c r="PIK383" s="349"/>
      <c r="PIL383" s="349"/>
      <c r="PIM383" s="349"/>
      <c r="PIN383" s="349"/>
      <c r="PIO383" s="349"/>
      <c r="PIP383" s="349"/>
      <c r="PIQ383" s="349"/>
      <c r="PIR383" s="349"/>
      <c r="PIS383" s="349"/>
      <c r="PIT383" s="349"/>
      <c r="PIU383" s="349"/>
      <c r="PIV383" s="349"/>
      <c r="PIW383" s="349"/>
      <c r="PIX383" s="349"/>
      <c r="PIY383" s="349"/>
      <c r="PIZ383" s="349"/>
      <c r="PJA383" s="349"/>
      <c r="PJB383" s="349"/>
      <c r="PJC383" s="349"/>
      <c r="PJD383" s="349"/>
      <c r="PJE383" s="349"/>
      <c r="PJF383" s="349"/>
      <c r="PJG383" s="349"/>
      <c r="PJH383" s="349"/>
      <c r="PJI383" s="349"/>
      <c r="PJJ383" s="349"/>
      <c r="PJK383" s="349"/>
      <c r="PJL383" s="349"/>
      <c r="PJM383" s="349"/>
      <c r="PJN383" s="349"/>
      <c r="PJO383" s="349"/>
      <c r="PJP383" s="349"/>
      <c r="PJQ383" s="349"/>
      <c r="PJR383" s="349"/>
      <c r="PJS383" s="349"/>
      <c r="PJT383" s="349"/>
      <c r="PJU383" s="349"/>
      <c r="PJV383" s="349"/>
      <c r="PJW383" s="349"/>
      <c r="PJX383" s="349"/>
      <c r="PJY383" s="349"/>
      <c r="PJZ383" s="349"/>
      <c r="PKA383" s="349"/>
      <c r="PKB383" s="349"/>
      <c r="PKC383" s="349"/>
      <c r="PKD383" s="349"/>
      <c r="PKE383" s="349"/>
      <c r="PKF383" s="349"/>
      <c r="PKG383" s="349"/>
      <c r="PKH383" s="349"/>
      <c r="PKI383" s="349"/>
      <c r="PKJ383" s="349"/>
      <c r="PKK383" s="349"/>
      <c r="PKL383" s="349"/>
      <c r="PKM383" s="349"/>
      <c r="PKN383" s="349"/>
      <c r="PKO383" s="349"/>
      <c r="PKP383" s="349"/>
      <c r="PKQ383" s="349"/>
      <c r="PKR383" s="349"/>
      <c r="PKS383" s="349"/>
      <c r="PKT383" s="349"/>
      <c r="PKU383" s="349"/>
      <c r="PKV383" s="349"/>
      <c r="PKW383" s="349"/>
      <c r="PKX383" s="349"/>
      <c r="PKY383" s="349"/>
      <c r="PKZ383" s="349"/>
      <c r="PLA383" s="349"/>
      <c r="PLB383" s="349"/>
      <c r="PLC383" s="349"/>
      <c r="PLD383" s="349"/>
      <c r="PLE383" s="349"/>
      <c r="PLF383" s="349"/>
      <c r="PLG383" s="349"/>
      <c r="PLH383" s="349"/>
      <c r="PLI383" s="349"/>
      <c r="PLJ383" s="349"/>
      <c r="PLK383" s="349"/>
      <c r="PLL383" s="349"/>
      <c r="PLM383" s="349"/>
      <c r="PLN383" s="349"/>
      <c r="PLO383" s="349"/>
      <c r="PLP383" s="349"/>
      <c r="PLQ383" s="349"/>
      <c r="PLR383" s="349"/>
      <c r="PLS383" s="349"/>
      <c r="PLT383" s="349"/>
      <c r="PLU383" s="349"/>
      <c r="PLV383" s="349"/>
      <c r="PLW383" s="349"/>
      <c r="PLX383" s="349"/>
      <c r="PLY383" s="349"/>
      <c r="PLZ383" s="349"/>
      <c r="PMA383" s="349"/>
      <c r="PMB383" s="349"/>
      <c r="PMC383" s="349"/>
      <c r="PMD383" s="349"/>
      <c r="PME383" s="349"/>
      <c r="PMF383" s="349"/>
      <c r="PMG383" s="349"/>
      <c r="PMH383" s="349"/>
      <c r="PMI383" s="349"/>
      <c r="PMJ383" s="349"/>
      <c r="PMK383" s="349"/>
      <c r="PML383" s="349"/>
      <c r="PMM383" s="349"/>
      <c r="PMN383" s="349"/>
      <c r="PMO383" s="349"/>
      <c r="PMP383" s="349"/>
      <c r="PMQ383" s="349"/>
      <c r="PMR383" s="349"/>
      <c r="PMS383" s="349"/>
      <c r="PMT383" s="349"/>
      <c r="PMU383" s="349"/>
      <c r="PMV383" s="349"/>
      <c r="PMW383" s="349"/>
      <c r="PMX383" s="349"/>
      <c r="PMY383" s="349"/>
      <c r="PMZ383" s="349"/>
      <c r="PNA383" s="349"/>
      <c r="PNB383" s="349"/>
      <c r="PNC383" s="349"/>
      <c r="PND383" s="349"/>
      <c r="PNE383" s="349"/>
      <c r="PNF383" s="349"/>
      <c r="PNG383" s="349"/>
      <c r="PNH383" s="349"/>
      <c r="PNI383" s="349"/>
      <c r="PNJ383" s="349"/>
      <c r="PNK383" s="349"/>
      <c r="PNL383" s="349"/>
      <c r="PNM383" s="349"/>
      <c r="PNN383" s="349"/>
      <c r="PNO383" s="349"/>
      <c r="PNP383" s="349"/>
      <c r="PNQ383" s="349"/>
      <c r="PNR383" s="349"/>
      <c r="PNS383" s="349"/>
      <c r="PNT383" s="349"/>
      <c r="PNU383" s="349"/>
      <c r="PNV383" s="349"/>
      <c r="PNW383" s="349"/>
      <c r="PNX383" s="349"/>
      <c r="PNY383" s="349"/>
      <c r="PNZ383" s="349"/>
      <c r="POA383" s="349"/>
      <c r="POB383" s="349"/>
      <c r="POC383" s="349"/>
      <c r="POD383" s="349"/>
      <c r="POE383" s="349"/>
      <c r="POF383" s="349"/>
      <c r="POG383" s="349"/>
      <c r="POH383" s="349"/>
      <c r="POI383" s="349"/>
      <c r="POJ383" s="349"/>
      <c r="POK383" s="349"/>
      <c r="POL383" s="349"/>
      <c r="POM383" s="349"/>
      <c r="PON383" s="349"/>
      <c r="POO383" s="349"/>
      <c r="POP383" s="349"/>
      <c r="POQ383" s="349"/>
      <c r="POR383" s="349"/>
      <c r="POS383" s="349"/>
      <c r="POT383" s="349"/>
      <c r="POU383" s="349"/>
      <c r="POV383" s="349"/>
      <c r="POW383" s="349"/>
      <c r="POX383" s="349"/>
      <c r="POY383" s="349"/>
      <c r="POZ383" s="349"/>
      <c r="PPA383" s="349"/>
      <c r="PPB383" s="349"/>
      <c r="PPC383" s="349"/>
      <c r="PPD383" s="349"/>
      <c r="PPE383" s="349"/>
      <c r="PPF383" s="349"/>
      <c r="PPG383" s="349"/>
      <c r="PPH383" s="349"/>
      <c r="PPI383" s="349"/>
      <c r="PPJ383" s="349"/>
      <c r="PPK383" s="349"/>
      <c r="PPL383" s="349"/>
      <c r="PPM383" s="349"/>
      <c r="PPN383" s="349"/>
      <c r="PPO383" s="349"/>
      <c r="PPP383" s="349"/>
      <c r="PPQ383" s="349"/>
      <c r="PPR383" s="349"/>
      <c r="PPS383" s="349"/>
      <c r="PPT383" s="349"/>
      <c r="PPU383" s="349"/>
      <c r="PPV383" s="349"/>
      <c r="PPW383" s="349"/>
      <c r="PPX383" s="349"/>
      <c r="PPY383" s="349"/>
      <c r="PPZ383" s="349"/>
      <c r="PQA383" s="349"/>
      <c r="PQB383" s="349"/>
      <c r="PQC383" s="349"/>
      <c r="PQD383" s="349"/>
      <c r="PQE383" s="349"/>
      <c r="PQF383" s="349"/>
      <c r="PQG383" s="349"/>
      <c r="PQH383" s="349"/>
      <c r="PQI383" s="349"/>
      <c r="PQJ383" s="349"/>
      <c r="PQK383" s="349"/>
      <c r="PQL383" s="349"/>
      <c r="PQM383" s="349"/>
      <c r="PQN383" s="349"/>
      <c r="PQO383" s="349"/>
      <c r="PQP383" s="349"/>
      <c r="PQQ383" s="349"/>
      <c r="PQR383" s="349"/>
      <c r="PQS383" s="349"/>
      <c r="PQT383" s="349"/>
      <c r="PQU383" s="349"/>
      <c r="PQV383" s="349"/>
      <c r="PQW383" s="349"/>
      <c r="PQX383" s="349"/>
      <c r="PQY383" s="349"/>
      <c r="PQZ383" s="349"/>
      <c r="PRA383" s="349"/>
      <c r="PRB383" s="349"/>
      <c r="PRC383" s="349"/>
      <c r="PRD383" s="349"/>
      <c r="PRE383" s="349"/>
      <c r="PRF383" s="349"/>
      <c r="PRG383" s="349"/>
      <c r="PRH383" s="349"/>
      <c r="PRI383" s="349"/>
      <c r="PRJ383" s="349"/>
      <c r="PRK383" s="349"/>
      <c r="PRL383" s="349"/>
      <c r="PRM383" s="349"/>
      <c r="PRN383" s="349"/>
      <c r="PRO383" s="349"/>
      <c r="PRP383" s="349"/>
      <c r="PRQ383" s="349"/>
      <c r="PRR383" s="349"/>
      <c r="PRS383" s="349"/>
      <c r="PRT383" s="349"/>
      <c r="PRU383" s="349"/>
      <c r="PRV383" s="349"/>
      <c r="PRW383" s="349"/>
      <c r="PRX383" s="349"/>
      <c r="PRY383" s="349"/>
      <c r="PRZ383" s="349"/>
      <c r="PSA383" s="349"/>
      <c r="PSB383" s="349"/>
      <c r="PSC383" s="349"/>
      <c r="PSD383" s="349"/>
      <c r="PSE383" s="349"/>
      <c r="PSF383" s="349"/>
      <c r="PSG383" s="349"/>
      <c r="PSH383" s="349"/>
      <c r="PSI383" s="349"/>
      <c r="PSJ383" s="349"/>
      <c r="PSK383" s="349"/>
      <c r="PSL383" s="349"/>
      <c r="PSM383" s="349"/>
      <c r="PSN383" s="349"/>
      <c r="PSO383" s="349"/>
      <c r="PSP383" s="349"/>
      <c r="PSQ383" s="349"/>
      <c r="PSR383" s="349"/>
      <c r="PSS383" s="349"/>
      <c r="PST383" s="349"/>
      <c r="PSU383" s="349"/>
      <c r="PSV383" s="349"/>
      <c r="PSW383" s="349"/>
      <c r="PSX383" s="349"/>
      <c r="PSY383" s="349"/>
      <c r="PSZ383" s="349"/>
      <c r="PTA383" s="349"/>
      <c r="PTB383" s="349"/>
      <c r="PTC383" s="349"/>
      <c r="PTD383" s="349"/>
      <c r="PTE383" s="349"/>
      <c r="PTF383" s="349"/>
      <c r="PTG383" s="349"/>
      <c r="PTH383" s="349"/>
      <c r="PTI383" s="349"/>
      <c r="PTJ383" s="349"/>
      <c r="PTK383" s="349"/>
      <c r="PTL383" s="349"/>
      <c r="PTM383" s="349"/>
      <c r="PTN383" s="349"/>
      <c r="PTO383" s="349"/>
      <c r="PTP383" s="349"/>
      <c r="PTQ383" s="349"/>
      <c r="PTR383" s="349"/>
      <c r="PTS383" s="349"/>
      <c r="PTT383" s="349"/>
      <c r="PTU383" s="349"/>
      <c r="PTV383" s="349"/>
      <c r="PTW383" s="349"/>
      <c r="PTX383" s="349"/>
      <c r="PTY383" s="349"/>
      <c r="PTZ383" s="349"/>
      <c r="PUA383" s="349"/>
      <c r="PUB383" s="349"/>
      <c r="PUC383" s="349"/>
      <c r="PUD383" s="349"/>
      <c r="PUE383" s="349"/>
      <c r="PUF383" s="349"/>
      <c r="PUG383" s="349"/>
      <c r="PUH383" s="349"/>
      <c r="PUI383" s="349"/>
      <c r="PUJ383" s="349"/>
      <c r="PUK383" s="349"/>
      <c r="PUL383" s="349"/>
      <c r="PUM383" s="349"/>
      <c r="PUN383" s="349"/>
      <c r="PUO383" s="349"/>
      <c r="PUP383" s="349"/>
      <c r="PUQ383" s="349"/>
      <c r="PUR383" s="349"/>
      <c r="PUS383" s="349"/>
      <c r="PUT383" s="349"/>
      <c r="PUU383" s="349"/>
      <c r="PUV383" s="349"/>
      <c r="PUW383" s="349"/>
      <c r="PUX383" s="349"/>
      <c r="PUY383" s="349"/>
      <c r="PUZ383" s="349"/>
      <c r="PVA383" s="349"/>
      <c r="PVB383" s="349"/>
      <c r="PVC383" s="349"/>
      <c r="PVD383" s="349"/>
      <c r="PVE383" s="349"/>
      <c r="PVF383" s="349"/>
      <c r="PVG383" s="349"/>
      <c r="PVH383" s="349"/>
      <c r="PVI383" s="349"/>
      <c r="PVJ383" s="349"/>
      <c r="PVK383" s="349"/>
      <c r="PVL383" s="349"/>
      <c r="PVM383" s="349"/>
      <c r="PVN383" s="349"/>
      <c r="PVO383" s="349"/>
      <c r="PVP383" s="349"/>
      <c r="PVQ383" s="349"/>
      <c r="PVR383" s="349"/>
      <c r="PVS383" s="349"/>
      <c r="PVT383" s="349"/>
      <c r="PVU383" s="349"/>
      <c r="PVV383" s="349"/>
      <c r="PVW383" s="349"/>
      <c r="PVX383" s="349"/>
      <c r="PVY383" s="349"/>
      <c r="PVZ383" s="349"/>
      <c r="PWA383" s="349"/>
      <c r="PWB383" s="349"/>
      <c r="PWC383" s="349"/>
      <c r="PWD383" s="349"/>
      <c r="PWE383" s="349"/>
      <c r="PWF383" s="349"/>
      <c r="PWG383" s="349"/>
      <c r="PWH383" s="349"/>
      <c r="PWI383" s="349"/>
      <c r="PWJ383" s="349"/>
      <c r="PWK383" s="349"/>
      <c r="PWL383" s="349"/>
      <c r="PWM383" s="349"/>
      <c r="PWN383" s="349"/>
      <c r="PWO383" s="349"/>
      <c r="PWP383" s="349"/>
      <c r="PWQ383" s="349"/>
      <c r="PWR383" s="349"/>
      <c r="PWS383" s="349"/>
      <c r="PWT383" s="349"/>
      <c r="PWU383" s="349"/>
      <c r="PWV383" s="349"/>
      <c r="PWW383" s="349"/>
      <c r="PWX383" s="349"/>
      <c r="PWY383" s="349"/>
      <c r="PWZ383" s="349"/>
      <c r="PXA383" s="349"/>
      <c r="PXB383" s="349"/>
      <c r="PXC383" s="349"/>
      <c r="PXD383" s="349"/>
      <c r="PXE383" s="349"/>
      <c r="PXF383" s="349"/>
      <c r="PXG383" s="349"/>
      <c r="PXH383" s="349"/>
      <c r="PXI383" s="349"/>
      <c r="PXJ383" s="349"/>
      <c r="PXK383" s="349"/>
      <c r="PXL383" s="349"/>
      <c r="PXM383" s="349"/>
      <c r="PXN383" s="349"/>
      <c r="PXO383" s="349"/>
      <c r="PXP383" s="349"/>
      <c r="PXQ383" s="349"/>
      <c r="PXR383" s="349"/>
      <c r="PXS383" s="349"/>
      <c r="PXT383" s="349"/>
      <c r="PXU383" s="349"/>
      <c r="PXV383" s="349"/>
      <c r="PXW383" s="349"/>
      <c r="PXX383" s="349"/>
      <c r="PXY383" s="349"/>
      <c r="PXZ383" s="349"/>
      <c r="PYA383" s="349"/>
      <c r="PYB383" s="349"/>
      <c r="PYC383" s="349"/>
      <c r="PYD383" s="349"/>
      <c r="PYE383" s="349"/>
      <c r="PYF383" s="349"/>
      <c r="PYG383" s="349"/>
      <c r="PYH383" s="349"/>
      <c r="PYI383" s="349"/>
      <c r="PYJ383" s="349"/>
      <c r="PYK383" s="349"/>
      <c r="PYL383" s="349"/>
      <c r="PYM383" s="349"/>
      <c r="PYN383" s="349"/>
      <c r="PYO383" s="349"/>
      <c r="PYP383" s="349"/>
      <c r="PYQ383" s="349"/>
      <c r="PYR383" s="349"/>
      <c r="PYS383" s="349"/>
      <c r="PYT383" s="349"/>
      <c r="PYU383" s="349"/>
      <c r="PYV383" s="349"/>
      <c r="PYW383" s="349"/>
      <c r="PYX383" s="349"/>
      <c r="PYY383" s="349"/>
      <c r="PYZ383" s="349"/>
      <c r="PZA383" s="349"/>
      <c r="PZB383" s="349"/>
      <c r="PZC383" s="349"/>
      <c r="PZD383" s="349"/>
      <c r="PZE383" s="349"/>
      <c r="PZF383" s="349"/>
      <c r="PZG383" s="349"/>
      <c r="PZH383" s="349"/>
      <c r="PZI383" s="349"/>
      <c r="PZJ383" s="349"/>
      <c r="PZK383" s="349"/>
      <c r="PZL383" s="349"/>
      <c r="PZM383" s="349"/>
      <c r="PZN383" s="349"/>
      <c r="PZO383" s="349"/>
      <c r="PZP383" s="349"/>
      <c r="PZQ383" s="349"/>
      <c r="PZR383" s="349"/>
      <c r="PZS383" s="349"/>
      <c r="PZT383" s="349"/>
      <c r="PZU383" s="349"/>
      <c r="PZV383" s="349"/>
      <c r="PZW383" s="349"/>
      <c r="PZX383" s="349"/>
      <c r="PZY383" s="349"/>
      <c r="PZZ383" s="349"/>
      <c r="QAA383" s="349"/>
      <c r="QAB383" s="349"/>
      <c r="QAC383" s="349"/>
      <c r="QAD383" s="349"/>
      <c r="QAE383" s="349"/>
      <c r="QAF383" s="349"/>
      <c r="QAG383" s="349"/>
      <c r="QAH383" s="349"/>
      <c r="QAI383" s="349"/>
      <c r="QAJ383" s="349"/>
      <c r="QAK383" s="349"/>
      <c r="QAL383" s="349"/>
      <c r="QAM383" s="349"/>
      <c r="QAN383" s="349"/>
      <c r="QAO383" s="349"/>
      <c r="QAP383" s="349"/>
      <c r="QAQ383" s="349"/>
      <c r="QAR383" s="349"/>
      <c r="QAS383" s="349"/>
      <c r="QAT383" s="349"/>
      <c r="QAU383" s="349"/>
      <c r="QAV383" s="349"/>
      <c r="QAW383" s="349"/>
      <c r="QAX383" s="349"/>
      <c r="QAY383" s="349"/>
      <c r="QAZ383" s="349"/>
      <c r="QBA383" s="349"/>
      <c r="QBB383" s="349"/>
      <c r="QBC383" s="349"/>
      <c r="QBD383" s="349"/>
      <c r="QBE383" s="349"/>
      <c r="QBF383" s="349"/>
      <c r="QBG383" s="349"/>
      <c r="QBH383" s="349"/>
      <c r="QBI383" s="349"/>
      <c r="QBJ383" s="349"/>
      <c r="QBK383" s="349"/>
      <c r="QBL383" s="349"/>
      <c r="QBM383" s="349"/>
      <c r="QBN383" s="349"/>
      <c r="QBO383" s="349"/>
      <c r="QBP383" s="349"/>
      <c r="QBQ383" s="349"/>
      <c r="QBR383" s="349"/>
      <c r="QBS383" s="349"/>
      <c r="QBT383" s="349"/>
      <c r="QBU383" s="349"/>
      <c r="QBV383" s="349"/>
      <c r="QBW383" s="349"/>
      <c r="QBX383" s="349"/>
      <c r="QBY383" s="349"/>
      <c r="QBZ383" s="349"/>
      <c r="QCA383" s="349"/>
      <c r="QCB383" s="349"/>
      <c r="QCC383" s="349"/>
      <c r="QCD383" s="349"/>
      <c r="QCE383" s="349"/>
      <c r="QCF383" s="349"/>
      <c r="QCG383" s="349"/>
      <c r="QCH383" s="349"/>
      <c r="QCI383" s="349"/>
      <c r="QCJ383" s="349"/>
      <c r="QCK383" s="349"/>
      <c r="QCL383" s="349"/>
      <c r="QCM383" s="349"/>
      <c r="QCN383" s="349"/>
      <c r="QCO383" s="349"/>
      <c r="QCP383" s="349"/>
      <c r="QCQ383" s="349"/>
      <c r="QCR383" s="349"/>
      <c r="QCS383" s="349"/>
      <c r="QCT383" s="349"/>
      <c r="QCU383" s="349"/>
      <c r="QCV383" s="349"/>
      <c r="QCW383" s="349"/>
      <c r="QCX383" s="349"/>
      <c r="QCY383" s="349"/>
      <c r="QCZ383" s="349"/>
      <c r="QDA383" s="349"/>
      <c r="QDB383" s="349"/>
      <c r="QDC383" s="349"/>
      <c r="QDD383" s="349"/>
      <c r="QDE383" s="349"/>
      <c r="QDF383" s="349"/>
      <c r="QDG383" s="349"/>
      <c r="QDH383" s="349"/>
      <c r="QDI383" s="349"/>
      <c r="QDJ383" s="349"/>
      <c r="QDK383" s="349"/>
      <c r="QDL383" s="349"/>
      <c r="QDM383" s="349"/>
      <c r="QDN383" s="349"/>
      <c r="QDO383" s="349"/>
      <c r="QDP383" s="349"/>
      <c r="QDQ383" s="349"/>
      <c r="QDR383" s="349"/>
      <c r="QDS383" s="349"/>
      <c r="QDT383" s="349"/>
      <c r="QDU383" s="349"/>
      <c r="QDV383" s="349"/>
      <c r="QDW383" s="349"/>
      <c r="QDX383" s="349"/>
      <c r="QDY383" s="349"/>
      <c r="QDZ383" s="349"/>
      <c r="QEA383" s="349"/>
      <c r="QEB383" s="349"/>
      <c r="QEC383" s="349"/>
      <c r="QED383" s="349"/>
      <c r="QEE383" s="349"/>
      <c r="QEF383" s="349"/>
      <c r="QEG383" s="349"/>
      <c r="QEH383" s="349"/>
      <c r="QEI383" s="349"/>
      <c r="QEJ383" s="349"/>
      <c r="QEK383" s="349"/>
      <c r="QEL383" s="349"/>
      <c r="QEM383" s="349"/>
      <c r="QEN383" s="349"/>
      <c r="QEO383" s="349"/>
      <c r="QEP383" s="349"/>
      <c r="QEQ383" s="349"/>
      <c r="QER383" s="349"/>
      <c r="QES383" s="349"/>
      <c r="QET383" s="349"/>
      <c r="QEU383" s="349"/>
      <c r="QEV383" s="349"/>
      <c r="QEW383" s="349"/>
      <c r="QEX383" s="349"/>
      <c r="QEY383" s="349"/>
      <c r="QEZ383" s="349"/>
      <c r="QFA383" s="349"/>
      <c r="QFB383" s="349"/>
      <c r="QFC383" s="349"/>
      <c r="QFD383" s="349"/>
      <c r="QFE383" s="349"/>
      <c r="QFF383" s="349"/>
      <c r="QFG383" s="349"/>
      <c r="QFH383" s="349"/>
      <c r="QFI383" s="349"/>
      <c r="QFJ383" s="349"/>
      <c r="QFK383" s="349"/>
      <c r="QFL383" s="349"/>
      <c r="QFM383" s="349"/>
      <c r="QFN383" s="349"/>
      <c r="QFO383" s="349"/>
      <c r="QFP383" s="349"/>
      <c r="QFQ383" s="349"/>
      <c r="QFR383" s="349"/>
      <c r="QFS383" s="349"/>
      <c r="QFT383" s="349"/>
      <c r="QFU383" s="349"/>
      <c r="QFV383" s="349"/>
      <c r="QFW383" s="349"/>
      <c r="QFX383" s="349"/>
      <c r="QFY383" s="349"/>
      <c r="QFZ383" s="349"/>
      <c r="QGA383" s="349"/>
      <c r="QGB383" s="349"/>
      <c r="QGC383" s="349"/>
      <c r="QGD383" s="349"/>
      <c r="QGE383" s="349"/>
      <c r="QGF383" s="349"/>
      <c r="QGG383" s="349"/>
      <c r="QGH383" s="349"/>
      <c r="QGI383" s="349"/>
      <c r="QGJ383" s="349"/>
      <c r="QGK383" s="349"/>
      <c r="QGL383" s="349"/>
      <c r="QGM383" s="349"/>
      <c r="QGN383" s="349"/>
      <c r="QGO383" s="349"/>
      <c r="QGP383" s="349"/>
      <c r="QGQ383" s="349"/>
      <c r="QGR383" s="349"/>
      <c r="QGS383" s="349"/>
      <c r="QGT383" s="349"/>
      <c r="QGU383" s="349"/>
      <c r="QGV383" s="349"/>
      <c r="QGW383" s="349"/>
      <c r="QGX383" s="349"/>
      <c r="QGY383" s="349"/>
      <c r="QGZ383" s="349"/>
      <c r="QHA383" s="349"/>
      <c r="QHB383" s="349"/>
      <c r="QHC383" s="349"/>
      <c r="QHD383" s="349"/>
      <c r="QHE383" s="349"/>
      <c r="QHF383" s="349"/>
      <c r="QHG383" s="349"/>
      <c r="QHH383" s="349"/>
      <c r="QHI383" s="349"/>
      <c r="QHJ383" s="349"/>
      <c r="QHK383" s="349"/>
      <c r="QHL383" s="349"/>
      <c r="QHM383" s="349"/>
      <c r="QHN383" s="349"/>
      <c r="QHO383" s="349"/>
      <c r="QHP383" s="349"/>
      <c r="QHQ383" s="349"/>
      <c r="QHR383" s="349"/>
      <c r="QHS383" s="349"/>
      <c r="QHT383" s="349"/>
      <c r="QHU383" s="349"/>
      <c r="QHV383" s="349"/>
      <c r="QHW383" s="349"/>
      <c r="QHX383" s="349"/>
      <c r="QHY383" s="349"/>
      <c r="QHZ383" s="349"/>
      <c r="QIA383" s="349"/>
      <c r="QIB383" s="349"/>
      <c r="QIC383" s="349"/>
      <c r="QID383" s="349"/>
      <c r="QIE383" s="349"/>
      <c r="QIF383" s="349"/>
      <c r="QIG383" s="349"/>
      <c r="QIH383" s="349"/>
      <c r="QII383" s="349"/>
      <c r="QIJ383" s="349"/>
      <c r="QIK383" s="349"/>
      <c r="QIL383" s="349"/>
      <c r="QIM383" s="349"/>
      <c r="QIN383" s="349"/>
      <c r="QIO383" s="349"/>
      <c r="QIP383" s="349"/>
      <c r="QIQ383" s="349"/>
      <c r="QIR383" s="349"/>
      <c r="QIS383" s="349"/>
      <c r="QIT383" s="349"/>
      <c r="QIU383" s="349"/>
      <c r="QIV383" s="349"/>
      <c r="QIW383" s="349"/>
      <c r="QIX383" s="349"/>
      <c r="QIY383" s="349"/>
      <c r="QIZ383" s="349"/>
      <c r="QJA383" s="349"/>
      <c r="QJB383" s="349"/>
      <c r="QJC383" s="349"/>
      <c r="QJD383" s="349"/>
      <c r="QJE383" s="349"/>
      <c r="QJF383" s="349"/>
      <c r="QJG383" s="349"/>
      <c r="QJH383" s="349"/>
      <c r="QJI383" s="349"/>
      <c r="QJJ383" s="349"/>
      <c r="QJK383" s="349"/>
      <c r="QJL383" s="349"/>
      <c r="QJM383" s="349"/>
      <c r="QJN383" s="349"/>
      <c r="QJO383" s="349"/>
      <c r="QJP383" s="349"/>
      <c r="QJQ383" s="349"/>
      <c r="QJR383" s="349"/>
      <c r="QJS383" s="349"/>
      <c r="QJT383" s="349"/>
      <c r="QJU383" s="349"/>
      <c r="QJV383" s="349"/>
      <c r="QJW383" s="349"/>
      <c r="QJX383" s="349"/>
      <c r="QJY383" s="349"/>
      <c r="QJZ383" s="349"/>
      <c r="QKA383" s="349"/>
      <c r="QKB383" s="349"/>
      <c r="QKC383" s="349"/>
      <c r="QKD383" s="349"/>
      <c r="QKE383" s="349"/>
      <c r="QKF383" s="349"/>
      <c r="QKG383" s="349"/>
      <c r="QKH383" s="349"/>
      <c r="QKI383" s="349"/>
      <c r="QKJ383" s="349"/>
      <c r="QKK383" s="349"/>
      <c r="QKL383" s="349"/>
      <c r="QKM383" s="349"/>
      <c r="QKN383" s="349"/>
      <c r="QKO383" s="349"/>
      <c r="QKP383" s="349"/>
      <c r="QKQ383" s="349"/>
      <c r="QKR383" s="349"/>
      <c r="QKS383" s="349"/>
      <c r="QKT383" s="349"/>
      <c r="QKU383" s="349"/>
      <c r="QKV383" s="349"/>
      <c r="QKW383" s="349"/>
      <c r="QKX383" s="349"/>
      <c r="QKY383" s="349"/>
      <c r="QKZ383" s="349"/>
      <c r="QLA383" s="349"/>
      <c r="QLB383" s="349"/>
      <c r="QLC383" s="349"/>
      <c r="QLD383" s="349"/>
      <c r="QLE383" s="349"/>
      <c r="QLF383" s="349"/>
      <c r="QLG383" s="349"/>
      <c r="QLH383" s="349"/>
      <c r="QLI383" s="349"/>
      <c r="QLJ383" s="349"/>
      <c r="QLK383" s="349"/>
      <c r="QLL383" s="349"/>
      <c r="QLM383" s="349"/>
      <c r="QLN383" s="349"/>
      <c r="QLO383" s="349"/>
      <c r="QLP383" s="349"/>
      <c r="QLQ383" s="349"/>
      <c r="QLR383" s="349"/>
      <c r="QLS383" s="349"/>
      <c r="QLT383" s="349"/>
      <c r="QLU383" s="349"/>
      <c r="QLV383" s="349"/>
      <c r="QLW383" s="349"/>
      <c r="QLX383" s="349"/>
      <c r="QLY383" s="349"/>
      <c r="QLZ383" s="349"/>
      <c r="QMA383" s="349"/>
      <c r="QMB383" s="349"/>
      <c r="QMC383" s="349"/>
      <c r="QMD383" s="349"/>
      <c r="QME383" s="349"/>
      <c r="QMF383" s="349"/>
      <c r="QMG383" s="349"/>
      <c r="QMH383" s="349"/>
      <c r="QMI383" s="349"/>
      <c r="QMJ383" s="349"/>
      <c r="QMK383" s="349"/>
      <c r="QML383" s="349"/>
      <c r="QMM383" s="349"/>
      <c r="QMN383" s="349"/>
      <c r="QMO383" s="349"/>
      <c r="QMP383" s="349"/>
      <c r="QMQ383" s="349"/>
      <c r="QMR383" s="349"/>
      <c r="QMS383" s="349"/>
      <c r="QMT383" s="349"/>
      <c r="QMU383" s="349"/>
      <c r="QMV383" s="349"/>
      <c r="QMW383" s="349"/>
      <c r="QMX383" s="349"/>
      <c r="QMY383" s="349"/>
      <c r="QMZ383" s="349"/>
      <c r="QNA383" s="349"/>
      <c r="QNB383" s="349"/>
      <c r="QNC383" s="349"/>
      <c r="QND383" s="349"/>
      <c r="QNE383" s="349"/>
      <c r="QNF383" s="349"/>
      <c r="QNG383" s="349"/>
      <c r="QNH383" s="349"/>
      <c r="QNI383" s="349"/>
      <c r="QNJ383" s="349"/>
      <c r="QNK383" s="349"/>
      <c r="QNL383" s="349"/>
      <c r="QNM383" s="349"/>
      <c r="QNN383" s="349"/>
      <c r="QNO383" s="349"/>
      <c r="QNP383" s="349"/>
      <c r="QNQ383" s="349"/>
      <c r="QNR383" s="349"/>
      <c r="QNS383" s="349"/>
      <c r="QNT383" s="349"/>
      <c r="QNU383" s="349"/>
      <c r="QNV383" s="349"/>
      <c r="QNW383" s="349"/>
      <c r="QNX383" s="349"/>
      <c r="QNY383" s="349"/>
      <c r="QNZ383" s="349"/>
      <c r="QOA383" s="349"/>
      <c r="QOB383" s="349"/>
      <c r="QOC383" s="349"/>
      <c r="QOD383" s="349"/>
      <c r="QOE383" s="349"/>
      <c r="QOF383" s="349"/>
      <c r="QOG383" s="349"/>
      <c r="QOH383" s="349"/>
      <c r="QOI383" s="349"/>
      <c r="QOJ383" s="349"/>
      <c r="QOK383" s="349"/>
      <c r="QOL383" s="349"/>
      <c r="QOM383" s="349"/>
      <c r="QON383" s="349"/>
      <c r="QOO383" s="349"/>
      <c r="QOP383" s="349"/>
      <c r="QOQ383" s="349"/>
      <c r="QOR383" s="349"/>
      <c r="QOS383" s="349"/>
      <c r="QOT383" s="349"/>
      <c r="QOU383" s="349"/>
      <c r="QOV383" s="349"/>
      <c r="QOW383" s="349"/>
      <c r="QOX383" s="349"/>
      <c r="QOY383" s="349"/>
      <c r="QOZ383" s="349"/>
      <c r="QPA383" s="349"/>
      <c r="QPB383" s="349"/>
      <c r="QPC383" s="349"/>
      <c r="QPD383" s="349"/>
      <c r="QPE383" s="349"/>
      <c r="QPF383" s="349"/>
      <c r="QPG383" s="349"/>
      <c r="QPH383" s="349"/>
      <c r="QPI383" s="349"/>
      <c r="QPJ383" s="349"/>
      <c r="QPK383" s="349"/>
      <c r="QPL383" s="349"/>
      <c r="QPM383" s="349"/>
      <c r="QPN383" s="349"/>
      <c r="QPO383" s="349"/>
      <c r="QPP383" s="349"/>
      <c r="QPQ383" s="349"/>
      <c r="QPR383" s="349"/>
      <c r="QPS383" s="349"/>
      <c r="QPT383" s="349"/>
      <c r="QPU383" s="349"/>
      <c r="QPV383" s="349"/>
      <c r="QPW383" s="349"/>
      <c r="QPX383" s="349"/>
      <c r="QPY383" s="349"/>
      <c r="QPZ383" s="349"/>
      <c r="QQA383" s="349"/>
      <c r="QQB383" s="349"/>
      <c r="QQC383" s="349"/>
      <c r="QQD383" s="349"/>
      <c r="QQE383" s="349"/>
      <c r="QQF383" s="349"/>
      <c r="QQG383" s="349"/>
      <c r="QQH383" s="349"/>
      <c r="QQI383" s="349"/>
      <c r="QQJ383" s="349"/>
      <c r="QQK383" s="349"/>
      <c r="QQL383" s="349"/>
      <c r="QQM383" s="349"/>
      <c r="QQN383" s="349"/>
      <c r="QQO383" s="349"/>
      <c r="QQP383" s="349"/>
      <c r="QQQ383" s="349"/>
      <c r="QQR383" s="349"/>
      <c r="QQS383" s="349"/>
      <c r="QQT383" s="349"/>
      <c r="QQU383" s="349"/>
      <c r="QQV383" s="349"/>
      <c r="QQW383" s="349"/>
      <c r="QQX383" s="349"/>
      <c r="QQY383" s="349"/>
      <c r="QQZ383" s="349"/>
      <c r="QRA383" s="349"/>
      <c r="QRB383" s="349"/>
      <c r="QRC383" s="349"/>
      <c r="QRD383" s="349"/>
      <c r="QRE383" s="349"/>
      <c r="QRF383" s="349"/>
      <c r="QRG383" s="349"/>
      <c r="QRH383" s="349"/>
      <c r="QRI383" s="349"/>
      <c r="QRJ383" s="349"/>
      <c r="QRK383" s="349"/>
      <c r="QRL383" s="349"/>
      <c r="QRM383" s="349"/>
      <c r="QRN383" s="349"/>
      <c r="QRO383" s="349"/>
      <c r="QRP383" s="349"/>
      <c r="QRQ383" s="349"/>
      <c r="QRR383" s="349"/>
      <c r="QRS383" s="349"/>
      <c r="QRT383" s="349"/>
      <c r="QRU383" s="349"/>
      <c r="QRV383" s="349"/>
      <c r="QRW383" s="349"/>
      <c r="QRX383" s="349"/>
      <c r="QRY383" s="349"/>
      <c r="QRZ383" s="349"/>
      <c r="QSA383" s="349"/>
      <c r="QSB383" s="349"/>
      <c r="QSC383" s="349"/>
      <c r="QSD383" s="349"/>
      <c r="QSE383" s="349"/>
      <c r="QSF383" s="349"/>
      <c r="QSG383" s="349"/>
      <c r="QSH383" s="349"/>
      <c r="QSI383" s="349"/>
      <c r="QSJ383" s="349"/>
      <c r="QSK383" s="349"/>
      <c r="QSL383" s="349"/>
      <c r="QSM383" s="349"/>
      <c r="QSN383" s="349"/>
      <c r="QSO383" s="349"/>
      <c r="QSP383" s="349"/>
      <c r="QSQ383" s="349"/>
      <c r="QSR383" s="349"/>
      <c r="QSS383" s="349"/>
      <c r="QST383" s="349"/>
      <c r="QSU383" s="349"/>
      <c r="QSV383" s="349"/>
      <c r="QSW383" s="349"/>
      <c r="QSX383" s="349"/>
      <c r="QSY383" s="349"/>
      <c r="QSZ383" s="349"/>
      <c r="QTA383" s="349"/>
      <c r="QTB383" s="349"/>
      <c r="QTC383" s="349"/>
      <c r="QTD383" s="349"/>
      <c r="QTE383" s="349"/>
      <c r="QTF383" s="349"/>
      <c r="QTG383" s="349"/>
      <c r="QTH383" s="349"/>
      <c r="QTI383" s="349"/>
      <c r="QTJ383" s="349"/>
      <c r="QTK383" s="349"/>
      <c r="QTL383" s="349"/>
      <c r="QTM383" s="349"/>
      <c r="QTN383" s="349"/>
      <c r="QTO383" s="349"/>
      <c r="QTP383" s="349"/>
      <c r="QTQ383" s="349"/>
      <c r="QTR383" s="349"/>
      <c r="QTS383" s="349"/>
      <c r="QTT383" s="349"/>
      <c r="QTU383" s="349"/>
      <c r="QTV383" s="349"/>
      <c r="QTW383" s="349"/>
      <c r="QTX383" s="349"/>
      <c r="QTY383" s="349"/>
      <c r="QTZ383" s="349"/>
      <c r="QUA383" s="349"/>
      <c r="QUB383" s="349"/>
      <c r="QUC383" s="349"/>
      <c r="QUD383" s="349"/>
      <c r="QUE383" s="349"/>
      <c r="QUF383" s="349"/>
      <c r="QUG383" s="349"/>
      <c r="QUH383" s="349"/>
      <c r="QUI383" s="349"/>
      <c r="QUJ383" s="349"/>
      <c r="QUK383" s="349"/>
      <c r="QUL383" s="349"/>
      <c r="QUM383" s="349"/>
      <c r="QUN383" s="349"/>
      <c r="QUO383" s="349"/>
      <c r="QUP383" s="349"/>
      <c r="QUQ383" s="349"/>
      <c r="QUR383" s="349"/>
      <c r="QUS383" s="349"/>
      <c r="QUT383" s="349"/>
      <c r="QUU383" s="349"/>
      <c r="QUV383" s="349"/>
      <c r="QUW383" s="349"/>
      <c r="QUX383" s="349"/>
      <c r="QUY383" s="349"/>
      <c r="QUZ383" s="349"/>
      <c r="QVA383" s="349"/>
      <c r="QVB383" s="349"/>
      <c r="QVC383" s="349"/>
      <c r="QVD383" s="349"/>
      <c r="QVE383" s="349"/>
      <c r="QVF383" s="349"/>
      <c r="QVG383" s="349"/>
      <c r="QVH383" s="349"/>
      <c r="QVI383" s="349"/>
      <c r="QVJ383" s="349"/>
      <c r="QVK383" s="349"/>
      <c r="QVL383" s="349"/>
      <c r="QVM383" s="349"/>
      <c r="QVN383" s="349"/>
      <c r="QVO383" s="349"/>
      <c r="QVP383" s="349"/>
      <c r="QVQ383" s="349"/>
      <c r="QVR383" s="349"/>
      <c r="QVS383" s="349"/>
      <c r="QVT383" s="349"/>
      <c r="QVU383" s="349"/>
      <c r="QVV383" s="349"/>
      <c r="QVW383" s="349"/>
      <c r="QVX383" s="349"/>
      <c r="QVY383" s="349"/>
      <c r="QVZ383" s="349"/>
      <c r="QWA383" s="349"/>
      <c r="QWB383" s="349"/>
      <c r="QWC383" s="349"/>
      <c r="QWD383" s="349"/>
      <c r="QWE383" s="349"/>
      <c r="QWF383" s="349"/>
      <c r="QWG383" s="349"/>
      <c r="QWH383" s="349"/>
      <c r="QWI383" s="349"/>
      <c r="QWJ383" s="349"/>
      <c r="QWK383" s="349"/>
      <c r="QWL383" s="349"/>
      <c r="QWM383" s="349"/>
      <c r="QWN383" s="349"/>
      <c r="QWO383" s="349"/>
      <c r="QWP383" s="349"/>
      <c r="QWQ383" s="349"/>
      <c r="QWR383" s="349"/>
      <c r="QWS383" s="349"/>
      <c r="QWT383" s="349"/>
      <c r="QWU383" s="349"/>
      <c r="QWV383" s="349"/>
      <c r="QWW383" s="349"/>
      <c r="QWX383" s="349"/>
      <c r="QWY383" s="349"/>
      <c r="QWZ383" s="349"/>
      <c r="QXA383" s="349"/>
      <c r="QXB383" s="349"/>
      <c r="QXC383" s="349"/>
      <c r="QXD383" s="349"/>
      <c r="QXE383" s="349"/>
      <c r="QXF383" s="349"/>
      <c r="QXG383" s="349"/>
      <c r="QXH383" s="349"/>
      <c r="QXI383" s="349"/>
      <c r="QXJ383" s="349"/>
      <c r="QXK383" s="349"/>
      <c r="QXL383" s="349"/>
      <c r="QXM383" s="349"/>
      <c r="QXN383" s="349"/>
      <c r="QXO383" s="349"/>
      <c r="QXP383" s="349"/>
      <c r="QXQ383" s="349"/>
      <c r="QXR383" s="349"/>
      <c r="QXS383" s="349"/>
      <c r="QXT383" s="349"/>
      <c r="QXU383" s="349"/>
      <c r="QXV383" s="349"/>
      <c r="QXW383" s="349"/>
      <c r="QXX383" s="349"/>
      <c r="QXY383" s="349"/>
      <c r="QXZ383" s="349"/>
      <c r="QYA383" s="349"/>
      <c r="QYB383" s="349"/>
      <c r="QYC383" s="349"/>
      <c r="QYD383" s="349"/>
      <c r="QYE383" s="349"/>
      <c r="QYF383" s="349"/>
      <c r="QYG383" s="349"/>
      <c r="QYH383" s="349"/>
      <c r="QYI383" s="349"/>
      <c r="QYJ383" s="349"/>
      <c r="QYK383" s="349"/>
      <c r="QYL383" s="349"/>
      <c r="QYM383" s="349"/>
      <c r="QYN383" s="349"/>
      <c r="QYO383" s="349"/>
      <c r="QYP383" s="349"/>
      <c r="QYQ383" s="349"/>
      <c r="QYR383" s="349"/>
      <c r="QYS383" s="349"/>
      <c r="QYT383" s="349"/>
      <c r="QYU383" s="349"/>
      <c r="QYV383" s="349"/>
      <c r="QYW383" s="349"/>
      <c r="QYX383" s="349"/>
      <c r="QYY383" s="349"/>
      <c r="QYZ383" s="349"/>
      <c r="QZA383" s="349"/>
      <c r="QZB383" s="349"/>
      <c r="QZC383" s="349"/>
      <c r="QZD383" s="349"/>
      <c r="QZE383" s="349"/>
      <c r="QZF383" s="349"/>
      <c r="QZG383" s="349"/>
      <c r="QZH383" s="349"/>
      <c r="QZI383" s="349"/>
      <c r="QZJ383" s="349"/>
      <c r="QZK383" s="349"/>
      <c r="QZL383" s="349"/>
      <c r="QZM383" s="349"/>
      <c r="QZN383" s="349"/>
      <c r="QZO383" s="349"/>
      <c r="QZP383" s="349"/>
      <c r="QZQ383" s="349"/>
      <c r="QZR383" s="349"/>
      <c r="QZS383" s="349"/>
      <c r="QZT383" s="349"/>
      <c r="QZU383" s="349"/>
      <c r="QZV383" s="349"/>
      <c r="QZW383" s="349"/>
      <c r="QZX383" s="349"/>
      <c r="QZY383" s="349"/>
      <c r="QZZ383" s="349"/>
      <c r="RAA383" s="349"/>
      <c r="RAB383" s="349"/>
      <c r="RAC383" s="349"/>
      <c r="RAD383" s="349"/>
      <c r="RAE383" s="349"/>
      <c r="RAF383" s="349"/>
      <c r="RAG383" s="349"/>
      <c r="RAH383" s="349"/>
      <c r="RAI383" s="349"/>
      <c r="RAJ383" s="349"/>
      <c r="RAK383" s="349"/>
      <c r="RAL383" s="349"/>
      <c r="RAM383" s="349"/>
      <c r="RAN383" s="349"/>
      <c r="RAO383" s="349"/>
      <c r="RAP383" s="349"/>
      <c r="RAQ383" s="349"/>
      <c r="RAR383" s="349"/>
      <c r="RAS383" s="349"/>
      <c r="RAT383" s="349"/>
      <c r="RAU383" s="349"/>
      <c r="RAV383" s="349"/>
      <c r="RAW383" s="349"/>
      <c r="RAX383" s="349"/>
      <c r="RAY383" s="349"/>
      <c r="RAZ383" s="349"/>
      <c r="RBA383" s="349"/>
      <c r="RBB383" s="349"/>
      <c r="RBC383" s="349"/>
      <c r="RBD383" s="349"/>
      <c r="RBE383" s="349"/>
      <c r="RBF383" s="349"/>
      <c r="RBG383" s="349"/>
      <c r="RBH383" s="349"/>
      <c r="RBI383" s="349"/>
      <c r="RBJ383" s="349"/>
      <c r="RBK383" s="349"/>
      <c r="RBL383" s="349"/>
      <c r="RBM383" s="349"/>
      <c r="RBN383" s="349"/>
      <c r="RBO383" s="349"/>
      <c r="RBP383" s="349"/>
      <c r="RBQ383" s="349"/>
      <c r="RBR383" s="349"/>
      <c r="RBS383" s="349"/>
      <c r="RBT383" s="349"/>
      <c r="RBU383" s="349"/>
      <c r="RBV383" s="349"/>
      <c r="RBW383" s="349"/>
      <c r="RBX383" s="349"/>
      <c r="RBY383" s="349"/>
      <c r="RBZ383" s="349"/>
      <c r="RCA383" s="349"/>
      <c r="RCB383" s="349"/>
      <c r="RCC383" s="349"/>
      <c r="RCD383" s="349"/>
      <c r="RCE383" s="349"/>
      <c r="RCF383" s="349"/>
      <c r="RCG383" s="349"/>
      <c r="RCH383" s="349"/>
      <c r="RCI383" s="349"/>
      <c r="RCJ383" s="349"/>
      <c r="RCK383" s="349"/>
      <c r="RCL383" s="349"/>
      <c r="RCM383" s="349"/>
      <c r="RCN383" s="349"/>
      <c r="RCO383" s="349"/>
      <c r="RCP383" s="349"/>
      <c r="RCQ383" s="349"/>
      <c r="RCR383" s="349"/>
      <c r="RCS383" s="349"/>
      <c r="RCT383" s="349"/>
      <c r="RCU383" s="349"/>
      <c r="RCV383" s="349"/>
      <c r="RCW383" s="349"/>
      <c r="RCX383" s="349"/>
      <c r="RCY383" s="349"/>
      <c r="RCZ383" s="349"/>
      <c r="RDA383" s="349"/>
      <c r="RDB383" s="349"/>
      <c r="RDC383" s="349"/>
      <c r="RDD383" s="349"/>
      <c r="RDE383" s="349"/>
      <c r="RDF383" s="349"/>
      <c r="RDG383" s="349"/>
      <c r="RDH383" s="349"/>
      <c r="RDI383" s="349"/>
      <c r="RDJ383" s="349"/>
      <c r="RDK383" s="349"/>
      <c r="RDL383" s="349"/>
      <c r="RDM383" s="349"/>
      <c r="RDN383" s="349"/>
      <c r="RDO383" s="349"/>
      <c r="RDP383" s="349"/>
      <c r="RDQ383" s="349"/>
      <c r="RDR383" s="349"/>
      <c r="RDS383" s="349"/>
      <c r="RDT383" s="349"/>
      <c r="RDU383" s="349"/>
      <c r="RDV383" s="349"/>
      <c r="RDW383" s="349"/>
      <c r="RDX383" s="349"/>
      <c r="RDY383" s="349"/>
      <c r="RDZ383" s="349"/>
      <c r="REA383" s="349"/>
      <c r="REB383" s="349"/>
      <c r="REC383" s="349"/>
      <c r="RED383" s="349"/>
      <c r="REE383" s="349"/>
      <c r="REF383" s="349"/>
      <c r="REG383" s="349"/>
      <c r="REH383" s="349"/>
      <c r="REI383" s="349"/>
      <c r="REJ383" s="349"/>
      <c r="REK383" s="349"/>
      <c r="REL383" s="349"/>
      <c r="REM383" s="349"/>
      <c r="REN383" s="349"/>
      <c r="REO383" s="349"/>
      <c r="REP383" s="349"/>
      <c r="REQ383" s="349"/>
      <c r="RER383" s="349"/>
      <c r="RES383" s="349"/>
      <c r="RET383" s="349"/>
      <c r="REU383" s="349"/>
      <c r="REV383" s="349"/>
      <c r="REW383" s="349"/>
      <c r="REX383" s="349"/>
      <c r="REY383" s="349"/>
      <c r="REZ383" s="349"/>
      <c r="RFA383" s="349"/>
      <c r="RFB383" s="349"/>
      <c r="RFC383" s="349"/>
      <c r="RFD383" s="349"/>
      <c r="RFE383" s="349"/>
      <c r="RFF383" s="349"/>
      <c r="RFG383" s="349"/>
      <c r="RFH383" s="349"/>
      <c r="RFI383" s="349"/>
      <c r="RFJ383" s="349"/>
      <c r="RFK383" s="349"/>
      <c r="RFL383" s="349"/>
      <c r="RFM383" s="349"/>
      <c r="RFN383" s="349"/>
      <c r="RFO383" s="349"/>
      <c r="RFP383" s="349"/>
      <c r="RFQ383" s="349"/>
      <c r="RFR383" s="349"/>
      <c r="RFS383" s="349"/>
      <c r="RFT383" s="349"/>
      <c r="RFU383" s="349"/>
      <c r="RFV383" s="349"/>
      <c r="RFW383" s="349"/>
      <c r="RFX383" s="349"/>
      <c r="RFY383" s="349"/>
      <c r="RFZ383" s="349"/>
      <c r="RGA383" s="349"/>
      <c r="RGB383" s="349"/>
      <c r="RGC383" s="349"/>
      <c r="RGD383" s="349"/>
      <c r="RGE383" s="349"/>
      <c r="RGF383" s="349"/>
      <c r="RGG383" s="349"/>
      <c r="RGH383" s="349"/>
      <c r="RGI383" s="349"/>
      <c r="RGJ383" s="349"/>
      <c r="RGK383" s="349"/>
      <c r="RGL383" s="349"/>
      <c r="RGM383" s="349"/>
      <c r="RGN383" s="349"/>
      <c r="RGO383" s="349"/>
      <c r="RGP383" s="349"/>
      <c r="RGQ383" s="349"/>
      <c r="RGR383" s="349"/>
      <c r="RGS383" s="349"/>
      <c r="RGT383" s="349"/>
      <c r="RGU383" s="349"/>
      <c r="RGV383" s="349"/>
      <c r="RGW383" s="349"/>
      <c r="RGX383" s="349"/>
      <c r="RGY383" s="349"/>
      <c r="RGZ383" s="349"/>
      <c r="RHA383" s="349"/>
      <c r="RHB383" s="349"/>
      <c r="RHC383" s="349"/>
      <c r="RHD383" s="349"/>
      <c r="RHE383" s="349"/>
      <c r="RHF383" s="349"/>
      <c r="RHG383" s="349"/>
      <c r="RHH383" s="349"/>
      <c r="RHI383" s="349"/>
      <c r="RHJ383" s="349"/>
      <c r="RHK383" s="349"/>
      <c r="RHL383" s="349"/>
      <c r="RHM383" s="349"/>
      <c r="RHN383" s="349"/>
      <c r="RHO383" s="349"/>
      <c r="RHP383" s="349"/>
      <c r="RHQ383" s="349"/>
      <c r="RHR383" s="349"/>
      <c r="RHS383" s="349"/>
      <c r="RHT383" s="349"/>
      <c r="RHU383" s="349"/>
      <c r="RHV383" s="349"/>
      <c r="RHW383" s="349"/>
      <c r="RHX383" s="349"/>
      <c r="RHY383" s="349"/>
      <c r="RHZ383" s="349"/>
      <c r="RIA383" s="349"/>
      <c r="RIB383" s="349"/>
      <c r="RIC383" s="349"/>
      <c r="RID383" s="349"/>
      <c r="RIE383" s="349"/>
      <c r="RIF383" s="349"/>
      <c r="RIG383" s="349"/>
      <c r="RIH383" s="349"/>
      <c r="RII383" s="349"/>
      <c r="RIJ383" s="349"/>
      <c r="RIK383" s="349"/>
      <c r="RIL383" s="349"/>
      <c r="RIM383" s="349"/>
      <c r="RIN383" s="349"/>
      <c r="RIO383" s="349"/>
      <c r="RIP383" s="349"/>
      <c r="RIQ383" s="349"/>
      <c r="RIR383" s="349"/>
      <c r="RIS383" s="349"/>
      <c r="RIT383" s="349"/>
      <c r="RIU383" s="349"/>
      <c r="RIV383" s="349"/>
      <c r="RIW383" s="349"/>
      <c r="RIX383" s="349"/>
      <c r="RIY383" s="349"/>
      <c r="RIZ383" s="349"/>
      <c r="RJA383" s="349"/>
      <c r="RJB383" s="349"/>
      <c r="RJC383" s="349"/>
      <c r="RJD383" s="349"/>
      <c r="RJE383" s="349"/>
      <c r="RJF383" s="349"/>
      <c r="RJG383" s="349"/>
      <c r="RJH383" s="349"/>
      <c r="RJI383" s="349"/>
      <c r="RJJ383" s="349"/>
      <c r="RJK383" s="349"/>
      <c r="RJL383" s="349"/>
      <c r="RJM383" s="349"/>
      <c r="RJN383" s="349"/>
      <c r="RJO383" s="349"/>
      <c r="RJP383" s="349"/>
      <c r="RJQ383" s="349"/>
      <c r="RJR383" s="349"/>
      <c r="RJS383" s="349"/>
      <c r="RJT383" s="349"/>
      <c r="RJU383" s="349"/>
      <c r="RJV383" s="349"/>
      <c r="RJW383" s="349"/>
      <c r="RJX383" s="349"/>
      <c r="RJY383" s="349"/>
      <c r="RJZ383" s="349"/>
      <c r="RKA383" s="349"/>
      <c r="RKB383" s="349"/>
      <c r="RKC383" s="349"/>
      <c r="RKD383" s="349"/>
      <c r="RKE383" s="349"/>
      <c r="RKF383" s="349"/>
      <c r="RKG383" s="349"/>
      <c r="RKH383" s="349"/>
      <c r="RKI383" s="349"/>
      <c r="RKJ383" s="349"/>
      <c r="RKK383" s="349"/>
      <c r="RKL383" s="349"/>
      <c r="RKM383" s="349"/>
      <c r="RKN383" s="349"/>
      <c r="RKO383" s="349"/>
      <c r="RKP383" s="349"/>
      <c r="RKQ383" s="349"/>
      <c r="RKR383" s="349"/>
      <c r="RKS383" s="349"/>
      <c r="RKT383" s="349"/>
      <c r="RKU383" s="349"/>
      <c r="RKV383" s="349"/>
      <c r="RKW383" s="349"/>
      <c r="RKX383" s="349"/>
      <c r="RKY383" s="349"/>
      <c r="RKZ383" s="349"/>
      <c r="RLA383" s="349"/>
      <c r="RLB383" s="349"/>
      <c r="RLC383" s="349"/>
      <c r="RLD383" s="349"/>
      <c r="RLE383" s="349"/>
      <c r="RLF383" s="349"/>
      <c r="RLG383" s="349"/>
      <c r="RLH383" s="349"/>
      <c r="RLI383" s="349"/>
      <c r="RLJ383" s="349"/>
      <c r="RLK383" s="349"/>
      <c r="RLL383" s="349"/>
      <c r="RLM383" s="349"/>
      <c r="RLN383" s="349"/>
      <c r="RLO383" s="349"/>
      <c r="RLP383" s="349"/>
      <c r="RLQ383" s="349"/>
      <c r="RLR383" s="349"/>
      <c r="RLS383" s="349"/>
      <c r="RLT383" s="349"/>
      <c r="RLU383" s="349"/>
      <c r="RLV383" s="349"/>
      <c r="RLW383" s="349"/>
      <c r="RLX383" s="349"/>
      <c r="RLY383" s="349"/>
      <c r="RLZ383" s="349"/>
      <c r="RMA383" s="349"/>
      <c r="RMB383" s="349"/>
      <c r="RMC383" s="349"/>
      <c r="RMD383" s="349"/>
      <c r="RME383" s="349"/>
      <c r="RMF383" s="349"/>
      <c r="RMG383" s="349"/>
      <c r="RMH383" s="349"/>
      <c r="RMI383" s="349"/>
      <c r="RMJ383" s="349"/>
      <c r="RMK383" s="349"/>
      <c r="RML383" s="349"/>
      <c r="RMM383" s="349"/>
      <c r="RMN383" s="349"/>
      <c r="RMO383" s="349"/>
      <c r="RMP383" s="349"/>
      <c r="RMQ383" s="349"/>
      <c r="RMR383" s="349"/>
      <c r="RMS383" s="349"/>
      <c r="RMT383" s="349"/>
      <c r="RMU383" s="349"/>
      <c r="RMV383" s="349"/>
      <c r="RMW383" s="349"/>
      <c r="RMX383" s="349"/>
      <c r="RMY383" s="349"/>
      <c r="RMZ383" s="349"/>
      <c r="RNA383" s="349"/>
      <c r="RNB383" s="349"/>
      <c r="RNC383" s="349"/>
      <c r="RND383" s="349"/>
      <c r="RNE383" s="349"/>
      <c r="RNF383" s="349"/>
      <c r="RNG383" s="349"/>
      <c r="RNH383" s="349"/>
      <c r="RNI383" s="349"/>
      <c r="RNJ383" s="349"/>
      <c r="RNK383" s="349"/>
      <c r="RNL383" s="349"/>
      <c r="RNM383" s="349"/>
      <c r="RNN383" s="349"/>
      <c r="RNO383" s="349"/>
      <c r="RNP383" s="349"/>
      <c r="RNQ383" s="349"/>
      <c r="RNR383" s="349"/>
      <c r="RNS383" s="349"/>
      <c r="RNT383" s="349"/>
      <c r="RNU383" s="349"/>
      <c r="RNV383" s="349"/>
      <c r="RNW383" s="349"/>
      <c r="RNX383" s="349"/>
      <c r="RNY383" s="349"/>
      <c r="RNZ383" s="349"/>
      <c r="ROA383" s="349"/>
      <c r="ROB383" s="349"/>
      <c r="ROC383" s="349"/>
      <c r="ROD383" s="349"/>
      <c r="ROE383" s="349"/>
      <c r="ROF383" s="349"/>
      <c r="ROG383" s="349"/>
      <c r="ROH383" s="349"/>
      <c r="ROI383" s="349"/>
      <c r="ROJ383" s="349"/>
      <c r="ROK383" s="349"/>
      <c r="ROL383" s="349"/>
      <c r="ROM383" s="349"/>
      <c r="RON383" s="349"/>
      <c r="ROO383" s="349"/>
      <c r="ROP383" s="349"/>
      <c r="ROQ383" s="349"/>
      <c r="ROR383" s="349"/>
      <c r="ROS383" s="349"/>
      <c r="ROT383" s="349"/>
      <c r="ROU383" s="349"/>
      <c r="ROV383" s="349"/>
      <c r="ROW383" s="349"/>
      <c r="ROX383" s="349"/>
      <c r="ROY383" s="349"/>
      <c r="ROZ383" s="349"/>
      <c r="RPA383" s="349"/>
      <c r="RPB383" s="349"/>
      <c r="RPC383" s="349"/>
      <c r="RPD383" s="349"/>
      <c r="RPE383" s="349"/>
      <c r="RPF383" s="349"/>
      <c r="RPG383" s="349"/>
      <c r="RPH383" s="349"/>
      <c r="RPI383" s="349"/>
      <c r="RPJ383" s="349"/>
      <c r="RPK383" s="349"/>
      <c r="RPL383" s="349"/>
      <c r="RPM383" s="349"/>
      <c r="RPN383" s="349"/>
      <c r="RPO383" s="349"/>
      <c r="RPP383" s="349"/>
      <c r="RPQ383" s="349"/>
      <c r="RPR383" s="349"/>
      <c r="RPS383" s="349"/>
      <c r="RPT383" s="349"/>
      <c r="RPU383" s="349"/>
      <c r="RPV383" s="349"/>
      <c r="RPW383" s="349"/>
      <c r="RPX383" s="349"/>
      <c r="RPY383" s="349"/>
      <c r="RPZ383" s="349"/>
      <c r="RQA383" s="349"/>
      <c r="RQB383" s="349"/>
      <c r="RQC383" s="349"/>
      <c r="RQD383" s="349"/>
      <c r="RQE383" s="349"/>
      <c r="RQF383" s="349"/>
      <c r="RQG383" s="349"/>
      <c r="RQH383" s="349"/>
      <c r="RQI383" s="349"/>
      <c r="RQJ383" s="349"/>
      <c r="RQK383" s="349"/>
      <c r="RQL383" s="349"/>
      <c r="RQM383" s="349"/>
      <c r="RQN383" s="349"/>
      <c r="RQO383" s="349"/>
      <c r="RQP383" s="349"/>
      <c r="RQQ383" s="349"/>
      <c r="RQR383" s="349"/>
      <c r="RQS383" s="349"/>
      <c r="RQT383" s="349"/>
      <c r="RQU383" s="349"/>
      <c r="RQV383" s="349"/>
      <c r="RQW383" s="349"/>
      <c r="RQX383" s="349"/>
      <c r="RQY383" s="349"/>
      <c r="RQZ383" s="349"/>
      <c r="RRA383" s="349"/>
      <c r="RRB383" s="349"/>
      <c r="RRC383" s="349"/>
      <c r="RRD383" s="349"/>
      <c r="RRE383" s="349"/>
      <c r="RRF383" s="349"/>
      <c r="RRG383" s="349"/>
      <c r="RRH383" s="349"/>
      <c r="RRI383" s="349"/>
      <c r="RRJ383" s="349"/>
      <c r="RRK383" s="349"/>
      <c r="RRL383" s="349"/>
      <c r="RRM383" s="349"/>
      <c r="RRN383" s="349"/>
      <c r="RRO383" s="349"/>
      <c r="RRP383" s="349"/>
      <c r="RRQ383" s="349"/>
      <c r="RRR383" s="349"/>
      <c r="RRS383" s="349"/>
      <c r="RRT383" s="349"/>
      <c r="RRU383" s="349"/>
      <c r="RRV383" s="349"/>
      <c r="RRW383" s="349"/>
      <c r="RRX383" s="349"/>
      <c r="RRY383" s="349"/>
      <c r="RRZ383" s="349"/>
      <c r="RSA383" s="349"/>
      <c r="RSB383" s="349"/>
      <c r="RSC383" s="349"/>
      <c r="RSD383" s="349"/>
      <c r="RSE383" s="349"/>
      <c r="RSF383" s="349"/>
      <c r="RSG383" s="349"/>
      <c r="RSH383" s="349"/>
      <c r="RSI383" s="349"/>
      <c r="RSJ383" s="349"/>
      <c r="RSK383" s="349"/>
      <c r="RSL383" s="349"/>
      <c r="RSM383" s="349"/>
      <c r="RSN383" s="349"/>
      <c r="RSO383" s="349"/>
      <c r="RSP383" s="349"/>
      <c r="RSQ383" s="349"/>
      <c r="RSR383" s="349"/>
      <c r="RSS383" s="349"/>
      <c r="RST383" s="349"/>
      <c r="RSU383" s="349"/>
      <c r="RSV383" s="349"/>
      <c r="RSW383" s="349"/>
      <c r="RSX383" s="349"/>
      <c r="RSY383" s="349"/>
      <c r="RSZ383" s="349"/>
      <c r="RTA383" s="349"/>
      <c r="RTB383" s="349"/>
      <c r="RTC383" s="349"/>
      <c r="RTD383" s="349"/>
      <c r="RTE383" s="349"/>
      <c r="RTF383" s="349"/>
      <c r="RTG383" s="349"/>
      <c r="RTH383" s="349"/>
      <c r="RTI383" s="349"/>
      <c r="RTJ383" s="349"/>
      <c r="RTK383" s="349"/>
      <c r="RTL383" s="349"/>
      <c r="RTM383" s="349"/>
      <c r="RTN383" s="349"/>
      <c r="RTO383" s="349"/>
      <c r="RTP383" s="349"/>
      <c r="RTQ383" s="349"/>
      <c r="RTR383" s="349"/>
      <c r="RTS383" s="349"/>
      <c r="RTT383" s="349"/>
      <c r="RTU383" s="349"/>
      <c r="RTV383" s="349"/>
      <c r="RTW383" s="349"/>
      <c r="RTX383" s="349"/>
      <c r="RTY383" s="349"/>
      <c r="RTZ383" s="349"/>
      <c r="RUA383" s="349"/>
      <c r="RUB383" s="349"/>
      <c r="RUC383" s="349"/>
      <c r="RUD383" s="349"/>
      <c r="RUE383" s="349"/>
      <c r="RUF383" s="349"/>
      <c r="RUG383" s="349"/>
      <c r="RUH383" s="349"/>
      <c r="RUI383" s="349"/>
      <c r="RUJ383" s="349"/>
      <c r="RUK383" s="349"/>
      <c r="RUL383" s="349"/>
      <c r="RUM383" s="349"/>
      <c r="RUN383" s="349"/>
      <c r="RUO383" s="349"/>
      <c r="RUP383" s="349"/>
      <c r="RUQ383" s="349"/>
      <c r="RUR383" s="349"/>
      <c r="RUS383" s="349"/>
      <c r="RUT383" s="349"/>
      <c r="RUU383" s="349"/>
      <c r="RUV383" s="349"/>
      <c r="RUW383" s="349"/>
      <c r="RUX383" s="349"/>
      <c r="RUY383" s="349"/>
      <c r="RUZ383" s="349"/>
      <c r="RVA383" s="349"/>
      <c r="RVB383" s="349"/>
      <c r="RVC383" s="349"/>
      <c r="RVD383" s="349"/>
      <c r="RVE383" s="349"/>
      <c r="RVF383" s="349"/>
      <c r="RVG383" s="349"/>
      <c r="RVH383" s="349"/>
      <c r="RVI383" s="349"/>
      <c r="RVJ383" s="349"/>
      <c r="RVK383" s="349"/>
      <c r="RVL383" s="349"/>
      <c r="RVM383" s="349"/>
      <c r="RVN383" s="349"/>
      <c r="RVO383" s="349"/>
      <c r="RVP383" s="349"/>
      <c r="RVQ383" s="349"/>
      <c r="RVR383" s="349"/>
      <c r="RVS383" s="349"/>
      <c r="RVT383" s="349"/>
      <c r="RVU383" s="349"/>
      <c r="RVV383" s="349"/>
      <c r="RVW383" s="349"/>
      <c r="RVX383" s="349"/>
      <c r="RVY383" s="349"/>
      <c r="RVZ383" s="349"/>
      <c r="RWA383" s="349"/>
      <c r="RWB383" s="349"/>
      <c r="RWC383" s="349"/>
      <c r="RWD383" s="349"/>
      <c r="RWE383" s="349"/>
      <c r="RWF383" s="349"/>
      <c r="RWG383" s="349"/>
      <c r="RWH383" s="349"/>
      <c r="RWI383" s="349"/>
      <c r="RWJ383" s="349"/>
      <c r="RWK383" s="349"/>
      <c r="RWL383" s="349"/>
      <c r="RWM383" s="349"/>
      <c r="RWN383" s="349"/>
      <c r="RWO383" s="349"/>
      <c r="RWP383" s="349"/>
      <c r="RWQ383" s="349"/>
      <c r="RWR383" s="349"/>
      <c r="RWS383" s="349"/>
      <c r="RWT383" s="349"/>
      <c r="RWU383" s="349"/>
      <c r="RWV383" s="349"/>
      <c r="RWW383" s="349"/>
      <c r="RWX383" s="349"/>
      <c r="RWY383" s="349"/>
      <c r="RWZ383" s="349"/>
      <c r="RXA383" s="349"/>
      <c r="RXB383" s="349"/>
      <c r="RXC383" s="349"/>
      <c r="RXD383" s="349"/>
      <c r="RXE383" s="349"/>
      <c r="RXF383" s="349"/>
      <c r="RXG383" s="349"/>
      <c r="RXH383" s="349"/>
      <c r="RXI383" s="349"/>
      <c r="RXJ383" s="349"/>
      <c r="RXK383" s="349"/>
      <c r="RXL383" s="349"/>
      <c r="RXM383" s="349"/>
      <c r="RXN383" s="349"/>
      <c r="RXO383" s="349"/>
      <c r="RXP383" s="349"/>
      <c r="RXQ383" s="349"/>
      <c r="RXR383" s="349"/>
      <c r="RXS383" s="349"/>
      <c r="RXT383" s="349"/>
      <c r="RXU383" s="349"/>
      <c r="RXV383" s="349"/>
      <c r="RXW383" s="349"/>
      <c r="RXX383" s="349"/>
      <c r="RXY383" s="349"/>
      <c r="RXZ383" s="349"/>
      <c r="RYA383" s="349"/>
      <c r="RYB383" s="349"/>
      <c r="RYC383" s="349"/>
      <c r="RYD383" s="349"/>
      <c r="RYE383" s="349"/>
      <c r="RYF383" s="349"/>
      <c r="RYG383" s="349"/>
      <c r="RYH383" s="349"/>
      <c r="RYI383" s="349"/>
      <c r="RYJ383" s="349"/>
      <c r="RYK383" s="349"/>
      <c r="RYL383" s="349"/>
      <c r="RYM383" s="349"/>
      <c r="RYN383" s="349"/>
      <c r="RYO383" s="349"/>
      <c r="RYP383" s="349"/>
      <c r="RYQ383" s="349"/>
      <c r="RYR383" s="349"/>
      <c r="RYS383" s="349"/>
      <c r="RYT383" s="349"/>
      <c r="RYU383" s="349"/>
      <c r="RYV383" s="349"/>
      <c r="RYW383" s="349"/>
      <c r="RYX383" s="349"/>
      <c r="RYY383" s="349"/>
      <c r="RYZ383" s="349"/>
      <c r="RZA383" s="349"/>
      <c r="RZB383" s="349"/>
      <c r="RZC383" s="349"/>
      <c r="RZD383" s="349"/>
      <c r="RZE383" s="349"/>
      <c r="RZF383" s="349"/>
      <c r="RZG383" s="349"/>
      <c r="RZH383" s="349"/>
      <c r="RZI383" s="349"/>
      <c r="RZJ383" s="349"/>
      <c r="RZK383" s="349"/>
      <c r="RZL383" s="349"/>
      <c r="RZM383" s="349"/>
      <c r="RZN383" s="349"/>
      <c r="RZO383" s="349"/>
      <c r="RZP383" s="349"/>
      <c r="RZQ383" s="349"/>
      <c r="RZR383" s="349"/>
      <c r="RZS383" s="349"/>
      <c r="RZT383" s="349"/>
      <c r="RZU383" s="349"/>
      <c r="RZV383" s="349"/>
      <c r="RZW383" s="349"/>
      <c r="RZX383" s="349"/>
      <c r="RZY383" s="349"/>
      <c r="RZZ383" s="349"/>
      <c r="SAA383" s="349"/>
      <c r="SAB383" s="349"/>
      <c r="SAC383" s="349"/>
      <c r="SAD383" s="349"/>
      <c r="SAE383" s="349"/>
      <c r="SAF383" s="349"/>
      <c r="SAG383" s="349"/>
      <c r="SAH383" s="349"/>
      <c r="SAI383" s="349"/>
      <c r="SAJ383" s="349"/>
      <c r="SAK383" s="349"/>
      <c r="SAL383" s="349"/>
      <c r="SAM383" s="349"/>
      <c r="SAN383" s="349"/>
      <c r="SAO383" s="349"/>
      <c r="SAP383" s="349"/>
      <c r="SAQ383" s="349"/>
      <c r="SAR383" s="349"/>
      <c r="SAS383" s="349"/>
      <c r="SAT383" s="349"/>
      <c r="SAU383" s="349"/>
      <c r="SAV383" s="349"/>
      <c r="SAW383" s="349"/>
      <c r="SAX383" s="349"/>
      <c r="SAY383" s="349"/>
      <c r="SAZ383" s="349"/>
      <c r="SBA383" s="349"/>
      <c r="SBB383" s="349"/>
      <c r="SBC383" s="349"/>
      <c r="SBD383" s="349"/>
      <c r="SBE383" s="349"/>
      <c r="SBF383" s="349"/>
      <c r="SBG383" s="349"/>
      <c r="SBH383" s="349"/>
      <c r="SBI383" s="349"/>
      <c r="SBJ383" s="349"/>
      <c r="SBK383" s="349"/>
      <c r="SBL383" s="349"/>
      <c r="SBM383" s="349"/>
      <c r="SBN383" s="349"/>
      <c r="SBO383" s="349"/>
      <c r="SBP383" s="349"/>
      <c r="SBQ383" s="349"/>
      <c r="SBR383" s="349"/>
      <c r="SBS383" s="349"/>
      <c r="SBT383" s="349"/>
      <c r="SBU383" s="349"/>
      <c r="SBV383" s="349"/>
      <c r="SBW383" s="349"/>
      <c r="SBX383" s="349"/>
      <c r="SBY383" s="349"/>
      <c r="SBZ383" s="349"/>
      <c r="SCA383" s="349"/>
      <c r="SCB383" s="349"/>
      <c r="SCC383" s="349"/>
      <c r="SCD383" s="349"/>
      <c r="SCE383" s="349"/>
      <c r="SCF383" s="349"/>
      <c r="SCG383" s="349"/>
      <c r="SCH383" s="349"/>
      <c r="SCI383" s="349"/>
      <c r="SCJ383" s="349"/>
      <c r="SCK383" s="349"/>
      <c r="SCL383" s="349"/>
      <c r="SCM383" s="349"/>
      <c r="SCN383" s="349"/>
      <c r="SCO383" s="349"/>
      <c r="SCP383" s="349"/>
      <c r="SCQ383" s="349"/>
      <c r="SCR383" s="349"/>
      <c r="SCS383" s="349"/>
      <c r="SCT383" s="349"/>
      <c r="SCU383" s="349"/>
      <c r="SCV383" s="349"/>
      <c r="SCW383" s="349"/>
      <c r="SCX383" s="349"/>
      <c r="SCY383" s="349"/>
      <c r="SCZ383" s="349"/>
      <c r="SDA383" s="349"/>
      <c r="SDB383" s="349"/>
      <c r="SDC383" s="349"/>
      <c r="SDD383" s="349"/>
      <c r="SDE383" s="349"/>
      <c r="SDF383" s="349"/>
      <c r="SDG383" s="349"/>
      <c r="SDH383" s="349"/>
      <c r="SDI383" s="349"/>
      <c r="SDJ383" s="349"/>
      <c r="SDK383" s="349"/>
      <c r="SDL383" s="349"/>
      <c r="SDM383" s="349"/>
      <c r="SDN383" s="349"/>
      <c r="SDO383" s="349"/>
      <c r="SDP383" s="349"/>
      <c r="SDQ383" s="349"/>
      <c r="SDR383" s="349"/>
      <c r="SDS383" s="349"/>
      <c r="SDT383" s="349"/>
      <c r="SDU383" s="349"/>
      <c r="SDV383" s="349"/>
      <c r="SDW383" s="349"/>
      <c r="SDX383" s="349"/>
      <c r="SDY383" s="349"/>
      <c r="SDZ383" s="349"/>
      <c r="SEA383" s="349"/>
      <c r="SEB383" s="349"/>
      <c r="SEC383" s="349"/>
      <c r="SED383" s="349"/>
      <c r="SEE383" s="349"/>
      <c r="SEF383" s="349"/>
      <c r="SEG383" s="349"/>
      <c r="SEH383" s="349"/>
      <c r="SEI383" s="349"/>
      <c r="SEJ383" s="349"/>
      <c r="SEK383" s="349"/>
      <c r="SEL383" s="349"/>
      <c r="SEM383" s="349"/>
      <c r="SEN383" s="349"/>
      <c r="SEO383" s="349"/>
      <c r="SEP383" s="349"/>
      <c r="SEQ383" s="349"/>
      <c r="SER383" s="349"/>
      <c r="SES383" s="349"/>
      <c r="SET383" s="349"/>
      <c r="SEU383" s="349"/>
      <c r="SEV383" s="349"/>
      <c r="SEW383" s="349"/>
      <c r="SEX383" s="349"/>
      <c r="SEY383" s="349"/>
      <c r="SEZ383" s="349"/>
      <c r="SFA383" s="349"/>
      <c r="SFB383" s="349"/>
      <c r="SFC383" s="349"/>
      <c r="SFD383" s="349"/>
      <c r="SFE383" s="349"/>
      <c r="SFF383" s="349"/>
      <c r="SFG383" s="349"/>
      <c r="SFH383" s="349"/>
      <c r="SFI383" s="349"/>
      <c r="SFJ383" s="349"/>
      <c r="SFK383" s="349"/>
      <c r="SFL383" s="349"/>
      <c r="SFM383" s="349"/>
      <c r="SFN383" s="349"/>
      <c r="SFO383" s="349"/>
      <c r="SFP383" s="349"/>
      <c r="SFQ383" s="349"/>
      <c r="SFR383" s="349"/>
      <c r="SFS383" s="349"/>
      <c r="SFT383" s="349"/>
      <c r="SFU383" s="349"/>
      <c r="SFV383" s="349"/>
      <c r="SFW383" s="349"/>
      <c r="SFX383" s="349"/>
      <c r="SFY383" s="349"/>
      <c r="SFZ383" s="349"/>
      <c r="SGA383" s="349"/>
      <c r="SGB383" s="349"/>
      <c r="SGC383" s="349"/>
      <c r="SGD383" s="349"/>
      <c r="SGE383" s="349"/>
      <c r="SGF383" s="349"/>
      <c r="SGG383" s="349"/>
      <c r="SGH383" s="349"/>
      <c r="SGI383" s="349"/>
      <c r="SGJ383" s="349"/>
      <c r="SGK383" s="349"/>
      <c r="SGL383" s="349"/>
      <c r="SGM383" s="349"/>
      <c r="SGN383" s="349"/>
      <c r="SGO383" s="349"/>
      <c r="SGP383" s="349"/>
      <c r="SGQ383" s="349"/>
      <c r="SGR383" s="349"/>
      <c r="SGS383" s="349"/>
      <c r="SGT383" s="349"/>
      <c r="SGU383" s="349"/>
      <c r="SGV383" s="349"/>
      <c r="SGW383" s="349"/>
      <c r="SGX383" s="349"/>
      <c r="SGY383" s="349"/>
      <c r="SGZ383" s="349"/>
      <c r="SHA383" s="349"/>
      <c r="SHB383" s="349"/>
      <c r="SHC383" s="349"/>
      <c r="SHD383" s="349"/>
      <c r="SHE383" s="349"/>
      <c r="SHF383" s="349"/>
      <c r="SHG383" s="349"/>
      <c r="SHH383" s="349"/>
      <c r="SHI383" s="349"/>
      <c r="SHJ383" s="349"/>
      <c r="SHK383" s="349"/>
      <c r="SHL383" s="349"/>
      <c r="SHM383" s="349"/>
      <c r="SHN383" s="349"/>
      <c r="SHO383" s="349"/>
      <c r="SHP383" s="349"/>
      <c r="SHQ383" s="349"/>
      <c r="SHR383" s="349"/>
      <c r="SHS383" s="349"/>
      <c r="SHT383" s="349"/>
      <c r="SHU383" s="349"/>
      <c r="SHV383" s="349"/>
      <c r="SHW383" s="349"/>
      <c r="SHX383" s="349"/>
      <c r="SHY383" s="349"/>
      <c r="SHZ383" s="349"/>
      <c r="SIA383" s="349"/>
      <c r="SIB383" s="349"/>
      <c r="SIC383" s="349"/>
      <c r="SID383" s="349"/>
      <c r="SIE383" s="349"/>
      <c r="SIF383" s="349"/>
      <c r="SIG383" s="349"/>
      <c r="SIH383" s="349"/>
      <c r="SII383" s="349"/>
      <c r="SIJ383" s="349"/>
      <c r="SIK383" s="349"/>
      <c r="SIL383" s="349"/>
      <c r="SIM383" s="349"/>
      <c r="SIN383" s="349"/>
      <c r="SIO383" s="349"/>
      <c r="SIP383" s="349"/>
      <c r="SIQ383" s="349"/>
      <c r="SIR383" s="349"/>
      <c r="SIS383" s="349"/>
      <c r="SIT383" s="349"/>
      <c r="SIU383" s="349"/>
      <c r="SIV383" s="349"/>
      <c r="SIW383" s="349"/>
      <c r="SIX383" s="349"/>
      <c r="SIY383" s="349"/>
      <c r="SIZ383" s="349"/>
      <c r="SJA383" s="349"/>
      <c r="SJB383" s="349"/>
      <c r="SJC383" s="349"/>
      <c r="SJD383" s="349"/>
      <c r="SJE383" s="349"/>
      <c r="SJF383" s="349"/>
      <c r="SJG383" s="349"/>
      <c r="SJH383" s="349"/>
      <c r="SJI383" s="349"/>
      <c r="SJJ383" s="349"/>
      <c r="SJK383" s="349"/>
      <c r="SJL383" s="349"/>
      <c r="SJM383" s="349"/>
      <c r="SJN383" s="349"/>
      <c r="SJO383" s="349"/>
      <c r="SJP383" s="349"/>
      <c r="SJQ383" s="349"/>
      <c r="SJR383" s="349"/>
      <c r="SJS383" s="349"/>
      <c r="SJT383" s="349"/>
      <c r="SJU383" s="349"/>
      <c r="SJV383" s="349"/>
      <c r="SJW383" s="349"/>
      <c r="SJX383" s="349"/>
      <c r="SJY383" s="349"/>
      <c r="SJZ383" s="349"/>
      <c r="SKA383" s="349"/>
      <c r="SKB383" s="349"/>
      <c r="SKC383" s="349"/>
      <c r="SKD383" s="349"/>
      <c r="SKE383" s="349"/>
      <c r="SKF383" s="349"/>
      <c r="SKG383" s="349"/>
      <c r="SKH383" s="349"/>
      <c r="SKI383" s="349"/>
      <c r="SKJ383" s="349"/>
      <c r="SKK383" s="349"/>
      <c r="SKL383" s="349"/>
      <c r="SKM383" s="349"/>
      <c r="SKN383" s="349"/>
      <c r="SKO383" s="349"/>
      <c r="SKP383" s="349"/>
      <c r="SKQ383" s="349"/>
      <c r="SKR383" s="349"/>
      <c r="SKS383" s="349"/>
      <c r="SKT383" s="349"/>
      <c r="SKU383" s="349"/>
      <c r="SKV383" s="349"/>
      <c r="SKW383" s="349"/>
      <c r="SKX383" s="349"/>
      <c r="SKY383" s="349"/>
      <c r="SKZ383" s="349"/>
      <c r="SLA383" s="349"/>
      <c r="SLB383" s="349"/>
      <c r="SLC383" s="349"/>
      <c r="SLD383" s="349"/>
      <c r="SLE383" s="349"/>
      <c r="SLF383" s="349"/>
      <c r="SLG383" s="349"/>
      <c r="SLH383" s="349"/>
      <c r="SLI383" s="349"/>
      <c r="SLJ383" s="349"/>
      <c r="SLK383" s="349"/>
      <c r="SLL383" s="349"/>
      <c r="SLM383" s="349"/>
      <c r="SLN383" s="349"/>
      <c r="SLO383" s="349"/>
      <c r="SLP383" s="349"/>
      <c r="SLQ383" s="349"/>
      <c r="SLR383" s="349"/>
      <c r="SLS383" s="349"/>
      <c r="SLT383" s="349"/>
      <c r="SLU383" s="349"/>
      <c r="SLV383" s="349"/>
      <c r="SLW383" s="349"/>
      <c r="SLX383" s="349"/>
      <c r="SLY383" s="349"/>
      <c r="SLZ383" s="349"/>
      <c r="SMA383" s="349"/>
      <c r="SMB383" s="349"/>
      <c r="SMC383" s="349"/>
      <c r="SMD383" s="349"/>
      <c r="SME383" s="349"/>
      <c r="SMF383" s="349"/>
      <c r="SMG383" s="349"/>
      <c r="SMH383" s="349"/>
      <c r="SMI383" s="349"/>
      <c r="SMJ383" s="349"/>
      <c r="SMK383" s="349"/>
      <c r="SML383" s="349"/>
      <c r="SMM383" s="349"/>
      <c r="SMN383" s="349"/>
      <c r="SMO383" s="349"/>
      <c r="SMP383" s="349"/>
      <c r="SMQ383" s="349"/>
      <c r="SMR383" s="349"/>
      <c r="SMS383" s="349"/>
      <c r="SMT383" s="349"/>
      <c r="SMU383" s="349"/>
      <c r="SMV383" s="349"/>
      <c r="SMW383" s="349"/>
      <c r="SMX383" s="349"/>
      <c r="SMY383" s="349"/>
      <c r="SMZ383" s="349"/>
      <c r="SNA383" s="349"/>
      <c r="SNB383" s="349"/>
      <c r="SNC383" s="349"/>
      <c r="SND383" s="349"/>
      <c r="SNE383" s="349"/>
      <c r="SNF383" s="349"/>
      <c r="SNG383" s="349"/>
      <c r="SNH383" s="349"/>
      <c r="SNI383" s="349"/>
      <c r="SNJ383" s="349"/>
      <c r="SNK383" s="349"/>
      <c r="SNL383" s="349"/>
      <c r="SNM383" s="349"/>
      <c r="SNN383" s="349"/>
      <c r="SNO383" s="349"/>
      <c r="SNP383" s="349"/>
      <c r="SNQ383" s="349"/>
      <c r="SNR383" s="349"/>
      <c r="SNS383" s="349"/>
      <c r="SNT383" s="349"/>
      <c r="SNU383" s="349"/>
      <c r="SNV383" s="349"/>
      <c r="SNW383" s="349"/>
      <c r="SNX383" s="349"/>
      <c r="SNY383" s="349"/>
      <c r="SNZ383" s="349"/>
      <c r="SOA383" s="349"/>
      <c r="SOB383" s="349"/>
      <c r="SOC383" s="349"/>
      <c r="SOD383" s="349"/>
      <c r="SOE383" s="349"/>
      <c r="SOF383" s="349"/>
      <c r="SOG383" s="349"/>
      <c r="SOH383" s="349"/>
      <c r="SOI383" s="349"/>
      <c r="SOJ383" s="349"/>
      <c r="SOK383" s="349"/>
      <c r="SOL383" s="349"/>
      <c r="SOM383" s="349"/>
      <c r="SON383" s="349"/>
      <c r="SOO383" s="349"/>
      <c r="SOP383" s="349"/>
      <c r="SOQ383" s="349"/>
      <c r="SOR383" s="349"/>
      <c r="SOS383" s="349"/>
      <c r="SOT383" s="349"/>
      <c r="SOU383" s="349"/>
      <c r="SOV383" s="349"/>
      <c r="SOW383" s="349"/>
      <c r="SOX383" s="349"/>
      <c r="SOY383" s="349"/>
      <c r="SOZ383" s="349"/>
      <c r="SPA383" s="349"/>
      <c r="SPB383" s="349"/>
      <c r="SPC383" s="349"/>
      <c r="SPD383" s="349"/>
      <c r="SPE383" s="349"/>
      <c r="SPF383" s="349"/>
      <c r="SPG383" s="349"/>
      <c r="SPH383" s="349"/>
      <c r="SPI383" s="349"/>
      <c r="SPJ383" s="349"/>
      <c r="SPK383" s="349"/>
      <c r="SPL383" s="349"/>
      <c r="SPM383" s="349"/>
      <c r="SPN383" s="349"/>
      <c r="SPO383" s="349"/>
      <c r="SPP383" s="349"/>
      <c r="SPQ383" s="349"/>
      <c r="SPR383" s="349"/>
      <c r="SPS383" s="349"/>
      <c r="SPT383" s="349"/>
      <c r="SPU383" s="349"/>
      <c r="SPV383" s="349"/>
      <c r="SPW383" s="349"/>
      <c r="SPX383" s="349"/>
      <c r="SPY383" s="349"/>
      <c r="SPZ383" s="349"/>
      <c r="SQA383" s="349"/>
      <c r="SQB383" s="349"/>
      <c r="SQC383" s="349"/>
      <c r="SQD383" s="349"/>
      <c r="SQE383" s="349"/>
      <c r="SQF383" s="349"/>
      <c r="SQG383" s="349"/>
      <c r="SQH383" s="349"/>
      <c r="SQI383" s="349"/>
      <c r="SQJ383" s="349"/>
      <c r="SQK383" s="349"/>
      <c r="SQL383" s="349"/>
      <c r="SQM383" s="349"/>
      <c r="SQN383" s="349"/>
      <c r="SQO383" s="349"/>
      <c r="SQP383" s="349"/>
      <c r="SQQ383" s="349"/>
      <c r="SQR383" s="349"/>
      <c r="SQS383" s="349"/>
      <c r="SQT383" s="349"/>
      <c r="SQU383" s="349"/>
      <c r="SQV383" s="349"/>
      <c r="SQW383" s="349"/>
      <c r="SQX383" s="349"/>
      <c r="SQY383" s="349"/>
      <c r="SQZ383" s="349"/>
      <c r="SRA383" s="349"/>
      <c r="SRB383" s="349"/>
      <c r="SRC383" s="349"/>
      <c r="SRD383" s="349"/>
      <c r="SRE383" s="349"/>
      <c r="SRF383" s="349"/>
      <c r="SRG383" s="349"/>
      <c r="SRH383" s="349"/>
      <c r="SRI383" s="349"/>
      <c r="SRJ383" s="349"/>
      <c r="SRK383" s="349"/>
      <c r="SRL383" s="349"/>
      <c r="SRM383" s="349"/>
      <c r="SRN383" s="349"/>
      <c r="SRO383" s="349"/>
      <c r="SRP383" s="349"/>
      <c r="SRQ383" s="349"/>
      <c r="SRR383" s="349"/>
      <c r="SRS383" s="349"/>
      <c r="SRT383" s="349"/>
      <c r="SRU383" s="349"/>
      <c r="SRV383" s="349"/>
      <c r="SRW383" s="349"/>
      <c r="SRX383" s="349"/>
      <c r="SRY383" s="349"/>
      <c r="SRZ383" s="349"/>
      <c r="SSA383" s="349"/>
      <c r="SSB383" s="349"/>
      <c r="SSC383" s="349"/>
      <c r="SSD383" s="349"/>
      <c r="SSE383" s="349"/>
      <c r="SSF383" s="349"/>
      <c r="SSG383" s="349"/>
      <c r="SSH383" s="349"/>
      <c r="SSI383" s="349"/>
      <c r="SSJ383" s="349"/>
      <c r="SSK383" s="349"/>
      <c r="SSL383" s="349"/>
      <c r="SSM383" s="349"/>
      <c r="SSN383" s="349"/>
      <c r="SSO383" s="349"/>
      <c r="SSP383" s="349"/>
      <c r="SSQ383" s="349"/>
      <c r="SSR383" s="349"/>
      <c r="SSS383" s="349"/>
      <c r="SST383" s="349"/>
      <c r="SSU383" s="349"/>
      <c r="SSV383" s="349"/>
      <c r="SSW383" s="349"/>
      <c r="SSX383" s="349"/>
      <c r="SSY383" s="349"/>
      <c r="SSZ383" s="349"/>
      <c r="STA383" s="349"/>
      <c r="STB383" s="349"/>
      <c r="STC383" s="349"/>
      <c r="STD383" s="349"/>
      <c r="STE383" s="349"/>
      <c r="STF383" s="349"/>
      <c r="STG383" s="349"/>
      <c r="STH383" s="349"/>
      <c r="STI383" s="349"/>
      <c r="STJ383" s="349"/>
      <c r="STK383" s="349"/>
      <c r="STL383" s="349"/>
      <c r="STM383" s="349"/>
      <c r="STN383" s="349"/>
      <c r="STO383" s="349"/>
      <c r="STP383" s="349"/>
      <c r="STQ383" s="349"/>
      <c r="STR383" s="349"/>
      <c r="STS383" s="349"/>
      <c r="STT383" s="349"/>
      <c r="STU383" s="349"/>
      <c r="STV383" s="349"/>
      <c r="STW383" s="349"/>
      <c r="STX383" s="349"/>
      <c r="STY383" s="349"/>
      <c r="STZ383" s="349"/>
      <c r="SUA383" s="349"/>
      <c r="SUB383" s="349"/>
      <c r="SUC383" s="349"/>
      <c r="SUD383" s="349"/>
      <c r="SUE383" s="349"/>
      <c r="SUF383" s="349"/>
      <c r="SUG383" s="349"/>
      <c r="SUH383" s="349"/>
      <c r="SUI383" s="349"/>
      <c r="SUJ383" s="349"/>
      <c r="SUK383" s="349"/>
      <c r="SUL383" s="349"/>
      <c r="SUM383" s="349"/>
      <c r="SUN383" s="349"/>
      <c r="SUO383" s="349"/>
      <c r="SUP383" s="349"/>
      <c r="SUQ383" s="349"/>
      <c r="SUR383" s="349"/>
      <c r="SUS383" s="349"/>
      <c r="SUT383" s="349"/>
      <c r="SUU383" s="349"/>
      <c r="SUV383" s="349"/>
      <c r="SUW383" s="349"/>
      <c r="SUX383" s="349"/>
      <c r="SUY383" s="349"/>
      <c r="SUZ383" s="349"/>
      <c r="SVA383" s="349"/>
      <c r="SVB383" s="349"/>
      <c r="SVC383" s="349"/>
      <c r="SVD383" s="349"/>
      <c r="SVE383" s="349"/>
      <c r="SVF383" s="349"/>
      <c r="SVG383" s="349"/>
      <c r="SVH383" s="349"/>
      <c r="SVI383" s="349"/>
      <c r="SVJ383" s="349"/>
      <c r="SVK383" s="349"/>
      <c r="SVL383" s="349"/>
      <c r="SVM383" s="349"/>
      <c r="SVN383" s="349"/>
      <c r="SVO383" s="349"/>
      <c r="SVP383" s="349"/>
      <c r="SVQ383" s="349"/>
      <c r="SVR383" s="349"/>
      <c r="SVS383" s="349"/>
      <c r="SVT383" s="349"/>
      <c r="SVU383" s="349"/>
      <c r="SVV383" s="349"/>
      <c r="SVW383" s="349"/>
      <c r="SVX383" s="349"/>
      <c r="SVY383" s="349"/>
      <c r="SVZ383" s="349"/>
      <c r="SWA383" s="349"/>
      <c r="SWB383" s="349"/>
      <c r="SWC383" s="349"/>
      <c r="SWD383" s="349"/>
      <c r="SWE383" s="349"/>
      <c r="SWF383" s="349"/>
      <c r="SWG383" s="349"/>
      <c r="SWH383" s="349"/>
      <c r="SWI383" s="349"/>
      <c r="SWJ383" s="349"/>
      <c r="SWK383" s="349"/>
      <c r="SWL383" s="349"/>
      <c r="SWM383" s="349"/>
      <c r="SWN383" s="349"/>
      <c r="SWO383" s="349"/>
      <c r="SWP383" s="349"/>
      <c r="SWQ383" s="349"/>
      <c r="SWR383" s="349"/>
      <c r="SWS383" s="349"/>
      <c r="SWT383" s="349"/>
      <c r="SWU383" s="349"/>
      <c r="SWV383" s="349"/>
      <c r="SWW383" s="349"/>
      <c r="SWX383" s="349"/>
      <c r="SWY383" s="349"/>
      <c r="SWZ383" s="349"/>
      <c r="SXA383" s="349"/>
      <c r="SXB383" s="349"/>
      <c r="SXC383" s="349"/>
      <c r="SXD383" s="349"/>
      <c r="SXE383" s="349"/>
      <c r="SXF383" s="349"/>
      <c r="SXG383" s="349"/>
      <c r="SXH383" s="349"/>
      <c r="SXI383" s="349"/>
      <c r="SXJ383" s="349"/>
      <c r="SXK383" s="349"/>
      <c r="SXL383" s="349"/>
      <c r="SXM383" s="349"/>
      <c r="SXN383" s="349"/>
      <c r="SXO383" s="349"/>
      <c r="SXP383" s="349"/>
      <c r="SXQ383" s="349"/>
      <c r="SXR383" s="349"/>
      <c r="SXS383" s="349"/>
      <c r="SXT383" s="349"/>
      <c r="SXU383" s="349"/>
      <c r="SXV383" s="349"/>
      <c r="SXW383" s="349"/>
      <c r="SXX383" s="349"/>
      <c r="SXY383" s="349"/>
      <c r="SXZ383" s="349"/>
      <c r="SYA383" s="349"/>
      <c r="SYB383" s="349"/>
      <c r="SYC383" s="349"/>
      <c r="SYD383" s="349"/>
      <c r="SYE383" s="349"/>
      <c r="SYF383" s="349"/>
      <c r="SYG383" s="349"/>
      <c r="SYH383" s="349"/>
      <c r="SYI383" s="349"/>
      <c r="SYJ383" s="349"/>
      <c r="SYK383" s="349"/>
      <c r="SYL383" s="349"/>
      <c r="SYM383" s="349"/>
      <c r="SYN383" s="349"/>
      <c r="SYO383" s="349"/>
      <c r="SYP383" s="349"/>
      <c r="SYQ383" s="349"/>
      <c r="SYR383" s="349"/>
      <c r="SYS383" s="349"/>
      <c r="SYT383" s="349"/>
      <c r="SYU383" s="349"/>
      <c r="SYV383" s="349"/>
      <c r="SYW383" s="349"/>
      <c r="SYX383" s="349"/>
      <c r="SYY383" s="349"/>
      <c r="SYZ383" s="349"/>
      <c r="SZA383" s="349"/>
      <c r="SZB383" s="349"/>
      <c r="SZC383" s="349"/>
      <c r="SZD383" s="349"/>
      <c r="SZE383" s="349"/>
      <c r="SZF383" s="349"/>
      <c r="SZG383" s="349"/>
      <c r="SZH383" s="349"/>
      <c r="SZI383" s="349"/>
      <c r="SZJ383" s="349"/>
      <c r="SZK383" s="349"/>
      <c r="SZL383" s="349"/>
      <c r="SZM383" s="349"/>
      <c r="SZN383" s="349"/>
      <c r="SZO383" s="349"/>
      <c r="SZP383" s="349"/>
      <c r="SZQ383" s="349"/>
      <c r="SZR383" s="349"/>
      <c r="SZS383" s="349"/>
      <c r="SZT383" s="349"/>
      <c r="SZU383" s="349"/>
      <c r="SZV383" s="349"/>
      <c r="SZW383" s="349"/>
      <c r="SZX383" s="349"/>
      <c r="SZY383" s="349"/>
      <c r="SZZ383" s="349"/>
      <c r="TAA383" s="349"/>
      <c r="TAB383" s="349"/>
      <c r="TAC383" s="349"/>
      <c r="TAD383" s="349"/>
      <c r="TAE383" s="349"/>
      <c r="TAF383" s="349"/>
      <c r="TAG383" s="349"/>
      <c r="TAH383" s="349"/>
      <c r="TAI383" s="349"/>
      <c r="TAJ383" s="349"/>
      <c r="TAK383" s="349"/>
      <c r="TAL383" s="349"/>
      <c r="TAM383" s="349"/>
      <c r="TAN383" s="349"/>
      <c r="TAO383" s="349"/>
      <c r="TAP383" s="349"/>
      <c r="TAQ383" s="349"/>
      <c r="TAR383" s="349"/>
      <c r="TAS383" s="349"/>
      <c r="TAT383" s="349"/>
      <c r="TAU383" s="349"/>
      <c r="TAV383" s="349"/>
      <c r="TAW383" s="349"/>
      <c r="TAX383" s="349"/>
      <c r="TAY383" s="349"/>
      <c r="TAZ383" s="349"/>
      <c r="TBA383" s="349"/>
      <c r="TBB383" s="349"/>
      <c r="TBC383" s="349"/>
      <c r="TBD383" s="349"/>
      <c r="TBE383" s="349"/>
      <c r="TBF383" s="349"/>
      <c r="TBG383" s="349"/>
      <c r="TBH383" s="349"/>
      <c r="TBI383" s="349"/>
      <c r="TBJ383" s="349"/>
      <c r="TBK383" s="349"/>
      <c r="TBL383" s="349"/>
      <c r="TBM383" s="349"/>
      <c r="TBN383" s="349"/>
      <c r="TBO383" s="349"/>
      <c r="TBP383" s="349"/>
      <c r="TBQ383" s="349"/>
      <c r="TBR383" s="349"/>
      <c r="TBS383" s="349"/>
      <c r="TBT383" s="349"/>
      <c r="TBU383" s="349"/>
      <c r="TBV383" s="349"/>
      <c r="TBW383" s="349"/>
      <c r="TBX383" s="349"/>
      <c r="TBY383" s="349"/>
      <c r="TBZ383" s="349"/>
      <c r="TCA383" s="349"/>
      <c r="TCB383" s="349"/>
      <c r="TCC383" s="349"/>
      <c r="TCD383" s="349"/>
      <c r="TCE383" s="349"/>
      <c r="TCF383" s="349"/>
      <c r="TCG383" s="349"/>
      <c r="TCH383" s="349"/>
      <c r="TCI383" s="349"/>
      <c r="TCJ383" s="349"/>
      <c r="TCK383" s="349"/>
      <c r="TCL383" s="349"/>
      <c r="TCM383" s="349"/>
      <c r="TCN383" s="349"/>
      <c r="TCO383" s="349"/>
      <c r="TCP383" s="349"/>
      <c r="TCQ383" s="349"/>
      <c r="TCR383" s="349"/>
      <c r="TCS383" s="349"/>
      <c r="TCT383" s="349"/>
      <c r="TCU383" s="349"/>
      <c r="TCV383" s="349"/>
      <c r="TCW383" s="349"/>
      <c r="TCX383" s="349"/>
      <c r="TCY383" s="349"/>
      <c r="TCZ383" s="349"/>
      <c r="TDA383" s="349"/>
      <c r="TDB383" s="349"/>
      <c r="TDC383" s="349"/>
      <c r="TDD383" s="349"/>
      <c r="TDE383" s="349"/>
      <c r="TDF383" s="349"/>
      <c r="TDG383" s="349"/>
      <c r="TDH383" s="349"/>
      <c r="TDI383" s="349"/>
      <c r="TDJ383" s="349"/>
      <c r="TDK383" s="349"/>
      <c r="TDL383" s="349"/>
      <c r="TDM383" s="349"/>
      <c r="TDN383" s="349"/>
      <c r="TDO383" s="349"/>
      <c r="TDP383" s="349"/>
      <c r="TDQ383" s="349"/>
      <c r="TDR383" s="349"/>
      <c r="TDS383" s="349"/>
      <c r="TDT383" s="349"/>
      <c r="TDU383" s="349"/>
      <c r="TDV383" s="349"/>
      <c r="TDW383" s="349"/>
      <c r="TDX383" s="349"/>
      <c r="TDY383" s="349"/>
      <c r="TDZ383" s="349"/>
      <c r="TEA383" s="349"/>
      <c r="TEB383" s="349"/>
      <c r="TEC383" s="349"/>
      <c r="TED383" s="349"/>
      <c r="TEE383" s="349"/>
      <c r="TEF383" s="349"/>
      <c r="TEG383" s="349"/>
      <c r="TEH383" s="349"/>
      <c r="TEI383" s="349"/>
      <c r="TEJ383" s="349"/>
      <c r="TEK383" s="349"/>
      <c r="TEL383" s="349"/>
      <c r="TEM383" s="349"/>
      <c r="TEN383" s="349"/>
      <c r="TEO383" s="349"/>
      <c r="TEP383" s="349"/>
      <c r="TEQ383" s="349"/>
      <c r="TER383" s="349"/>
      <c r="TES383" s="349"/>
      <c r="TET383" s="349"/>
      <c r="TEU383" s="349"/>
      <c r="TEV383" s="349"/>
      <c r="TEW383" s="349"/>
      <c r="TEX383" s="349"/>
      <c r="TEY383" s="349"/>
      <c r="TEZ383" s="349"/>
      <c r="TFA383" s="349"/>
      <c r="TFB383" s="349"/>
      <c r="TFC383" s="349"/>
      <c r="TFD383" s="349"/>
      <c r="TFE383" s="349"/>
      <c r="TFF383" s="349"/>
      <c r="TFG383" s="349"/>
      <c r="TFH383" s="349"/>
      <c r="TFI383" s="349"/>
      <c r="TFJ383" s="349"/>
      <c r="TFK383" s="349"/>
      <c r="TFL383" s="349"/>
      <c r="TFM383" s="349"/>
      <c r="TFN383" s="349"/>
      <c r="TFO383" s="349"/>
      <c r="TFP383" s="349"/>
      <c r="TFQ383" s="349"/>
      <c r="TFR383" s="349"/>
      <c r="TFS383" s="349"/>
      <c r="TFT383" s="349"/>
      <c r="TFU383" s="349"/>
      <c r="TFV383" s="349"/>
      <c r="TFW383" s="349"/>
      <c r="TFX383" s="349"/>
      <c r="TFY383" s="349"/>
      <c r="TFZ383" s="349"/>
      <c r="TGA383" s="349"/>
      <c r="TGB383" s="349"/>
      <c r="TGC383" s="349"/>
      <c r="TGD383" s="349"/>
      <c r="TGE383" s="349"/>
      <c r="TGF383" s="349"/>
      <c r="TGG383" s="349"/>
      <c r="TGH383" s="349"/>
      <c r="TGI383" s="349"/>
      <c r="TGJ383" s="349"/>
      <c r="TGK383" s="349"/>
      <c r="TGL383" s="349"/>
      <c r="TGM383" s="349"/>
      <c r="TGN383" s="349"/>
      <c r="TGO383" s="349"/>
      <c r="TGP383" s="349"/>
      <c r="TGQ383" s="349"/>
      <c r="TGR383" s="349"/>
      <c r="TGS383" s="349"/>
      <c r="TGT383" s="349"/>
      <c r="TGU383" s="349"/>
      <c r="TGV383" s="349"/>
      <c r="TGW383" s="349"/>
      <c r="TGX383" s="349"/>
      <c r="TGY383" s="349"/>
      <c r="TGZ383" s="349"/>
      <c r="THA383" s="349"/>
      <c r="THB383" s="349"/>
      <c r="THC383" s="349"/>
      <c r="THD383" s="349"/>
      <c r="THE383" s="349"/>
      <c r="THF383" s="349"/>
      <c r="THG383" s="349"/>
      <c r="THH383" s="349"/>
      <c r="THI383" s="349"/>
      <c r="THJ383" s="349"/>
      <c r="THK383" s="349"/>
      <c r="THL383" s="349"/>
      <c r="THM383" s="349"/>
      <c r="THN383" s="349"/>
      <c r="THO383" s="349"/>
      <c r="THP383" s="349"/>
      <c r="THQ383" s="349"/>
      <c r="THR383" s="349"/>
      <c r="THS383" s="349"/>
      <c r="THT383" s="349"/>
      <c r="THU383" s="349"/>
      <c r="THV383" s="349"/>
      <c r="THW383" s="349"/>
      <c r="THX383" s="349"/>
      <c r="THY383" s="349"/>
      <c r="THZ383" s="349"/>
      <c r="TIA383" s="349"/>
      <c r="TIB383" s="349"/>
      <c r="TIC383" s="349"/>
      <c r="TID383" s="349"/>
      <c r="TIE383" s="349"/>
      <c r="TIF383" s="349"/>
      <c r="TIG383" s="349"/>
      <c r="TIH383" s="349"/>
      <c r="TII383" s="349"/>
      <c r="TIJ383" s="349"/>
      <c r="TIK383" s="349"/>
      <c r="TIL383" s="349"/>
      <c r="TIM383" s="349"/>
      <c r="TIN383" s="349"/>
      <c r="TIO383" s="349"/>
      <c r="TIP383" s="349"/>
      <c r="TIQ383" s="349"/>
      <c r="TIR383" s="349"/>
      <c r="TIS383" s="349"/>
      <c r="TIT383" s="349"/>
      <c r="TIU383" s="349"/>
      <c r="TIV383" s="349"/>
      <c r="TIW383" s="349"/>
      <c r="TIX383" s="349"/>
      <c r="TIY383" s="349"/>
      <c r="TIZ383" s="349"/>
      <c r="TJA383" s="349"/>
      <c r="TJB383" s="349"/>
      <c r="TJC383" s="349"/>
      <c r="TJD383" s="349"/>
      <c r="TJE383" s="349"/>
      <c r="TJF383" s="349"/>
      <c r="TJG383" s="349"/>
      <c r="TJH383" s="349"/>
      <c r="TJI383" s="349"/>
      <c r="TJJ383" s="349"/>
      <c r="TJK383" s="349"/>
      <c r="TJL383" s="349"/>
      <c r="TJM383" s="349"/>
      <c r="TJN383" s="349"/>
      <c r="TJO383" s="349"/>
      <c r="TJP383" s="349"/>
      <c r="TJQ383" s="349"/>
      <c r="TJR383" s="349"/>
      <c r="TJS383" s="349"/>
      <c r="TJT383" s="349"/>
      <c r="TJU383" s="349"/>
      <c r="TJV383" s="349"/>
      <c r="TJW383" s="349"/>
      <c r="TJX383" s="349"/>
      <c r="TJY383" s="349"/>
      <c r="TJZ383" s="349"/>
      <c r="TKA383" s="349"/>
      <c r="TKB383" s="349"/>
      <c r="TKC383" s="349"/>
      <c r="TKD383" s="349"/>
      <c r="TKE383" s="349"/>
      <c r="TKF383" s="349"/>
      <c r="TKG383" s="349"/>
      <c r="TKH383" s="349"/>
      <c r="TKI383" s="349"/>
      <c r="TKJ383" s="349"/>
      <c r="TKK383" s="349"/>
      <c r="TKL383" s="349"/>
      <c r="TKM383" s="349"/>
      <c r="TKN383" s="349"/>
      <c r="TKO383" s="349"/>
      <c r="TKP383" s="349"/>
      <c r="TKQ383" s="349"/>
      <c r="TKR383" s="349"/>
      <c r="TKS383" s="349"/>
      <c r="TKT383" s="349"/>
      <c r="TKU383" s="349"/>
      <c r="TKV383" s="349"/>
      <c r="TKW383" s="349"/>
      <c r="TKX383" s="349"/>
      <c r="TKY383" s="349"/>
      <c r="TKZ383" s="349"/>
      <c r="TLA383" s="349"/>
      <c r="TLB383" s="349"/>
      <c r="TLC383" s="349"/>
      <c r="TLD383" s="349"/>
      <c r="TLE383" s="349"/>
      <c r="TLF383" s="349"/>
      <c r="TLG383" s="349"/>
      <c r="TLH383" s="349"/>
      <c r="TLI383" s="349"/>
      <c r="TLJ383" s="349"/>
      <c r="TLK383" s="349"/>
      <c r="TLL383" s="349"/>
      <c r="TLM383" s="349"/>
      <c r="TLN383" s="349"/>
      <c r="TLO383" s="349"/>
      <c r="TLP383" s="349"/>
      <c r="TLQ383" s="349"/>
      <c r="TLR383" s="349"/>
      <c r="TLS383" s="349"/>
      <c r="TLT383" s="349"/>
      <c r="TLU383" s="349"/>
      <c r="TLV383" s="349"/>
      <c r="TLW383" s="349"/>
      <c r="TLX383" s="349"/>
      <c r="TLY383" s="349"/>
      <c r="TLZ383" s="349"/>
      <c r="TMA383" s="349"/>
      <c r="TMB383" s="349"/>
      <c r="TMC383" s="349"/>
      <c r="TMD383" s="349"/>
      <c r="TME383" s="349"/>
      <c r="TMF383" s="349"/>
      <c r="TMG383" s="349"/>
      <c r="TMH383" s="349"/>
      <c r="TMI383" s="349"/>
      <c r="TMJ383" s="349"/>
      <c r="TMK383" s="349"/>
      <c r="TML383" s="349"/>
      <c r="TMM383" s="349"/>
      <c r="TMN383" s="349"/>
      <c r="TMO383" s="349"/>
      <c r="TMP383" s="349"/>
      <c r="TMQ383" s="349"/>
      <c r="TMR383" s="349"/>
      <c r="TMS383" s="349"/>
      <c r="TMT383" s="349"/>
      <c r="TMU383" s="349"/>
      <c r="TMV383" s="349"/>
      <c r="TMW383" s="349"/>
      <c r="TMX383" s="349"/>
      <c r="TMY383" s="349"/>
      <c r="TMZ383" s="349"/>
      <c r="TNA383" s="349"/>
      <c r="TNB383" s="349"/>
      <c r="TNC383" s="349"/>
      <c r="TND383" s="349"/>
      <c r="TNE383" s="349"/>
      <c r="TNF383" s="349"/>
      <c r="TNG383" s="349"/>
      <c r="TNH383" s="349"/>
      <c r="TNI383" s="349"/>
      <c r="TNJ383" s="349"/>
      <c r="TNK383" s="349"/>
      <c r="TNL383" s="349"/>
      <c r="TNM383" s="349"/>
      <c r="TNN383" s="349"/>
      <c r="TNO383" s="349"/>
      <c r="TNP383" s="349"/>
      <c r="TNQ383" s="349"/>
      <c r="TNR383" s="349"/>
      <c r="TNS383" s="349"/>
      <c r="TNT383" s="349"/>
      <c r="TNU383" s="349"/>
      <c r="TNV383" s="349"/>
      <c r="TNW383" s="349"/>
      <c r="TNX383" s="349"/>
      <c r="TNY383" s="349"/>
      <c r="TNZ383" s="349"/>
      <c r="TOA383" s="349"/>
      <c r="TOB383" s="349"/>
      <c r="TOC383" s="349"/>
      <c r="TOD383" s="349"/>
      <c r="TOE383" s="349"/>
      <c r="TOF383" s="349"/>
      <c r="TOG383" s="349"/>
      <c r="TOH383" s="349"/>
      <c r="TOI383" s="349"/>
      <c r="TOJ383" s="349"/>
      <c r="TOK383" s="349"/>
      <c r="TOL383" s="349"/>
      <c r="TOM383" s="349"/>
      <c r="TON383" s="349"/>
      <c r="TOO383" s="349"/>
      <c r="TOP383" s="349"/>
      <c r="TOQ383" s="349"/>
      <c r="TOR383" s="349"/>
      <c r="TOS383" s="349"/>
      <c r="TOT383" s="349"/>
      <c r="TOU383" s="349"/>
      <c r="TOV383" s="349"/>
      <c r="TOW383" s="349"/>
      <c r="TOX383" s="349"/>
      <c r="TOY383" s="349"/>
      <c r="TOZ383" s="349"/>
      <c r="TPA383" s="349"/>
      <c r="TPB383" s="349"/>
      <c r="TPC383" s="349"/>
      <c r="TPD383" s="349"/>
      <c r="TPE383" s="349"/>
      <c r="TPF383" s="349"/>
      <c r="TPG383" s="349"/>
      <c r="TPH383" s="349"/>
      <c r="TPI383" s="349"/>
      <c r="TPJ383" s="349"/>
      <c r="TPK383" s="349"/>
      <c r="TPL383" s="349"/>
      <c r="TPM383" s="349"/>
      <c r="TPN383" s="349"/>
      <c r="TPO383" s="349"/>
      <c r="TPP383" s="349"/>
      <c r="TPQ383" s="349"/>
      <c r="TPR383" s="349"/>
      <c r="TPS383" s="349"/>
      <c r="TPT383" s="349"/>
      <c r="TPU383" s="349"/>
      <c r="TPV383" s="349"/>
      <c r="TPW383" s="349"/>
      <c r="TPX383" s="349"/>
      <c r="TPY383" s="349"/>
      <c r="TPZ383" s="349"/>
      <c r="TQA383" s="349"/>
      <c r="TQB383" s="349"/>
      <c r="TQC383" s="349"/>
      <c r="TQD383" s="349"/>
      <c r="TQE383" s="349"/>
      <c r="TQF383" s="349"/>
      <c r="TQG383" s="349"/>
      <c r="TQH383" s="349"/>
      <c r="TQI383" s="349"/>
      <c r="TQJ383" s="349"/>
      <c r="TQK383" s="349"/>
      <c r="TQL383" s="349"/>
      <c r="TQM383" s="349"/>
      <c r="TQN383" s="349"/>
      <c r="TQO383" s="349"/>
      <c r="TQP383" s="349"/>
      <c r="TQQ383" s="349"/>
      <c r="TQR383" s="349"/>
      <c r="TQS383" s="349"/>
      <c r="TQT383" s="349"/>
      <c r="TQU383" s="349"/>
      <c r="TQV383" s="349"/>
      <c r="TQW383" s="349"/>
      <c r="TQX383" s="349"/>
      <c r="TQY383" s="349"/>
      <c r="TQZ383" s="349"/>
      <c r="TRA383" s="349"/>
      <c r="TRB383" s="349"/>
      <c r="TRC383" s="349"/>
      <c r="TRD383" s="349"/>
      <c r="TRE383" s="349"/>
      <c r="TRF383" s="349"/>
      <c r="TRG383" s="349"/>
      <c r="TRH383" s="349"/>
      <c r="TRI383" s="349"/>
      <c r="TRJ383" s="349"/>
      <c r="TRK383" s="349"/>
      <c r="TRL383" s="349"/>
      <c r="TRM383" s="349"/>
      <c r="TRN383" s="349"/>
      <c r="TRO383" s="349"/>
      <c r="TRP383" s="349"/>
      <c r="TRQ383" s="349"/>
      <c r="TRR383" s="349"/>
      <c r="TRS383" s="349"/>
      <c r="TRT383" s="349"/>
      <c r="TRU383" s="349"/>
      <c r="TRV383" s="349"/>
      <c r="TRW383" s="349"/>
      <c r="TRX383" s="349"/>
      <c r="TRY383" s="349"/>
      <c r="TRZ383" s="349"/>
      <c r="TSA383" s="349"/>
      <c r="TSB383" s="349"/>
      <c r="TSC383" s="349"/>
      <c r="TSD383" s="349"/>
      <c r="TSE383" s="349"/>
      <c r="TSF383" s="349"/>
      <c r="TSG383" s="349"/>
      <c r="TSH383" s="349"/>
      <c r="TSI383" s="349"/>
      <c r="TSJ383" s="349"/>
      <c r="TSK383" s="349"/>
      <c r="TSL383" s="349"/>
      <c r="TSM383" s="349"/>
      <c r="TSN383" s="349"/>
      <c r="TSO383" s="349"/>
      <c r="TSP383" s="349"/>
      <c r="TSQ383" s="349"/>
      <c r="TSR383" s="349"/>
      <c r="TSS383" s="349"/>
      <c r="TST383" s="349"/>
      <c r="TSU383" s="349"/>
      <c r="TSV383" s="349"/>
      <c r="TSW383" s="349"/>
      <c r="TSX383" s="349"/>
      <c r="TSY383" s="349"/>
      <c r="TSZ383" s="349"/>
      <c r="TTA383" s="349"/>
      <c r="TTB383" s="349"/>
      <c r="TTC383" s="349"/>
      <c r="TTD383" s="349"/>
      <c r="TTE383" s="349"/>
      <c r="TTF383" s="349"/>
      <c r="TTG383" s="349"/>
      <c r="TTH383" s="349"/>
      <c r="TTI383" s="349"/>
      <c r="TTJ383" s="349"/>
      <c r="TTK383" s="349"/>
      <c r="TTL383" s="349"/>
      <c r="TTM383" s="349"/>
      <c r="TTN383" s="349"/>
      <c r="TTO383" s="349"/>
      <c r="TTP383" s="349"/>
      <c r="TTQ383" s="349"/>
      <c r="TTR383" s="349"/>
      <c r="TTS383" s="349"/>
      <c r="TTT383" s="349"/>
      <c r="TTU383" s="349"/>
      <c r="TTV383" s="349"/>
      <c r="TTW383" s="349"/>
      <c r="TTX383" s="349"/>
      <c r="TTY383" s="349"/>
      <c r="TTZ383" s="349"/>
      <c r="TUA383" s="349"/>
      <c r="TUB383" s="349"/>
      <c r="TUC383" s="349"/>
      <c r="TUD383" s="349"/>
      <c r="TUE383" s="349"/>
      <c r="TUF383" s="349"/>
      <c r="TUG383" s="349"/>
      <c r="TUH383" s="349"/>
      <c r="TUI383" s="349"/>
      <c r="TUJ383" s="349"/>
      <c r="TUK383" s="349"/>
      <c r="TUL383" s="349"/>
      <c r="TUM383" s="349"/>
      <c r="TUN383" s="349"/>
      <c r="TUO383" s="349"/>
      <c r="TUP383" s="349"/>
      <c r="TUQ383" s="349"/>
      <c r="TUR383" s="349"/>
      <c r="TUS383" s="349"/>
      <c r="TUT383" s="349"/>
      <c r="TUU383" s="349"/>
      <c r="TUV383" s="349"/>
      <c r="TUW383" s="349"/>
      <c r="TUX383" s="349"/>
      <c r="TUY383" s="349"/>
      <c r="TUZ383" s="349"/>
      <c r="TVA383" s="349"/>
      <c r="TVB383" s="349"/>
      <c r="TVC383" s="349"/>
      <c r="TVD383" s="349"/>
      <c r="TVE383" s="349"/>
      <c r="TVF383" s="349"/>
      <c r="TVG383" s="349"/>
      <c r="TVH383" s="349"/>
      <c r="TVI383" s="349"/>
      <c r="TVJ383" s="349"/>
      <c r="TVK383" s="349"/>
      <c r="TVL383" s="349"/>
      <c r="TVM383" s="349"/>
      <c r="TVN383" s="349"/>
      <c r="TVO383" s="349"/>
      <c r="TVP383" s="349"/>
      <c r="TVQ383" s="349"/>
      <c r="TVR383" s="349"/>
      <c r="TVS383" s="349"/>
      <c r="TVT383" s="349"/>
      <c r="TVU383" s="349"/>
      <c r="TVV383" s="349"/>
      <c r="TVW383" s="349"/>
      <c r="TVX383" s="349"/>
      <c r="TVY383" s="349"/>
      <c r="TVZ383" s="349"/>
      <c r="TWA383" s="349"/>
      <c r="TWB383" s="349"/>
      <c r="TWC383" s="349"/>
      <c r="TWD383" s="349"/>
      <c r="TWE383" s="349"/>
      <c r="TWF383" s="349"/>
      <c r="TWG383" s="349"/>
      <c r="TWH383" s="349"/>
      <c r="TWI383" s="349"/>
      <c r="TWJ383" s="349"/>
      <c r="TWK383" s="349"/>
      <c r="TWL383" s="349"/>
      <c r="TWM383" s="349"/>
      <c r="TWN383" s="349"/>
      <c r="TWO383" s="349"/>
      <c r="TWP383" s="349"/>
      <c r="TWQ383" s="349"/>
      <c r="TWR383" s="349"/>
      <c r="TWS383" s="349"/>
      <c r="TWT383" s="349"/>
      <c r="TWU383" s="349"/>
      <c r="TWV383" s="349"/>
      <c r="TWW383" s="349"/>
      <c r="TWX383" s="349"/>
      <c r="TWY383" s="349"/>
      <c r="TWZ383" s="349"/>
      <c r="TXA383" s="349"/>
      <c r="TXB383" s="349"/>
      <c r="TXC383" s="349"/>
      <c r="TXD383" s="349"/>
      <c r="TXE383" s="349"/>
      <c r="TXF383" s="349"/>
      <c r="TXG383" s="349"/>
      <c r="TXH383" s="349"/>
      <c r="TXI383" s="349"/>
      <c r="TXJ383" s="349"/>
      <c r="TXK383" s="349"/>
      <c r="TXL383" s="349"/>
      <c r="TXM383" s="349"/>
      <c r="TXN383" s="349"/>
      <c r="TXO383" s="349"/>
      <c r="TXP383" s="349"/>
      <c r="TXQ383" s="349"/>
      <c r="TXR383" s="349"/>
      <c r="TXS383" s="349"/>
      <c r="TXT383" s="349"/>
      <c r="TXU383" s="349"/>
      <c r="TXV383" s="349"/>
      <c r="TXW383" s="349"/>
      <c r="TXX383" s="349"/>
      <c r="TXY383" s="349"/>
      <c r="TXZ383" s="349"/>
      <c r="TYA383" s="349"/>
      <c r="TYB383" s="349"/>
      <c r="TYC383" s="349"/>
      <c r="TYD383" s="349"/>
      <c r="TYE383" s="349"/>
      <c r="TYF383" s="349"/>
      <c r="TYG383" s="349"/>
      <c r="TYH383" s="349"/>
      <c r="TYI383" s="349"/>
      <c r="TYJ383" s="349"/>
      <c r="TYK383" s="349"/>
      <c r="TYL383" s="349"/>
      <c r="TYM383" s="349"/>
      <c r="TYN383" s="349"/>
      <c r="TYO383" s="349"/>
      <c r="TYP383" s="349"/>
      <c r="TYQ383" s="349"/>
      <c r="TYR383" s="349"/>
      <c r="TYS383" s="349"/>
      <c r="TYT383" s="349"/>
      <c r="TYU383" s="349"/>
      <c r="TYV383" s="349"/>
      <c r="TYW383" s="349"/>
      <c r="TYX383" s="349"/>
      <c r="TYY383" s="349"/>
      <c r="TYZ383" s="349"/>
      <c r="TZA383" s="349"/>
      <c r="TZB383" s="349"/>
      <c r="TZC383" s="349"/>
      <c r="TZD383" s="349"/>
      <c r="TZE383" s="349"/>
      <c r="TZF383" s="349"/>
      <c r="TZG383" s="349"/>
      <c r="TZH383" s="349"/>
      <c r="TZI383" s="349"/>
      <c r="TZJ383" s="349"/>
      <c r="TZK383" s="349"/>
      <c r="TZL383" s="349"/>
      <c r="TZM383" s="349"/>
      <c r="TZN383" s="349"/>
      <c r="TZO383" s="349"/>
      <c r="TZP383" s="349"/>
      <c r="TZQ383" s="349"/>
      <c r="TZR383" s="349"/>
      <c r="TZS383" s="349"/>
      <c r="TZT383" s="349"/>
      <c r="TZU383" s="349"/>
      <c r="TZV383" s="349"/>
      <c r="TZW383" s="349"/>
      <c r="TZX383" s="349"/>
      <c r="TZY383" s="349"/>
      <c r="TZZ383" s="349"/>
      <c r="UAA383" s="349"/>
      <c r="UAB383" s="349"/>
      <c r="UAC383" s="349"/>
      <c r="UAD383" s="349"/>
      <c r="UAE383" s="349"/>
      <c r="UAF383" s="349"/>
      <c r="UAG383" s="349"/>
      <c r="UAH383" s="349"/>
      <c r="UAI383" s="349"/>
      <c r="UAJ383" s="349"/>
      <c r="UAK383" s="349"/>
      <c r="UAL383" s="349"/>
      <c r="UAM383" s="349"/>
      <c r="UAN383" s="349"/>
      <c r="UAO383" s="349"/>
      <c r="UAP383" s="349"/>
      <c r="UAQ383" s="349"/>
      <c r="UAR383" s="349"/>
      <c r="UAS383" s="349"/>
      <c r="UAT383" s="349"/>
      <c r="UAU383" s="349"/>
      <c r="UAV383" s="349"/>
      <c r="UAW383" s="349"/>
      <c r="UAX383" s="349"/>
      <c r="UAY383" s="349"/>
      <c r="UAZ383" s="349"/>
      <c r="UBA383" s="349"/>
      <c r="UBB383" s="349"/>
      <c r="UBC383" s="349"/>
      <c r="UBD383" s="349"/>
      <c r="UBE383" s="349"/>
      <c r="UBF383" s="349"/>
      <c r="UBG383" s="349"/>
      <c r="UBH383" s="349"/>
      <c r="UBI383" s="349"/>
      <c r="UBJ383" s="349"/>
      <c r="UBK383" s="349"/>
      <c r="UBL383" s="349"/>
      <c r="UBM383" s="349"/>
      <c r="UBN383" s="349"/>
      <c r="UBO383" s="349"/>
      <c r="UBP383" s="349"/>
      <c r="UBQ383" s="349"/>
      <c r="UBR383" s="349"/>
      <c r="UBS383" s="349"/>
      <c r="UBT383" s="349"/>
      <c r="UBU383" s="349"/>
      <c r="UBV383" s="349"/>
      <c r="UBW383" s="349"/>
      <c r="UBX383" s="349"/>
      <c r="UBY383" s="349"/>
      <c r="UBZ383" s="349"/>
      <c r="UCA383" s="349"/>
      <c r="UCB383" s="349"/>
      <c r="UCC383" s="349"/>
      <c r="UCD383" s="349"/>
      <c r="UCE383" s="349"/>
      <c r="UCF383" s="349"/>
      <c r="UCG383" s="349"/>
      <c r="UCH383" s="349"/>
      <c r="UCI383" s="349"/>
      <c r="UCJ383" s="349"/>
      <c r="UCK383" s="349"/>
      <c r="UCL383" s="349"/>
      <c r="UCM383" s="349"/>
      <c r="UCN383" s="349"/>
      <c r="UCO383" s="349"/>
      <c r="UCP383" s="349"/>
      <c r="UCQ383" s="349"/>
      <c r="UCR383" s="349"/>
      <c r="UCS383" s="349"/>
      <c r="UCT383" s="349"/>
      <c r="UCU383" s="349"/>
      <c r="UCV383" s="349"/>
      <c r="UCW383" s="349"/>
      <c r="UCX383" s="349"/>
      <c r="UCY383" s="349"/>
      <c r="UCZ383" s="349"/>
      <c r="UDA383" s="349"/>
      <c r="UDB383" s="349"/>
      <c r="UDC383" s="349"/>
      <c r="UDD383" s="349"/>
      <c r="UDE383" s="349"/>
      <c r="UDF383" s="349"/>
      <c r="UDG383" s="349"/>
      <c r="UDH383" s="349"/>
      <c r="UDI383" s="349"/>
      <c r="UDJ383" s="349"/>
      <c r="UDK383" s="349"/>
      <c r="UDL383" s="349"/>
      <c r="UDM383" s="349"/>
      <c r="UDN383" s="349"/>
      <c r="UDO383" s="349"/>
      <c r="UDP383" s="349"/>
      <c r="UDQ383" s="349"/>
      <c r="UDR383" s="349"/>
      <c r="UDS383" s="349"/>
      <c r="UDT383" s="349"/>
      <c r="UDU383" s="349"/>
      <c r="UDV383" s="349"/>
      <c r="UDW383" s="349"/>
      <c r="UDX383" s="349"/>
      <c r="UDY383" s="349"/>
      <c r="UDZ383" s="349"/>
      <c r="UEA383" s="349"/>
      <c r="UEB383" s="349"/>
      <c r="UEC383" s="349"/>
      <c r="UED383" s="349"/>
      <c r="UEE383" s="349"/>
      <c r="UEF383" s="349"/>
      <c r="UEG383" s="349"/>
      <c r="UEH383" s="349"/>
      <c r="UEI383" s="349"/>
      <c r="UEJ383" s="349"/>
      <c r="UEK383" s="349"/>
      <c r="UEL383" s="349"/>
      <c r="UEM383" s="349"/>
      <c r="UEN383" s="349"/>
      <c r="UEO383" s="349"/>
      <c r="UEP383" s="349"/>
      <c r="UEQ383" s="349"/>
      <c r="UER383" s="349"/>
      <c r="UES383" s="349"/>
      <c r="UET383" s="349"/>
      <c r="UEU383" s="349"/>
      <c r="UEV383" s="349"/>
      <c r="UEW383" s="349"/>
      <c r="UEX383" s="349"/>
      <c r="UEY383" s="349"/>
      <c r="UEZ383" s="349"/>
      <c r="UFA383" s="349"/>
      <c r="UFB383" s="349"/>
      <c r="UFC383" s="349"/>
      <c r="UFD383" s="349"/>
      <c r="UFE383" s="349"/>
      <c r="UFF383" s="349"/>
      <c r="UFG383" s="349"/>
      <c r="UFH383" s="349"/>
      <c r="UFI383" s="349"/>
      <c r="UFJ383" s="349"/>
      <c r="UFK383" s="349"/>
      <c r="UFL383" s="349"/>
      <c r="UFM383" s="349"/>
      <c r="UFN383" s="349"/>
      <c r="UFO383" s="349"/>
      <c r="UFP383" s="349"/>
      <c r="UFQ383" s="349"/>
      <c r="UFR383" s="349"/>
      <c r="UFS383" s="349"/>
      <c r="UFT383" s="349"/>
      <c r="UFU383" s="349"/>
      <c r="UFV383" s="349"/>
      <c r="UFW383" s="349"/>
      <c r="UFX383" s="349"/>
      <c r="UFY383" s="349"/>
      <c r="UFZ383" s="349"/>
      <c r="UGA383" s="349"/>
      <c r="UGB383" s="349"/>
      <c r="UGC383" s="349"/>
      <c r="UGD383" s="349"/>
      <c r="UGE383" s="349"/>
      <c r="UGF383" s="349"/>
      <c r="UGG383" s="349"/>
      <c r="UGH383" s="349"/>
      <c r="UGI383" s="349"/>
      <c r="UGJ383" s="349"/>
      <c r="UGK383" s="349"/>
      <c r="UGL383" s="349"/>
      <c r="UGM383" s="349"/>
      <c r="UGN383" s="349"/>
      <c r="UGO383" s="349"/>
      <c r="UGP383" s="349"/>
      <c r="UGQ383" s="349"/>
      <c r="UGR383" s="349"/>
      <c r="UGS383" s="349"/>
      <c r="UGT383" s="349"/>
      <c r="UGU383" s="349"/>
      <c r="UGV383" s="349"/>
      <c r="UGW383" s="349"/>
      <c r="UGX383" s="349"/>
      <c r="UGY383" s="349"/>
      <c r="UGZ383" s="349"/>
      <c r="UHA383" s="349"/>
      <c r="UHB383" s="349"/>
      <c r="UHC383" s="349"/>
      <c r="UHD383" s="349"/>
      <c r="UHE383" s="349"/>
      <c r="UHF383" s="349"/>
      <c r="UHG383" s="349"/>
      <c r="UHH383" s="349"/>
      <c r="UHI383" s="349"/>
      <c r="UHJ383" s="349"/>
      <c r="UHK383" s="349"/>
      <c r="UHL383" s="349"/>
      <c r="UHM383" s="349"/>
      <c r="UHN383" s="349"/>
      <c r="UHO383" s="349"/>
      <c r="UHP383" s="349"/>
      <c r="UHQ383" s="349"/>
      <c r="UHR383" s="349"/>
      <c r="UHS383" s="349"/>
      <c r="UHT383" s="349"/>
      <c r="UHU383" s="349"/>
      <c r="UHV383" s="349"/>
      <c r="UHW383" s="349"/>
      <c r="UHX383" s="349"/>
      <c r="UHY383" s="349"/>
      <c r="UHZ383" s="349"/>
      <c r="UIA383" s="349"/>
      <c r="UIB383" s="349"/>
      <c r="UIC383" s="349"/>
      <c r="UID383" s="349"/>
      <c r="UIE383" s="349"/>
      <c r="UIF383" s="349"/>
      <c r="UIG383" s="349"/>
      <c r="UIH383" s="349"/>
      <c r="UII383" s="349"/>
      <c r="UIJ383" s="349"/>
      <c r="UIK383" s="349"/>
      <c r="UIL383" s="349"/>
      <c r="UIM383" s="349"/>
      <c r="UIN383" s="349"/>
      <c r="UIO383" s="349"/>
      <c r="UIP383" s="349"/>
      <c r="UIQ383" s="349"/>
      <c r="UIR383" s="349"/>
      <c r="UIS383" s="349"/>
      <c r="UIT383" s="349"/>
      <c r="UIU383" s="349"/>
      <c r="UIV383" s="349"/>
      <c r="UIW383" s="349"/>
      <c r="UIX383" s="349"/>
      <c r="UIY383" s="349"/>
      <c r="UIZ383" s="349"/>
      <c r="UJA383" s="349"/>
      <c r="UJB383" s="349"/>
      <c r="UJC383" s="349"/>
      <c r="UJD383" s="349"/>
      <c r="UJE383" s="349"/>
      <c r="UJF383" s="349"/>
      <c r="UJG383" s="349"/>
      <c r="UJH383" s="349"/>
      <c r="UJI383" s="349"/>
      <c r="UJJ383" s="349"/>
      <c r="UJK383" s="349"/>
      <c r="UJL383" s="349"/>
      <c r="UJM383" s="349"/>
      <c r="UJN383" s="349"/>
      <c r="UJO383" s="349"/>
      <c r="UJP383" s="349"/>
      <c r="UJQ383" s="349"/>
      <c r="UJR383" s="349"/>
      <c r="UJS383" s="349"/>
      <c r="UJT383" s="349"/>
      <c r="UJU383" s="349"/>
      <c r="UJV383" s="349"/>
      <c r="UJW383" s="349"/>
      <c r="UJX383" s="349"/>
      <c r="UJY383" s="349"/>
      <c r="UJZ383" s="349"/>
      <c r="UKA383" s="349"/>
      <c r="UKB383" s="349"/>
      <c r="UKC383" s="349"/>
      <c r="UKD383" s="349"/>
      <c r="UKE383" s="349"/>
      <c r="UKF383" s="349"/>
      <c r="UKG383" s="349"/>
      <c r="UKH383" s="349"/>
      <c r="UKI383" s="349"/>
      <c r="UKJ383" s="349"/>
      <c r="UKK383" s="349"/>
      <c r="UKL383" s="349"/>
      <c r="UKM383" s="349"/>
      <c r="UKN383" s="349"/>
      <c r="UKO383" s="349"/>
      <c r="UKP383" s="349"/>
      <c r="UKQ383" s="349"/>
      <c r="UKR383" s="349"/>
      <c r="UKS383" s="349"/>
      <c r="UKT383" s="349"/>
      <c r="UKU383" s="349"/>
      <c r="UKV383" s="349"/>
      <c r="UKW383" s="349"/>
      <c r="UKX383" s="349"/>
      <c r="UKY383" s="349"/>
      <c r="UKZ383" s="349"/>
      <c r="ULA383" s="349"/>
      <c r="ULB383" s="349"/>
      <c r="ULC383" s="349"/>
      <c r="ULD383" s="349"/>
      <c r="ULE383" s="349"/>
      <c r="ULF383" s="349"/>
      <c r="ULG383" s="349"/>
      <c r="ULH383" s="349"/>
      <c r="ULI383" s="349"/>
      <c r="ULJ383" s="349"/>
      <c r="ULK383" s="349"/>
      <c r="ULL383" s="349"/>
      <c r="ULM383" s="349"/>
      <c r="ULN383" s="349"/>
      <c r="ULO383" s="349"/>
      <c r="ULP383" s="349"/>
      <c r="ULQ383" s="349"/>
      <c r="ULR383" s="349"/>
      <c r="ULS383" s="349"/>
      <c r="ULT383" s="349"/>
      <c r="ULU383" s="349"/>
      <c r="ULV383" s="349"/>
      <c r="ULW383" s="349"/>
      <c r="ULX383" s="349"/>
      <c r="ULY383" s="349"/>
      <c r="ULZ383" s="349"/>
      <c r="UMA383" s="349"/>
      <c r="UMB383" s="349"/>
      <c r="UMC383" s="349"/>
      <c r="UMD383" s="349"/>
      <c r="UME383" s="349"/>
      <c r="UMF383" s="349"/>
      <c r="UMG383" s="349"/>
      <c r="UMH383" s="349"/>
      <c r="UMI383" s="349"/>
      <c r="UMJ383" s="349"/>
      <c r="UMK383" s="349"/>
      <c r="UML383" s="349"/>
      <c r="UMM383" s="349"/>
      <c r="UMN383" s="349"/>
      <c r="UMO383" s="349"/>
      <c r="UMP383" s="349"/>
      <c r="UMQ383" s="349"/>
      <c r="UMR383" s="349"/>
      <c r="UMS383" s="349"/>
      <c r="UMT383" s="349"/>
      <c r="UMU383" s="349"/>
      <c r="UMV383" s="349"/>
      <c r="UMW383" s="349"/>
      <c r="UMX383" s="349"/>
      <c r="UMY383" s="349"/>
      <c r="UMZ383" s="349"/>
      <c r="UNA383" s="349"/>
      <c r="UNB383" s="349"/>
      <c r="UNC383" s="349"/>
      <c r="UND383" s="349"/>
      <c r="UNE383" s="349"/>
      <c r="UNF383" s="349"/>
      <c r="UNG383" s="349"/>
      <c r="UNH383" s="349"/>
      <c r="UNI383" s="349"/>
      <c r="UNJ383" s="349"/>
      <c r="UNK383" s="349"/>
      <c r="UNL383" s="349"/>
      <c r="UNM383" s="349"/>
      <c r="UNN383" s="349"/>
      <c r="UNO383" s="349"/>
      <c r="UNP383" s="349"/>
      <c r="UNQ383" s="349"/>
      <c r="UNR383" s="349"/>
      <c r="UNS383" s="349"/>
      <c r="UNT383" s="349"/>
      <c r="UNU383" s="349"/>
      <c r="UNV383" s="349"/>
      <c r="UNW383" s="349"/>
      <c r="UNX383" s="349"/>
      <c r="UNY383" s="349"/>
      <c r="UNZ383" s="349"/>
      <c r="UOA383" s="349"/>
      <c r="UOB383" s="349"/>
      <c r="UOC383" s="349"/>
      <c r="UOD383" s="349"/>
      <c r="UOE383" s="349"/>
      <c r="UOF383" s="349"/>
      <c r="UOG383" s="349"/>
      <c r="UOH383" s="349"/>
      <c r="UOI383" s="349"/>
      <c r="UOJ383" s="349"/>
      <c r="UOK383" s="349"/>
      <c r="UOL383" s="349"/>
      <c r="UOM383" s="349"/>
      <c r="UON383" s="349"/>
      <c r="UOO383" s="349"/>
      <c r="UOP383" s="349"/>
      <c r="UOQ383" s="349"/>
      <c r="UOR383" s="349"/>
      <c r="UOS383" s="349"/>
      <c r="UOT383" s="349"/>
      <c r="UOU383" s="349"/>
      <c r="UOV383" s="349"/>
      <c r="UOW383" s="349"/>
      <c r="UOX383" s="349"/>
      <c r="UOY383" s="349"/>
      <c r="UOZ383" s="349"/>
      <c r="UPA383" s="349"/>
      <c r="UPB383" s="349"/>
      <c r="UPC383" s="349"/>
      <c r="UPD383" s="349"/>
      <c r="UPE383" s="349"/>
      <c r="UPF383" s="349"/>
      <c r="UPG383" s="349"/>
      <c r="UPH383" s="349"/>
      <c r="UPI383" s="349"/>
      <c r="UPJ383" s="349"/>
      <c r="UPK383" s="349"/>
      <c r="UPL383" s="349"/>
      <c r="UPM383" s="349"/>
      <c r="UPN383" s="349"/>
      <c r="UPO383" s="349"/>
      <c r="UPP383" s="349"/>
      <c r="UPQ383" s="349"/>
      <c r="UPR383" s="349"/>
      <c r="UPS383" s="349"/>
      <c r="UPT383" s="349"/>
      <c r="UPU383" s="349"/>
      <c r="UPV383" s="349"/>
      <c r="UPW383" s="349"/>
      <c r="UPX383" s="349"/>
      <c r="UPY383" s="349"/>
      <c r="UPZ383" s="349"/>
      <c r="UQA383" s="349"/>
      <c r="UQB383" s="349"/>
      <c r="UQC383" s="349"/>
      <c r="UQD383" s="349"/>
      <c r="UQE383" s="349"/>
      <c r="UQF383" s="349"/>
      <c r="UQG383" s="349"/>
      <c r="UQH383" s="349"/>
      <c r="UQI383" s="349"/>
      <c r="UQJ383" s="349"/>
      <c r="UQK383" s="349"/>
      <c r="UQL383" s="349"/>
      <c r="UQM383" s="349"/>
      <c r="UQN383" s="349"/>
      <c r="UQO383" s="349"/>
      <c r="UQP383" s="349"/>
      <c r="UQQ383" s="349"/>
      <c r="UQR383" s="349"/>
      <c r="UQS383" s="349"/>
      <c r="UQT383" s="349"/>
      <c r="UQU383" s="349"/>
      <c r="UQV383" s="349"/>
      <c r="UQW383" s="349"/>
      <c r="UQX383" s="349"/>
      <c r="UQY383" s="349"/>
      <c r="UQZ383" s="349"/>
      <c r="URA383" s="349"/>
      <c r="URB383" s="349"/>
      <c r="URC383" s="349"/>
      <c r="URD383" s="349"/>
      <c r="URE383" s="349"/>
      <c r="URF383" s="349"/>
      <c r="URG383" s="349"/>
      <c r="URH383" s="349"/>
      <c r="URI383" s="349"/>
      <c r="URJ383" s="349"/>
      <c r="URK383" s="349"/>
      <c r="URL383" s="349"/>
      <c r="URM383" s="349"/>
      <c r="URN383" s="349"/>
      <c r="URO383" s="349"/>
      <c r="URP383" s="349"/>
      <c r="URQ383" s="349"/>
      <c r="URR383" s="349"/>
      <c r="URS383" s="349"/>
      <c r="URT383" s="349"/>
      <c r="URU383" s="349"/>
      <c r="URV383" s="349"/>
      <c r="URW383" s="349"/>
      <c r="URX383" s="349"/>
      <c r="URY383" s="349"/>
      <c r="URZ383" s="349"/>
      <c r="USA383" s="349"/>
      <c r="USB383" s="349"/>
      <c r="USC383" s="349"/>
      <c r="USD383" s="349"/>
      <c r="USE383" s="349"/>
      <c r="USF383" s="349"/>
      <c r="USG383" s="349"/>
      <c r="USH383" s="349"/>
      <c r="USI383" s="349"/>
      <c r="USJ383" s="349"/>
      <c r="USK383" s="349"/>
      <c r="USL383" s="349"/>
      <c r="USM383" s="349"/>
      <c r="USN383" s="349"/>
      <c r="USO383" s="349"/>
      <c r="USP383" s="349"/>
      <c r="USQ383" s="349"/>
      <c r="USR383" s="349"/>
      <c r="USS383" s="349"/>
      <c r="UST383" s="349"/>
      <c r="USU383" s="349"/>
      <c r="USV383" s="349"/>
      <c r="USW383" s="349"/>
      <c r="USX383" s="349"/>
      <c r="USY383" s="349"/>
      <c r="USZ383" s="349"/>
      <c r="UTA383" s="349"/>
      <c r="UTB383" s="349"/>
      <c r="UTC383" s="349"/>
      <c r="UTD383" s="349"/>
      <c r="UTE383" s="349"/>
      <c r="UTF383" s="349"/>
      <c r="UTG383" s="349"/>
      <c r="UTH383" s="349"/>
      <c r="UTI383" s="349"/>
      <c r="UTJ383" s="349"/>
      <c r="UTK383" s="349"/>
      <c r="UTL383" s="349"/>
      <c r="UTM383" s="349"/>
      <c r="UTN383" s="349"/>
      <c r="UTO383" s="349"/>
      <c r="UTP383" s="349"/>
      <c r="UTQ383" s="349"/>
      <c r="UTR383" s="349"/>
      <c r="UTS383" s="349"/>
      <c r="UTT383" s="349"/>
      <c r="UTU383" s="349"/>
      <c r="UTV383" s="349"/>
      <c r="UTW383" s="349"/>
      <c r="UTX383" s="349"/>
      <c r="UTY383" s="349"/>
      <c r="UTZ383" s="349"/>
      <c r="UUA383" s="349"/>
      <c r="UUB383" s="349"/>
      <c r="UUC383" s="349"/>
      <c r="UUD383" s="349"/>
      <c r="UUE383" s="349"/>
      <c r="UUF383" s="349"/>
      <c r="UUG383" s="349"/>
      <c r="UUH383" s="349"/>
      <c r="UUI383" s="349"/>
      <c r="UUJ383" s="349"/>
      <c r="UUK383" s="349"/>
      <c r="UUL383" s="349"/>
      <c r="UUM383" s="349"/>
      <c r="UUN383" s="349"/>
      <c r="UUO383" s="349"/>
      <c r="UUP383" s="349"/>
      <c r="UUQ383" s="349"/>
      <c r="UUR383" s="349"/>
      <c r="UUS383" s="349"/>
      <c r="UUT383" s="349"/>
      <c r="UUU383" s="349"/>
      <c r="UUV383" s="349"/>
      <c r="UUW383" s="349"/>
      <c r="UUX383" s="349"/>
      <c r="UUY383" s="349"/>
      <c r="UUZ383" s="349"/>
      <c r="UVA383" s="349"/>
      <c r="UVB383" s="349"/>
      <c r="UVC383" s="349"/>
      <c r="UVD383" s="349"/>
      <c r="UVE383" s="349"/>
      <c r="UVF383" s="349"/>
      <c r="UVG383" s="349"/>
      <c r="UVH383" s="349"/>
      <c r="UVI383" s="349"/>
      <c r="UVJ383" s="349"/>
      <c r="UVK383" s="349"/>
      <c r="UVL383" s="349"/>
      <c r="UVM383" s="349"/>
      <c r="UVN383" s="349"/>
      <c r="UVO383" s="349"/>
      <c r="UVP383" s="349"/>
      <c r="UVQ383" s="349"/>
      <c r="UVR383" s="349"/>
      <c r="UVS383" s="349"/>
      <c r="UVT383" s="349"/>
      <c r="UVU383" s="349"/>
      <c r="UVV383" s="349"/>
      <c r="UVW383" s="349"/>
      <c r="UVX383" s="349"/>
      <c r="UVY383" s="349"/>
      <c r="UVZ383" s="349"/>
      <c r="UWA383" s="349"/>
      <c r="UWB383" s="349"/>
      <c r="UWC383" s="349"/>
      <c r="UWD383" s="349"/>
      <c r="UWE383" s="349"/>
      <c r="UWF383" s="349"/>
      <c r="UWG383" s="349"/>
      <c r="UWH383" s="349"/>
      <c r="UWI383" s="349"/>
      <c r="UWJ383" s="349"/>
      <c r="UWK383" s="349"/>
      <c r="UWL383" s="349"/>
      <c r="UWM383" s="349"/>
      <c r="UWN383" s="349"/>
      <c r="UWO383" s="349"/>
      <c r="UWP383" s="349"/>
      <c r="UWQ383" s="349"/>
      <c r="UWR383" s="349"/>
      <c r="UWS383" s="349"/>
      <c r="UWT383" s="349"/>
      <c r="UWU383" s="349"/>
      <c r="UWV383" s="349"/>
      <c r="UWW383" s="349"/>
      <c r="UWX383" s="349"/>
      <c r="UWY383" s="349"/>
      <c r="UWZ383" s="349"/>
      <c r="UXA383" s="349"/>
      <c r="UXB383" s="349"/>
      <c r="UXC383" s="349"/>
      <c r="UXD383" s="349"/>
      <c r="UXE383" s="349"/>
      <c r="UXF383" s="349"/>
      <c r="UXG383" s="349"/>
      <c r="UXH383" s="349"/>
      <c r="UXI383" s="349"/>
      <c r="UXJ383" s="349"/>
      <c r="UXK383" s="349"/>
      <c r="UXL383" s="349"/>
      <c r="UXM383" s="349"/>
      <c r="UXN383" s="349"/>
      <c r="UXO383" s="349"/>
      <c r="UXP383" s="349"/>
      <c r="UXQ383" s="349"/>
      <c r="UXR383" s="349"/>
      <c r="UXS383" s="349"/>
      <c r="UXT383" s="349"/>
      <c r="UXU383" s="349"/>
      <c r="UXV383" s="349"/>
      <c r="UXW383" s="349"/>
      <c r="UXX383" s="349"/>
      <c r="UXY383" s="349"/>
      <c r="UXZ383" s="349"/>
      <c r="UYA383" s="349"/>
      <c r="UYB383" s="349"/>
      <c r="UYC383" s="349"/>
      <c r="UYD383" s="349"/>
      <c r="UYE383" s="349"/>
      <c r="UYF383" s="349"/>
      <c r="UYG383" s="349"/>
      <c r="UYH383" s="349"/>
      <c r="UYI383" s="349"/>
      <c r="UYJ383" s="349"/>
      <c r="UYK383" s="349"/>
      <c r="UYL383" s="349"/>
      <c r="UYM383" s="349"/>
      <c r="UYN383" s="349"/>
      <c r="UYO383" s="349"/>
      <c r="UYP383" s="349"/>
      <c r="UYQ383" s="349"/>
      <c r="UYR383" s="349"/>
      <c r="UYS383" s="349"/>
      <c r="UYT383" s="349"/>
      <c r="UYU383" s="349"/>
      <c r="UYV383" s="349"/>
      <c r="UYW383" s="349"/>
      <c r="UYX383" s="349"/>
      <c r="UYY383" s="349"/>
      <c r="UYZ383" s="349"/>
      <c r="UZA383" s="349"/>
      <c r="UZB383" s="349"/>
      <c r="UZC383" s="349"/>
      <c r="UZD383" s="349"/>
      <c r="UZE383" s="349"/>
      <c r="UZF383" s="349"/>
      <c r="UZG383" s="349"/>
      <c r="UZH383" s="349"/>
      <c r="UZI383" s="349"/>
      <c r="UZJ383" s="349"/>
      <c r="UZK383" s="349"/>
      <c r="UZL383" s="349"/>
      <c r="UZM383" s="349"/>
      <c r="UZN383" s="349"/>
      <c r="UZO383" s="349"/>
      <c r="UZP383" s="349"/>
      <c r="UZQ383" s="349"/>
      <c r="UZR383" s="349"/>
      <c r="UZS383" s="349"/>
      <c r="UZT383" s="349"/>
      <c r="UZU383" s="349"/>
      <c r="UZV383" s="349"/>
      <c r="UZW383" s="349"/>
      <c r="UZX383" s="349"/>
      <c r="UZY383" s="349"/>
      <c r="UZZ383" s="349"/>
      <c r="VAA383" s="349"/>
      <c r="VAB383" s="349"/>
      <c r="VAC383" s="349"/>
      <c r="VAD383" s="349"/>
      <c r="VAE383" s="349"/>
      <c r="VAF383" s="349"/>
      <c r="VAG383" s="349"/>
      <c r="VAH383" s="349"/>
      <c r="VAI383" s="349"/>
      <c r="VAJ383" s="349"/>
      <c r="VAK383" s="349"/>
      <c r="VAL383" s="349"/>
      <c r="VAM383" s="349"/>
      <c r="VAN383" s="349"/>
      <c r="VAO383" s="349"/>
      <c r="VAP383" s="349"/>
      <c r="VAQ383" s="349"/>
      <c r="VAR383" s="349"/>
      <c r="VAS383" s="349"/>
      <c r="VAT383" s="349"/>
      <c r="VAU383" s="349"/>
      <c r="VAV383" s="349"/>
      <c r="VAW383" s="349"/>
      <c r="VAX383" s="349"/>
      <c r="VAY383" s="349"/>
      <c r="VAZ383" s="349"/>
      <c r="VBA383" s="349"/>
      <c r="VBB383" s="349"/>
      <c r="VBC383" s="349"/>
      <c r="VBD383" s="349"/>
      <c r="VBE383" s="349"/>
      <c r="VBF383" s="349"/>
      <c r="VBG383" s="349"/>
      <c r="VBH383" s="349"/>
      <c r="VBI383" s="349"/>
      <c r="VBJ383" s="349"/>
      <c r="VBK383" s="349"/>
      <c r="VBL383" s="349"/>
      <c r="VBM383" s="349"/>
      <c r="VBN383" s="349"/>
      <c r="VBO383" s="349"/>
      <c r="VBP383" s="349"/>
      <c r="VBQ383" s="349"/>
      <c r="VBR383" s="349"/>
      <c r="VBS383" s="349"/>
      <c r="VBT383" s="349"/>
      <c r="VBU383" s="349"/>
      <c r="VBV383" s="349"/>
      <c r="VBW383" s="349"/>
      <c r="VBX383" s="349"/>
      <c r="VBY383" s="349"/>
      <c r="VBZ383" s="349"/>
      <c r="VCA383" s="349"/>
      <c r="VCB383" s="349"/>
      <c r="VCC383" s="349"/>
      <c r="VCD383" s="349"/>
      <c r="VCE383" s="349"/>
      <c r="VCF383" s="349"/>
      <c r="VCG383" s="349"/>
      <c r="VCH383" s="349"/>
      <c r="VCI383" s="349"/>
      <c r="VCJ383" s="349"/>
      <c r="VCK383" s="349"/>
      <c r="VCL383" s="349"/>
      <c r="VCM383" s="349"/>
      <c r="VCN383" s="349"/>
      <c r="VCO383" s="349"/>
      <c r="VCP383" s="349"/>
      <c r="VCQ383" s="349"/>
      <c r="VCR383" s="349"/>
      <c r="VCS383" s="349"/>
      <c r="VCT383" s="349"/>
      <c r="VCU383" s="349"/>
      <c r="VCV383" s="349"/>
      <c r="VCW383" s="349"/>
      <c r="VCX383" s="349"/>
      <c r="VCY383" s="349"/>
      <c r="VCZ383" s="349"/>
      <c r="VDA383" s="349"/>
      <c r="VDB383" s="349"/>
      <c r="VDC383" s="349"/>
      <c r="VDD383" s="349"/>
      <c r="VDE383" s="349"/>
      <c r="VDF383" s="349"/>
      <c r="VDG383" s="349"/>
      <c r="VDH383" s="349"/>
      <c r="VDI383" s="349"/>
      <c r="VDJ383" s="349"/>
      <c r="VDK383" s="349"/>
      <c r="VDL383" s="349"/>
      <c r="VDM383" s="349"/>
      <c r="VDN383" s="349"/>
      <c r="VDO383" s="349"/>
      <c r="VDP383" s="349"/>
      <c r="VDQ383" s="349"/>
      <c r="VDR383" s="349"/>
      <c r="VDS383" s="349"/>
      <c r="VDT383" s="349"/>
      <c r="VDU383" s="349"/>
      <c r="VDV383" s="349"/>
      <c r="VDW383" s="349"/>
      <c r="VDX383" s="349"/>
      <c r="VDY383" s="349"/>
      <c r="VDZ383" s="349"/>
      <c r="VEA383" s="349"/>
      <c r="VEB383" s="349"/>
      <c r="VEC383" s="349"/>
      <c r="VED383" s="349"/>
      <c r="VEE383" s="349"/>
      <c r="VEF383" s="349"/>
      <c r="VEG383" s="349"/>
      <c r="VEH383" s="349"/>
      <c r="VEI383" s="349"/>
      <c r="VEJ383" s="349"/>
      <c r="VEK383" s="349"/>
      <c r="VEL383" s="349"/>
      <c r="VEM383" s="349"/>
      <c r="VEN383" s="349"/>
      <c r="VEO383" s="349"/>
      <c r="VEP383" s="349"/>
      <c r="VEQ383" s="349"/>
      <c r="VER383" s="349"/>
      <c r="VES383" s="349"/>
      <c r="VET383" s="349"/>
      <c r="VEU383" s="349"/>
      <c r="VEV383" s="349"/>
      <c r="VEW383" s="349"/>
      <c r="VEX383" s="349"/>
      <c r="VEY383" s="349"/>
      <c r="VEZ383" s="349"/>
      <c r="VFA383" s="349"/>
      <c r="VFB383" s="349"/>
      <c r="VFC383" s="349"/>
      <c r="VFD383" s="349"/>
      <c r="VFE383" s="349"/>
      <c r="VFF383" s="349"/>
      <c r="VFG383" s="349"/>
      <c r="VFH383" s="349"/>
      <c r="VFI383" s="349"/>
      <c r="VFJ383" s="349"/>
      <c r="VFK383" s="349"/>
      <c r="VFL383" s="349"/>
      <c r="VFM383" s="349"/>
      <c r="VFN383" s="349"/>
      <c r="VFO383" s="349"/>
      <c r="VFP383" s="349"/>
      <c r="VFQ383" s="349"/>
      <c r="VFR383" s="349"/>
      <c r="VFS383" s="349"/>
      <c r="VFT383" s="349"/>
      <c r="VFU383" s="349"/>
      <c r="VFV383" s="349"/>
      <c r="VFW383" s="349"/>
      <c r="VFX383" s="349"/>
      <c r="VFY383" s="349"/>
      <c r="VFZ383" s="349"/>
      <c r="VGA383" s="349"/>
      <c r="VGB383" s="349"/>
      <c r="VGC383" s="349"/>
      <c r="VGD383" s="349"/>
      <c r="VGE383" s="349"/>
      <c r="VGF383" s="349"/>
      <c r="VGG383" s="349"/>
      <c r="VGH383" s="349"/>
      <c r="VGI383" s="349"/>
      <c r="VGJ383" s="349"/>
      <c r="VGK383" s="349"/>
      <c r="VGL383" s="349"/>
      <c r="VGM383" s="349"/>
      <c r="VGN383" s="349"/>
      <c r="VGO383" s="349"/>
      <c r="VGP383" s="349"/>
      <c r="VGQ383" s="349"/>
      <c r="VGR383" s="349"/>
      <c r="VGS383" s="349"/>
      <c r="VGT383" s="349"/>
      <c r="VGU383" s="349"/>
      <c r="VGV383" s="349"/>
      <c r="VGW383" s="349"/>
      <c r="VGX383" s="349"/>
      <c r="VGY383" s="349"/>
      <c r="VGZ383" s="349"/>
      <c r="VHA383" s="349"/>
      <c r="VHB383" s="349"/>
      <c r="VHC383" s="349"/>
      <c r="VHD383" s="349"/>
      <c r="VHE383" s="349"/>
      <c r="VHF383" s="349"/>
      <c r="VHG383" s="349"/>
      <c r="VHH383" s="349"/>
      <c r="VHI383" s="349"/>
      <c r="VHJ383" s="349"/>
      <c r="VHK383" s="349"/>
      <c r="VHL383" s="349"/>
      <c r="VHM383" s="349"/>
      <c r="VHN383" s="349"/>
      <c r="VHO383" s="349"/>
      <c r="VHP383" s="349"/>
      <c r="VHQ383" s="349"/>
      <c r="VHR383" s="349"/>
      <c r="VHS383" s="349"/>
      <c r="VHT383" s="349"/>
      <c r="VHU383" s="349"/>
      <c r="VHV383" s="349"/>
      <c r="VHW383" s="349"/>
      <c r="VHX383" s="349"/>
      <c r="VHY383" s="349"/>
      <c r="VHZ383" s="349"/>
      <c r="VIA383" s="349"/>
      <c r="VIB383" s="349"/>
      <c r="VIC383" s="349"/>
      <c r="VID383" s="349"/>
      <c r="VIE383" s="349"/>
      <c r="VIF383" s="349"/>
      <c r="VIG383" s="349"/>
      <c r="VIH383" s="349"/>
      <c r="VII383" s="349"/>
      <c r="VIJ383" s="349"/>
      <c r="VIK383" s="349"/>
      <c r="VIL383" s="349"/>
      <c r="VIM383" s="349"/>
      <c r="VIN383" s="349"/>
      <c r="VIO383" s="349"/>
      <c r="VIP383" s="349"/>
      <c r="VIQ383" s="349"/>
      <c r="VIR383" s="349"/>
      <c r="VIS383" s="349"/>
      <c r="VIT383" s="349"/>
      <c r="VIU383" s="349"/>
      <c r="VIV383" s="349"/>
      <c r="VIW383" s="349"/>
      <c r="VIX383" s="349"/>
      <c r="VIY383" s="349"/>
      <c r="VIZ383" s="349"/>
      <c r="VJA383" s="349"/>
      <c r="VJB383" s="349"/>
      <c r="VJC383" s="349"/>
      <c r="VJD383" s="349"/>
      <c r="VJE383" s="349"/>
      <c r="VJF383" s="349"/>
      <c r="VJG383" s="349"/>
      <c r="VJH383" s="349"/>
      <c r="VJI383" s="349"/>
      <c r="VJJ383" s="349"/>
      <c r="VJK383" s="349"/>
      <c r="VJL383" s="349"/>
      <c r="VJM383" s="349"/>
      <c r="VJN383" s="349"/>
      <c r="VJO383" s="349"/>
      <c r="VJP383" s="349"/>
      <c r="VJQ383" s="349"/>
      <c r="VJR383" s="349"/>
      <c r="VJS383" s="349"/>
      <c r="VJT383" s="349"/>
      <c r="VJU383" s="349"/>
      <c r="VJV383" s="349"/>
      <c r="VJW383" s="349"/>
      <c r="VJX383" s="349"/>
      <c r="VJY383" s="349"/>
      <c r="VJZ383" s="349"/>
      <c r="VKA383" s="349"/>
      <c r="VKB383" s="349"/>
      <c r="VKC383" s="349"/>
      <c r="VKD383" s="349"/>
      <c r="VKE383" s="349"/>
      <c r="VKF383" s="349"/>
      <c r="VKG383" s="349"/>
      <c r="VKH383" s="349"/>
      <c r="VKI383" s="349"/>
      <c r="VKJ383" s="349"/>
      <c r="VKK383" s="349"/>
      <c r="VKL383" s="349"/>
      <c r="VKM383" s="349"/>
      <c r="VKN383" s="349"/>
      <c r="VKO383" s="349"/>
      <c r="VKP383" s="349"/>
      <c r="VKQ383" s="349"/>
      <c r="VKR383" s="349"/>
      <c r="VKS383" s="349"/>
      <c r="VKT383" s="349"/>
      <c r="VKU383" s="349"/>
      <c r="VKV383" s="349"/>
      <c r="VKW383" s="349"/>
      <c r="VKX383" s="349"/>
      <c r="VKY383" s="349"/>
      <c r="VKZ383" s="349"/>
      <c r="VLA383" s="349"/>
      <c r="VLB383" s="349"/>
      <c r="VLC383" s="349"/>
      <c r="VLD383" s="349"/>
      <c r="VLE383" s="349"/>
      <c r="VLF383" s="349"/>
      <c r="VLG383" s="349"/>
      <c r="VLH383" s="349"/>
      <c r="VLI383" s="349"/>
      <c r="VLJ383" s="349"/>
      <c r="VLK383" s="349"/>
      <c r="VLL383" s="349"/>
      <c r="VLM383" s="349"/>
      <c r="VLN383" s="349"/>
      <c r="VLO383" s="349"/>
      <c r="VLP383" s="349"/>
      <c r="VLQ383" s="349"/>
      <c r="VLR383" s="349"/>
      <c r="VLS383" s="349"/>
      <c r="VLT383" s="349"/>
      <c r="VLU383" s="349"/>
      <c r="VLV383" s="349"/>
      <c r="VLW383" s="349"/>
      <c r="VLX383" s="349"/>
      <c r="VLY383" s="349"/>
      <c r="VLZ383" s="349"/>
      <c r="VMA383" s="349"/>
      <c r="VMB383" s="349"/>
      <c r="VMC383" s="349"/>
      <c r="VMD383" s="349"/>
      <c r="VME383" s="349"/>
      <c r="VMF383" s="349"/>
      <c r="VMG383" s="349"/>
      <c r="VMH383" s="349"/>
      <c r="VMI383" s="349"/>
      <c r="VMJ383" s="349"/>
      <c r="VMK383" s="349"/>
      <c r="VML383" s="349"/>
      <c r="VMM383" s="349"/>
      <c r="VMN383" s="349"/>
      <c r="VMO383" s="349"/>
      <c r="VMP383" s="349"/>
      <c r="VMQ383" s="349"/>
      <c r="VMR383" s="349"/>
      <c r="VMS383" s="349"/>
      <c r="VMT383" s="349"/>
      <c r="VMU383" s="349"/>
      <c r="VMV383" s="349"/>
      <c r="VMW383" s="349"/>
      <c r="VMX383" s="349"/>
      <c r="VMY383" s="349"/>
      <c r="VMZ383" s="349"/>
      <c r="VNA383" s="349"/>
      <c r="VNB383" s="349"/>
      <c r="VNC383" s="349"/>
      <c r="VND383" s="349"/>
      <c r="VNE383" s="349"/>
      <c r="VNF383" s="349"/>
      <c r="VNG383" s="349"/>
      <c r="VNH383" s="349"/>
      <c r="VNI383" s="349"/>
      <c r="VNJ383" s="349"/>
      <c r="VNK383" s="349"/>
      <c r="VNL383" s="349"/>
      <c r="VNM383" s="349"/>
      <c r="VNN383" s="349"/>
      <c r="VNO383" s="349"/>
      <c r="VNP383" s="349"/>
      <c r="VNQ383" s="349"/>
      <c r="VNR383" s="349"/>
      <c r="VNS383" s="349"/>
      <c r="VNT383" s="349"/>
      <c r="VNU383" s="349"/>
      <c r="VNV383" s="349"/>
      <c r="VNW383" s="349"/>
      <c r="VNX383" s="349"/>
      <c r="VNY383" s="349"/>
      <c r="VNZ383" s="349"/>
      <c r="VOA383" s="349"/>
      <c r="VOB383" s="349"/>
      <c r="VOC383" s="349"/>
      <c r="VOD383" s="349"/>
      <c r="VOE383" s="349"/>
      <c r="VOF383" s="349"/>
      <c r="VOG383" s="349"/>
      <c r="VOH383" s="349"/>
      <c r="VOI383" s="349"/>
      <c r="VOJ383" s="349"/>
      <c r="VOK383" s="349"/>
      <c r="VOL383" s="349"/>
      <c r="VOM383" s="349"/>
      <c r="VON383" s="349"/>
      <c r="VOO383" s="349"/>
      <c r="VOP383" s="349"/>
      <c r="VOQ383" s="349"/>
      <c r="VOR383" s="349"/>
      <c r="VOS383" s="349"/>
      <c r="VOT383" s="349"/>
      <c r="VOU383" s="349"/>
      <c r="VOV383" s="349"/>
      <c r="VOW383" s="349"/>
      <c r="VOX383" s="349"/>
      <c r="VOY383" s="349"/>
      <c r="VOZ383" s="349"/>
      <c r="VPA383" s="349"/>
      <c r="VPB383" s="349"/>
      <c r="VPC383" s="349"/>
      <c r="VPD383" s="349"/>
      <c r="VPE383" s="349"/>
      <c r="VPF383" s="349"/>
      <c r="VPG383" s="349"/>
      <c r="VPH383" s="349"/>
      <c r="VPI383" s="349"/>
      <c r="VPJ383" s="349"/>
      <c r="VPK383" s="349"/>
      <c r="VPL383" s="349"/>
      <c r="VPM383" s="349"/>
      <c r="VPN383" s="349"/>
      <c r="VPO383" s="349"/>
      <c r="VPP383" s="349"/>
      <c r="VPQ383" s="349"/>
      <c r="VPR383" s="349"/>
      <c r="VPS383" s="349"/>
      <c r="VPT383" s="349"/>
      <c r="VPU383" s="349"/>
      <c r="VPV383" s="349"/>
      <c r="VPW383" s="349"/>
      <c r="VPX383" s="349"/>
      <c r="VPY383" s="349"/>
      <c r="VPZ383" s="349"/>
      <c r="VQA383" s="349"/>
      <c r="VQB383" s="349"/>
      <c r="VQC383" s="349"/>
      <c r="VQD383" s="349"/>
      <c r="VQE383" s="349"/>
      <c r="VQF383" s="349"/>
      <c r="VQG383" s="349"/>
      <c r="VQH383" s="349"/>
      <c r="VQI383" s="349"/>
      <c r="VQJ383" s="349"/>
      <c r="VQK383" s="349"/>
      <c r="VQL383" s="349"/>
      <c r="VQM383" s="349"/>
      <c r="VQN383" s="349"/>
      <c r="VQO383" s="349"/>
      <c r="VQP383" s="349"/>
      <c r="VQQ383" s="349"/>
      <c r="VQR383" s="349"/>
      <c r="VQS383" s="349"/>
      <c r="VQT383" s="349"/>
      <c r="VQU383" s="349"/>
      <c r="VQV383" s="349"/>
      <c r="VQW383" s="349"/>
      <c r="VQX383" s="349"/>
      <c r="VQY383" s="349"/>
      <c r="VQZ383" s="349"/>
      <c r="VRA383" s="349"/>
      <c r="VRB383" s="349"/>
      <c r="VRC383" s="349"/>
      <c r="VRD383" s="349"/>
      <c r="VRE383" s="349"/>
      <c r="VRF383" s="349"/>
      <c r="VRG383" s="349"/>
      <c r="VRH383" s="349"/>
      <c r="VRI383" s="349"/>
      <c r="VRJ383" s="349"/>
      <c r="VRK383" s="349"/>
      <c r="VRL383" s="349"/>
      <c r="VRM383" s="349"/>
      <c r="VRN383" s="349"/>
      <c r="VRO383" s="349"/>
      <c r="VRP383" s="349"/>
      <c r="VRQ383" s="349"/>
      <c r="VRR383" s="349"/>
      <c r="VRS383" s="349"/>
      <c r="VRT383" s="349"/>
      <c r="VRU383" s="349"/>
      <c r="VRV383" s="349"/>
      <c r="VRW383" s="349"/>
      <c r="VRX383" s="349"/>
      <c r="VRY383" s="349"/>
      <c r="VRZ383" s="349"/>
      <c r="VSA383" s="349"/>
      <c r="VSB383" s="349"/>
      <c r="VSC383" s="349"/>
      <c r="VSD383" s="349"/>
      <c r="VSE383" s="349"/>
      <c r="VSF383" s="349"/>
      <c r="VSG383" s="349"/>
      <c r="VSH383" s="349"/>
      <c r="VSI383" s="349"/>
      <c r="VSJ383" s="349"/>
      <c r="VSK383" s="349"/>
      <c r="VSL383" s="349"/>
      <c r="VSM383" s="349"/>
      <c r="VSN383" s="349"/>
      <c r="VSO383" s="349"/>
      <c r="VSP383" s="349"/>
      <c r="VSQ383" s="349"/>
      <c r="VSR383" s="349"/>
      <c r="VSS383" s="349"/>
      <c r="VST383" s="349"/>
      <c r="VSU383" s="349"/>
      <c r="VSV383" s="349"/>
      <c r="VSW383" s="349"/>
      <c r="VSX383" s="349"/>
      <c r="VSY383" s="349"/>
      <c r="VSZ383" s="349"/>
      <c r="VTA383" s="349"/>
      <c r="VTB383" s="349"/>
      <c r="VTC383" s="349"/>
      <c r="VTD383" s="349"/>
      <c r="VTE383" s="349"/>
      <c r="VTF383" s="349"/>
      <c r="VTG383" s="349"/>
      <c r="VTH383" s="349"/>
      <c r="VTI383" s="349"/>
      <c r="VTJ383" s="349"/>
      <c r="VTK383" s="349"/>
      <c r="VTL383" s="349"/>
      <c r="VTM383" s="349"/>
      <c r="VTN383" s="349"/>
      <c r="VTO383" s="349"/>
      <c r="VTP383" s="349"/>
      <c r="VTQ383" s="349"/>
      <c r="VTR383" s="349"/>
      <c r="VTS383" s="349"/>
      <c r="VTT383" s="349"/>
      <c r="VTU383" s="349"/>
      <c r="VTV383" s="349"/>
      <c r="VTW383" s="349"/>
      <c r="VTX383" s="349"/>
      <c r="VTY383" s="349"/>
      <c r="VTZ383" s="349"/>
      <c r="VUA383" s="349"/>
      <c r="VUB383" s="349"/>
      <c r="VUC383" s="349"/>
      <c r="VUD383" s="349"/>
      <c r="VUE383" s="349"/>
      <c r="VUF383" s="349"/>
      <c r="VUG383" s="349"/>
      <c r="VUH383" s="349"/>
      <c r="VUI383" s="349"/>
      <c r="VUJ383" s="349"/>
      <c r="VUK383" s="349"/>
      <c r="VUL383" s="349"/>
      <c r="VUM383" s="349"/>
      <c r="VUN383" s="349"/>
      <c r="VUO383" s="349"/>
      <c r="VUP383" s="349"/>
      <c r="VUQ383" s="349"/>
      <c r="VUR383" s="349"/>
      <c r="VUS383" s="349"/>
      <c r="VUT383" s="349"/>
      <c r="VUU383" s="349"/>
      <c r="VUV383" s="349"/>
      <c r="VUW383" s="349"/>
      <c r="VUX383" s="349"/>
      <c r="VUY383" s="349"/>
      <c r="VUZ383" s="349"/>
      <c r="VVA383" s="349"/>
      <c r="VVB383" s="349"/>
      <c r="VVC383" s="349"/>
      <c r="VVD383" s="349"/>
      <c r="VVE383" s="349"/>
      <c r="VVF383" s="349"/>
      <c r="VVG383" s="349"/>
      <c r="VVH383" s="349"/>
      <c r="VVI383" s="349"/>
      <c r="VVJ383" s="349"/>
      <c r="VVK383" s="349"/>
      <c r="VVL383" s="349"/>
      <c r="VVM383" s="349"/>
      <c r="VVN383" s="349"/>
      <c r="VVO383" s="349"/>
      <c r="VVP383" s="349"/>
      <c r="VVQ383" s="349"/>
      <c r="VVR383" s="349"/>
      <c r="VVS383" s="349"/>
      <c r="VVT383" s="349"/>
      <c r="VVU383" s="349"/>
      <c r="VVV383" s="349"/>
      <c r="VVW383" s="349"/>
      <c r="VVX383" s="349"/>
      <c r="VVY383" s="349"/>
      <c r="VVZ383" s="349"/>
      <c r="VWA383" s="349"/>
      <c r="VWB383" s="349"/>
      <c r="VWC383" s="349"/>
      <c r="VWD383" s="349"/>
      <c r="VWE383" s="349"/>
      <c r="VWF383" s="349"/>
      <c r="VWG383" s="349"/>
      <c r="VWH383" s="349"/>
      <c r="VWI383" s="349"/>
      <c r="VWJ383" s="349"/>
      <c r="VWK383" s="349"/>
      <c r="VWL383" s="349"/>
      <c r="VWM383" s="349"/>
      <c r="VWN383" s="349"/>
      <c r="VWO383" s="349"/>
      <c r="VWP383" s="349"/>
      <c r="VWQ383" s="349"/>
      <c r="VWR383" s="349"/>
      <c r="VWS383" s="349"/>
      <c r="VWT383" s="349"/>
      <c r="VWU383" s="349"/>
      <c r="VWV383" s="349"/>
      <c r="VWW383" s="349"/>
      <c r="VWX383" s="349"/>
      <c r="VWY383" s="349"/>
      <c r="VWZ383" s="349"/>
      <c r="VXA383" s="349"/>
      <c r="VXB383" s="349"/>
      <c r="VXC383" s="349"/>
      <c r="VXD383" s="349"/>
      <c r="VXE383" s="349"/>
      <c r="VXF383" s="349"/>
      <c r="VXG383" s="349"/>
      <c r="VXH383" s="349"/>
      <c r="VXI383" s="349"/>
      <c r="VXJ383" s="349"/>
      <c r="VXK383" s="349"/>
      <c r="VXL383" s="349"/>
      <c r="VXM383" s="349"/>
      <c r="VXN383" s="349"/>
      <c r="VXO383" s="349"/>
      <c r="VXP383" s="349"/>
      <c r="VXQ383" s="349"/>
      <c r="VXR383" s="349"/>
      <c r="VXS383" s="349"/>
      <c r="VXT383" s="349"/>
      <c r="VXU383" s="349"/>
      <c r="VXV383" s="349"/>
      <c r="VXW383" s="349"/>
      <c r="VXX383" s="349"/>
      <c r="VXY383" s="349"/>
      <c r="VXZ383" s="349"/>
      <c r="VYA383" s="349"/>
      <c r="VYB383" s="349"/>
      <c r="VYC383" s="349"/>
      <c r="VYD383" s="349"/>
      <c r="VYE383" s="349"/>
      <c r="VYF383" s="349"/>
      <c r="VYG383" s="349"/>
      <c r="VYH383" s="349"/>
      <c r="VYI383" s="349"/>
      <c r="VYJ383" s="349"/>
      <c r="VYK383" s="349"/>
      <c r="VYL383" s="349"/>
      <c r="VYM383" s="349"/>
      <c r="VYN383" s="349"/>
      <c r="VYO383" s="349"/>
      <c r="VYP383" s="349"/>
      <c r="VYQ383" s="349"/>
      <c r="VYR383" s="349"/>
      <c r="VYS383" s="349"/>
      <c r="VYT383" s="349"/>
      <c r="VYU383" s="349"/>
      <c r="VYV383" s="349"/>
      <c r="VYW383" s="349"/>
      <c r="VYX383" s="349"/>
      <c r="VYY383" s="349"/>
      <c r="VYZ383" s="349"/>
      <c r="VZA383" s="349"/>
      <c r="VZB383" s="349"/>
      <c r="VZC383" s="349"/>
      <c r="VZD383" s="349"/>
      <c r="VZE383" s="349"/>
      <c r="VZF383" s="349"/>
      <c r="VZG383" s="349"/>
      <c r="VZH383" s="349"/>
      <c r="VZI383" s="349"/>
      <c r="VZJ383" s="349"/>
      <c r="VZK383" s="349"/>
      <c r="VZL383" s="349"/>
      <c r="VZM383" s="349"/>
      <c r="VZN383" s="349"/>
      <c r="VZO383" s="349"/>
      <c r="VZP383" s="349"/>
      <c r="VZQ383" s="349"/>
      <c r="VZR383" s="349"/>
      <c r="VZS383" s="349"/>
      <c r="VZT383" s="349"/>
      <c r="VZU383" s="349"/>
      <c r="VZV383" s="349"/>
      <c r="VZW383" s="349"/>
      <c r="VZX383" s="349"/>
      <c r="VZY383" s="349"/>
      <c r="VZZ383" s="349"/>
      <c r="WAA383" s="349"/>
      <c r="WAB383" s="349"/>
      <c r="WAC383" s="349"/>
      <c r="WAD383" s="349"/>
      <c r="WAE383" s="349"/>
      <c r="WAF383" s="349"/>
      <c r="WAG383" s="349"/>
      <c r="WAH383" s="349"/>
      <c r="WAI383" s="349"/>
      <c r="WAJ383" s="349"/>
      <c r="WAK383" s="349"/>
      <c r="WAL383" s="349"/>
      <c r="WAM383" s="349"/>
      <c r="WAN383" s="349"/>
      <c r="WAO383" s="349"/>
      <c r="WAP383" s="349"/>
      <c r="WAQ383" s="349"/>
      <c r="WAR383" s="349"/>
      <c r="WAS383" s="349"/>
      <c r="WAT383" s="349"/>
      <c r="WAU383" s="349"/>
      <c r="WAV383" s="349"/>
      <c r="WAW383" s="349"/>
      <c r="WAX383" s="349"/>
      <c r="WAY383" s="349"/>
      <c r="WAZ383" s="349"/>
      <c r="WBA383" s="349"/>
      <c r="WBB383" s="349"/>
      <c r="WBC383" s="349"/>
      <c r="WBD383" s="349"/>
      <c r="WBE383" s="349"/>
      <c r="WBF383" s="349"/>
      <c r="WBG383" s="349"/>
      <c r="WBH383" s="349"/>
      <c r="WBI383" s="349"/>
      <c r="WBJ383" s="349"/>
      <c r="WBK383" s="349"/>
      <c r="WBL383" s="349"/>
      <c r="WBM383" s="349"/>
      <c r="WBN383" s="349"/>
      <c r="WBO383" s="349"/>
      <c r="WBP383" s="349"/>
      <c r="WBQ383" s="349"/>
      <c r="WBR383" s="349"/>
      <c r="WBS383" s="349"/>
      <c r="WBT383" s="349"/>
      <c r="WBU383" s="349"/>
      <c r="WBV383" s="349"/>
      <c r="WBW383" s="349"/>
      <c r="WBX383" s="349"/>
      <c r="WBY383" s="349"/>
      <c r="WBZ383" s="349"/>
      <c r="WCA383" s="349"/>
      <c r="WCB383" s="349"/>
      <c r="WCC383" s="349"/>
      <c r="WCD383" s="349"/>
      <c r="WCE383" s="349"/>
      <c r="WCF383" s="349"/>
      <c r="WCG383" s="349"/>
      <c r="WCH383" s="349"/>
      <c r="WCI383" s="349"/>
      <c r="WCJ383" s="349"/>
      <c r="WCK383" s="349"/>
      <c r="WCL383" s="349"/>
      <c r="WCM383" s="349"/>
      <c r="WCN383" s="349"/>
      <c r="WCO383" s="349"/>
      <c r="WCP383" s="349"/>
      <c r="WCQ383" s="349"/>
      <c r="WCR383" s="349"/>
      <c r="WCS383" s="349"/>
      <c r="WCT383" s="349"/>
      <c r="WCU383" s="349"/>
      <c r="WCV383" s="349"/>
      <c r="WCW383" s="349"/>
      <c r="WCX383" s="349"/>
      <c r="WCY383" s="349"/>
      <c r="WCZ383" s="349"/>
      <c r="WDA383" s="349"/>
      <c r="WDB383" s="349"/>
      <c r="WDC383" s="349"/>
      <c r="WDD383" s="349"/>
      <c r="WDE383" s="349"/>
      <c r="WDF383" s="349"/>
      <c r="WDG383" s="349"/>
      <c r="WDH383" s="349"/>
      <c r="WDI383" s="349"/>
      <c r="WDJ383" s="349"/>
      <c r="WDK383" s="349"/>
      <c r="WDL383" s="349"/>
      <c r="WDM383" s="349"/>
      <c r="WDN383" s="349"/>
      <c r="WDO383" s="349"/>
      <c r="WDP383" s="349"/>
      <c r="WDQ383" s="349"/>
      <c r="WDR383" s="349"/>
      <c r="WDS383" s="349"/>
      <c r="WDT383" s="349"/>
      <c r="WDU383" s="349"/>
      <c r="WDV383" s="349"/>
      <c r="WDW383" s="349"/>
      <c r="WDX383" s="349"/>
      <c r="WDY383" s="349"/>
      <c r="WDZ383" s="349"/>
      <c r="WEA383" s="349"/>
      <c r="WEB383" s="349"/>
      <c r="WEC383" s="349"/>
      <c r="WED383" s="349"/>
      <c r="WEE383" s="349"/>
      <c r="WEF383" s="349"/>
      <c r="WEG383" s="349"/>
      <c r="WEH383" s="349"/>
      <c r="WEI383" s="349"/>
      <c r="WEJ383" s="349"/>
      <c r="WEK383" s="349"/>
      <c r="WEL383" s="349"/>
      <c r="WEM383" s="349"/>
      <c r="WEN383" s="349"/>
      <c r="WEO383" s="349"/>
      <c r="WEP383" s="349"/>
      <c r="WEQ383" s="349"/>
      <c r="WER383" s="349"/>
      <c r="WES383" s="349"/>
      <c r="WET383" s="349"/>
      <c r="WEU383" s="349"/>
      <c r="WEV383" s="349"/>
      <c r="WEW383" s="349"/>
      <c r="WEX383" s="349"/>
      <c r="WEY383" s="349"/>
      <c r="WEZ383" s="349"/>
      <c r="WFA383" s="349"/>
      <c r="WFB383" s="349"/>
      <c r="WFC383" s="349"/>
      <c r="WFD383" s="349"/>
      <c r="WFE383" s="349"/>
      <c r="WFF383" s="349"/>
      <c r="WFG383" s="349"/>
      <c r="WFH383" s="349"/>
      <c r="WFI383" s="349"/>
      <c r="WFJ383" s="349"/>
      <c r="WFK383" s="349"/>
      <c r="WFL383" s="349"/>
      <c r="WFM383" s="349"/>
      <c r="WFN383" s="349"/>
      <c r="WFO383" s="349"/>
      <c r="WFP383" s="349"/>
      <c r="WFQ383" s="349"/>
      <c r="WFR383" s="349"/>
      <c r="WFS383" s="349"/>
      <c r="WFT383" s="349"/>
      <c r="WFU383" s="349"/>
      <c r="WFV383" s="349"/>
      <c r="WFW383" s="349"/>
      <c r="WFX383" s="349"/>
      <c r="WFY383" s="349"/>
      <c r="WFZ383" s="349"/>
      <c r="WGA383" s="349"/>
      <c r="WGB383" s="349"/>
      <c r="WGC383" s="349"/>
      <c r="WGD383" s="349"/>
      <c r="WGE383" s="349"/>
      <c r="WGF383" s="349"/>
      <c r="WGG383" s="349"/>
      <c r="WGH383" s="349"/>
      <c r="WGI383" s="349"/>
      <c r="WGJ383" s="349"/>
      <c r="WGK383" s="349"/>
      <c r="WGL383" s="349"/>
      <c r="WGM383" s="349"/>
      <c r="WGN383" s="349"/>
      <c r="WGO383" s="349"/>
      <c r="WGP383" s="349"/>
      <c r="WGQ383" s="349"/>
      <c r="WGR383" s="349"/>
      <c r="WGS383" s="349"/>
      <c r="WGT383" s="349"/>
      <c r="WGU383" s="349"/>
      <c r="WGV383" s="349"/>
      <c r="WGW383" s="349"/>
      <c r="WGX383" s="349"/>
      <c r="WGY383" s="349"/>
      <c r="WGZ383" s="349"/>
      <c r="WHA383" s="349"/>
      <c r="WHB383" s="349"/>
      <c r="WHC383" s="349"/>
      <c r="WHD383" s="349"/>
      <c r="WHE383" s="349"/>
      <c r="WHF383" s="349"/>
      <c r="WHG383" s="349"/>
      <c r="WHH383" s="349"/>
      <c r="WHI383" s="349"/>
      <c r="WHJ383" s="349"/>
      <c r="WHK383" s="349"/>
      <c r="WHL383" s="349"/>
      <c r="WHM383" s="349"/>
      <c r="WHN383" s="349"/>
      <c r="WHO383" s="349"/>
      <c r="WHP383" s="349"/>
      <c r="WHQ383" s="349"/>
      <c r="WHR383" s="349"/>
      <c r="WHS383" s="349"/>
      <c r="WHT383" s="349"/>
      <c r="WHU383" s="349"/>
      <c r="WHV383" s="349"/>
      <c r="WHW383" s="349"/>
      <c r="WHX383" s="349"/>
      <c r="WHY383" s="349"/>
      <c r="WHZ383" s="349"/>
      <c r="WIA383" s="349"/>
      <c r="WIB383" s="349"/>
      <c r="WIC383" s="349"/>
      <c r="WID383" s="349"/>
      <c r="WIE383" s="349"/>
      <c r="WIF383" s="349"/>
      <c r="WIG383" s="349"/>
      <c r="WIH383" s="349"/>
      <c r="WII383" s="349"/>
      <c r="WIJ383" s="349"/>
      <c r="WIK383" s="349"/>
      <c r="WIL383" s="349"/>
      <c r="WIM383" s="349"/>
      <c r="WIN383" s="349"/>
      <c r="WIO383" s="349"/>
      <c r="WIP383" s="349"/>
      <c r="WIQ383" s="349"/>
      <c r="WIR383" s="349"/>
      <c r="WIS383" s="349"/>
      <c r="WIT383" s="349"/>
      <c r="WIU383" s="349"/>
      <c r="WIV383" s="349"/>
      <c r="WIW383" s="349"/>
      <c r="WIX383" s="349"/>
      <c r="WIY383" s="349"/>
      <c r="WIZ383" s="349"/>
      <c r="WJA383" s="349"/>
      <c r="WJB383" s="349"/>
      <c r="WJC383" s="349"/>
      <c r="WJD383" s="349"/>
      <c r="WJE383" s="349"/>
      <c r="WJF383" s="349"/>
      <c r="WJG383" s="349"/>
      <c r="WJH383" s="349"/>
      <c r="WJI383" s="349"/>
      <c r="WJJ383" s="349"/>
      <c r="WJK383" s="349"/>
      <c r="WJL383" s="349"/>
      <c r="WJM383" s="349"/>
      <c r="WJN383" s="349"/>
      <c r="WJO383" s="349"/>
      <c r="WJP383" s="349"/>
      <c r="WJQ383" s="349"/>
      <c r="WJR383" s="349"/>
      <c r="WJS383" s="349"/>
      <c r="WJT383" s="349"/>
      <c r="WJU383" s="349"/>
      <c r="WJV383" s="349"/>
      <c r="WJW383" s="349"/>
      <c r="WJX383" s="349"/>
      <c r="WJY383" s="349"/>
      <c r="WJZ383" s="349"/>
      <c r="WKA383" s="349"/>
      <c r="WKB383" s="349"/>
      <c r="WKC383" s="349"/>
      <c r="WKD383" s="349"/>
      <c r="WKE383" s="349"/>
      <c r="WKF383" s="349"/>
      <c r="WKG383" s="349"/>
      <c r="WKH383" s="349"/>
      <c r="WKI383" s="349"/>
      <c r="WKJ383" s="349"/>
      <c r="WKK383" s="349"/>
      <c r="WKL383" s="349"/>
      <c r="WKM383" s="349"/>
      <c r="WKN383" s="349"/>
      <c r="WKO383" s="349"/>
      <c r="WKP383" s="349"/>
      <c r="WKQ383" s="349"/>
      <c r="WKR383" s="349"/>
      <c r="WKS383" s="349"/>
      <c r="WKT383" s="349"/>
      <c r="WKU383" s="349"/>
      <c r="WKV383" s="349"/>
      <c r="WKW383" s="349"/>
      <c r="WKX383" s="349"/>
      <c r="WKY383" s="349"/>
      <c r="WKZ383" s="349"/>
      <c r="WLA383" s="349"/>
      <c r="WLB383" s="349"/>
      <c r="WLC383" s="349"/>
      <c r="WLD383" s="349"/>
      <c r="WLE383" s="349"/>
      <c r="WLF383" s="349"/>
      <c r="WLG383" s="349"/>
      <c r="WLH383" s="349"/>
      <c r="WLI383" s="349"/>
      <c r="WLJ383" s="349"/>
      <c r="WLK383" s="349"/>
      <c r="WLL383" s="349"/>
      <c r="WLM383" s="349"/>
      <c r="WLN383" s="349"/>
      <c r="WLO383" s="349"/>
      <c r="WLP383" s="349"/>
      <c r="WLQ383" s="349"/>
      <c r="WLR383" s="349"/>
      <c r="WLS383" s="349"/>
      <c r="WLT383" s="349"/>
      <c r="WLU383" s="349"/>
      <c r="WLV383" s="349"/>
      <c r="WLW383" s="349"/>
      <c r="WLX383" s="349"/>
      <c r="WLY383" s="349"/>
      <c r="WLZ383" s="349"/>
      <c r="WMA383" s="349"/>
      <c r="WMB383" s="349"/>
      <c r="WMC383" s="349"/>
      <c r="WMD383" s="349"/>
      <c r="WME383" s="349"/>
      <c r="WMF383" s="349"/>
      <c r="WMG383" s="349"/>
      <c r="WMH383" s="349"/>
      <c r="WMI383" s="349"/>
      <c r="WMJ383" s="349"/>
      <c r="WMK383" s="349"/>
      <c r="WML383" s="349"/>
      <c r="WMM383" s="349"/>
      <c r="WMN383" s="349"/>
      <c r="WMO383" s="349"/>
      <c r="WMP383" s="349"/>
      <c r="WMQ383" s="349"/>
      <c r="WMR383" s="349"/>
      <c r="WMS383" s="349"/>
      <c r="WMT383" s="349"/>
      <c r="WMU383" s="349"/>
      <c r="WMV383" s="349"/>
      <c r="WMW383" s="349"/>
      <c r="WMX383" s="349"/>
      <c r="WMY383" s="349"/>
      <c r="WMZ383" s="349"/>
      <c r="WNA383" s="349"/>
      <c r="WNB383" s="349"/>
      <c r="WNC383" s="349"/>
      <c r="WND383" s="349"/>
      <c r="WNE383" s="349"/>
      <c r="WNF383" s="349"/>
      <c r="WNG383" s="349"/>
      <c r="WNH383" s="349"/>
      <c r="WNI383" s="349"/>
      <c r="WNJ383" s="349"/>
      <c r="WNK383" s="349"/>
      <c r="WNL383" s="349"/>
      <c r="WNM383" s="349"/>
      <c r="WNN383" s="349"/>
      <c r="WNO383" s="349"/>
      <c r="WNP383" s="349"/>
      <c r="WNQ383" s="349"/>
      <c r="WNR383" s="349"/>
      <c r="WNS383" s="349"/>
      <c r="WNT383" s="349"/>
      <c r="WNU383" s="349"/>
      <c r="WNV383" s="349"/>
      <c r="WNW383" s="349"/>
      <c r="WNX383" s="349"/>
      <c r="WNY383" s="349"/>
      <c r="WNZ383" s="349"/>
      <c r="WOA383" s="349"/>
      <c r="WOB383" s="349"/>
      <c r="WOC383" s="349"/>
      <c r="WOD383" s="349"/>
      <c r="WOE383" s="349"/>
      <c r="WOF383" s="349"/>
      <c r="WOG383" s="349"/>
      <c r="WOH383" s="349"/>
      <c r="WOI383" s="349"/>
      <c r="WOJ383" s="349"/>
      <c r="WOK383" s="349"/>
      <c r="WOL383" s="349"/>
      <c r="WOM383" s="349"/>
      <c r="WON383" s="349"/>
      <c r="WOO383" s="349"/>
      <c r="WOP383" s="349"/>
      <c r="WOQ383" s="349"/>
      <c r="WOR383" s="349"/>
      <c r="WOS383" s="349"/>
      <c r="WOT383" s="349"/>
      <c r="WOU383" s="349"/>
      <c r="WOV383" s="349"/>
      <c r="WOW383" s="349"/>
      <c r="WOX383" s="349"/>
      <c r="WOY383" s="349"/>
      <c r="WOZ383" s="349"/>
      <c r="WPA383" s="349"/>
      <c r="WPB383" s="349"/>
      <c r="WPC383" s="349"/>
      <c r="WPD383" s="349"/>
      <c r="WPE383" s="349"/>
      <c r="WPF383" s="349"/>
      <c r="WPG383" s="349"/>
      <c r="WPH383" s="349"/>
      <c r="WPI383" s="349"/>
      <c r="WPJ383" s="349"/>
      <c r="WPK383" s="349"/>
      <c r="WPL383" s="349"/>
      <c r="WPM383" s="349"/>
      <c r="WPN383" s="349"/>
      <c r="WPO383" s="349"/>
      <c r="WPP383" s="349"/>
      <c r="WPQ383" s="349"/>
      <c r="WPR383" s="349"/>
      <c r="WPS383" s="349"/>
      <c r="WPT383" s="349"/>
      <c r="WPU383" s="349"/>
      <c r="WPV383" s="349"/>
      <c r="WPW383" s="349"/>
      <c r="WPX383" s="349"/>
      <c r="WPY383" s="349"/>
      <c r="WPZ383" s="349"/>
      <c r="WQA383" s="349"/>
      <c r="WQB383" s="349"/>
      <c r="WQC383" s="349"/>
      <c r="WQD383" s="349"/>
      <c r="WQE383" s="349"/>
      <c r="WQF383" s="349"/>
      <c r="WQG383" s="349"/>
      <c r="WQH383" s="349"/>
      <c r="WQI383" s="349"/>
      <c r="WQJ383" s="349"/>
      <c r="WQK383" s="349"/>
      <c r="WQL383" s="349"/>
      <c r="WQM383" s="349"/>
      <c r="WQN383" s="349"/>
      <c r="WQO383" s="349"/>
      <c r="WQP383" s="349"/>
      <c r="WQQ383" s="349"/>
      <c r="WQR383" s="349"/>
      <c r="WQS383" s="349"/>
      <c r="WQT383" s="349"/>
      <c r="WQU383" s="349"/>
      <c r="WQV383" s="349"/>
      <c r="WQW383" s="349"/>
      <c r="WQX383" s="349"/>
      <c r="WQY383" s="349"/>
      <c r="WQZ383" s="349"/>
      <c r="WRA383" s="349"/>
      <c r="WRB383" s="349"/>
      <c r="WRC383" s="349"/>
      <c r="WRD383" s="349"/>
      <c r="WRE383" s="349"/>
      <c r="WRF383" s="349"/>
      <c r="WRG383" s="349"/>
      <c r="WRH383" s="349"/>
      <c r="WRI383" s="349"/>
      <c r="WRJ383" s="349"/>
      <c r="WRK383" s="349"/>
      <c r="WRL383" s="349"/>
      <c r="WRM383" s="349"/>
      <c r="WRN383" s="349"/>
      <c r="WRO383" s="349"/>
      <c r="WRP383" s="349"/>
      <c r="WRQ383" s="349"/>
      <c r="WRR383" s="349"/>
      <c r="WRS383" s="349"/>
      <c r="WRT383" s="349"/>
      <c r="WRU383" s="349"/>
      <c r="WRV383" s="349"/>
      <c r="WRW383" s="349"/>
      <c r="WRX383" s="349"/>
      <c r="WRY383" s="349"/>
      <c r="WRZ383" s="349"/>
      <c r="WSA383" s="349"/>
      <c r="WSB383" s="349"/>
      <c r="WSC383" s="349"/>
      <c r="WSD383" s="349"/>
      <c r="WSE383" s="349"/>
      <c r="WSF383" s="349"/>
      <c r="WSG383" s="349"/>
      <c r="WSH383" s="349"/>
      <c r="WSI383" s="349"/>
      <c r="WSJ383" s="349"/>
      <c r="WSK383" s="349"/>
      <c r="WSL383" s="349"/>
      <c r="WSM383" s="349"/>
      <c r="WSN383" s="349"/>
      <c r="WSO383" s="349"/>
      <c r="WSP383" s="349"/>
      <c r="WSQ383" s="349"/>
      <c r="WSR383" s="349"/>
      <c r="WSS383" s="349"/>
      <c r="WST383" s="349"/>
      <c r="WSU383" s="349"/>
      <c r="WSV383" s="349"/>
      <c r="WSW383" s="349"/>
      <c r="WSX383" s="349"/>
      <c r="WSY383" s="349"/>
      <c r="WSZ383" s="349"/>
      <c r="WTA383" s="349"/>
      <c r="WTB383" s="349"/>
      <c r="WTC383" s="349"/>
      <c r="WTD383" s="349"/>
      <c r="WTE383" s="349"/>
      <c r="WTF383" s="349"/>
      <c r="WTG383" s="349"/>
      <c r="WTH383" s="349"/>
      <c r="WTI383" s="349"/>
      <c r="WTJ383" s="349"/>
      <c r="WTK383" s="349"/>
      <c r="WTL383" s="349"/>
      <c r="WTM383" s="349"/>
      <c r="WTN383" s="349"/>
      <c r="WTO383" s="349"/>
      <c r="WTP383" s="349"/>
      <c r="WTQ383" s="349"/>
      <c r="WTR383" s="349"/>
      <c r="WTS383" s="349"/>
      <c r="WTT383" s="349"/>
      <c r="WTU383" s="349"/>
      <c r="WTV383" s="349"/>
      <c r="WTW383" s="349"/>
      <c r="WTX383" s="349"/>
      <c r="WTY383" s="349"/>
      <c r="WTZ383" s="349"/>
      <c r="WUA383" s="349"/>
      <c r="WUB383" s="349"/>
      <c r="WUC383" s="349"/>
      <c r="WUD383" s="349"/>
      <c r="WUE383" s="349"/>
      <c r="WUF383" s="349"/>
      <c r="WUG383" s="349"/>
      <c r="WUH383" s="349"/>
      <c r="WUI383" s="349"/>
      <c r="WUJ383" s="349"/>
      <c r="WUK383" s="349"/>
      <c r="WUL383" s="349"/>
      <c r="WUM383" s="349"/>
      <c r="WUN383" s="349"/>
      <c r="WUO383" s="349"/>
      <c r="WUP383" s="349"/>
      <c r="WUQ383" s="349"/>
      <c r="WUR383" s="349"/>
      <c r="WUS383" s="349"/>
      <c r="WUT383" s="349"/>
      <c r="WUU383" s="349"/>
      <c r="WUV383" s="349"/>
      <c r="WUW383" s="349"/>
      <c r="WUX383" s="349"/>
      <c r="WUY383" s="349"/>
      <c r="WUZ383" s="349"/>
      <c r="WVA383" s="349"/>
      <c r="WVB383" s="349"/>
      <c r="WVC383" s="349"/>
      <c r="WVD383" s="349"/>
      <c r="WVE383" s="349"/>
      <c r="WVF383" s="349"/>
      <c r="WVG383" s="349"/>
      <c r="WVH383" s="349"/>
      <c r="WVI383" s="349"/>
      <c r="WVJ383" s="349"/>
      <c r="WVK383" s="349"/>
      <c r="WVL383" s="349"/>
      <c r="WVM383" s="349"/>
      <c r="WVN383" s="349"/>
    </row>
    <row r="384" spans="1:16134" s="351" customFormat="1" ht="21" customHeight="1" x14ac:dyDescent="0.25">
      <c r="A384" s="541"/>
      <c r="B384" s="467" t="s">
        <v>1732</v>
      </c>
      <c r="C384" s="484" t="s">
        <v>1733</v>
      </c>
      <c r="D384" s="484" t="s">
        <v>1734</v>
      </c>
      <c r="E384" s="485">
        <v>46370</v>
      </c>
      <c r="F384" s="484" t="s">
        <v>32</v>
      </c>
      <c r="IW384" s="349"/>
      <c r="IX384" s="349"/>
      <c r="IY384" s="349"/>
      <c r="IZ384" s="349"/>
      <c r="JA384" s="349"/>
      <c r="JB384" s="349"/>
      <c r="JC384" s="349"/>
      <c r="JD384" s="349"/>
      <c r="JE384" s="349"/>
      <c r="JF384" s="349"/>
      <c r="JG384" s="349"/>
      <c r="JH384" s="349"/>
      <c r="JI384" s="349"/>
      <c r="JJ384" s="349"/>
      <c r="JK384" s="349"/>
      <c r="JL384" s="349"/>
      <c r="JM384" s="349"/>
      <c r="JN384" s="349"/>
      <c r="JO384" s="349"/>
      <c r="JP384" s="349"/>
      <c r="JQ384" s="349"/>
      <c r="JR384" s="349"/>
      <c r="JS384" s="349"/>
      <c r="JT384" s="349"/>
      <c r="JU384" s="349"/>
      <c r="JV384" s="349"/>
      <c r="JW384" s="349"/>
      <c r="JX384" s="349"/>
      <c r="JY384" s="349"/>
      <c r="JZ384" s="349"/>
      <c r="KA384" s="349"/>
      <c r="KB384" s="349"/>
      <c r="KC384" s="349"/>
      <c r="KD384" s="349"/>
      <c r="KE384" s="349"/>
      <c r="KF384" s="349"/>
      <c r="KG384" s="349"/>
      <c r="KH384" s="349"/>
      <c r="KI384" s="349"/>
      <c r="KJ384" s="349"/>
      <c r="KK384" s="349"/>
      <c r="KL384" s="349"/>
      <c r="KM384" s="349"/>
      <c r="KN384" s="349"/>
      <c r="KO384" s="349"/>
      <c r="KP384" s="349"/>
      <c r="KQ384" s="349"/>
      <c r="KR384" s="349"/>
      <c r="KS384" s="349"/>
      <c r="KT384" s="349"/>
      <c r="KU384" s="349"/>
      <c r="KV384" s="349"/>
      <c r="KW384" s="349"/>
      <c r="KX384" s="349"/>
      <c r="KY384" s="349"/>
      <c r="KZ384" s="349"/>
      <c r="LA384" s="349"/>
      <c r="LB384" s="349"/>
      <c r="LC384" s="349"/>
      <c r="LD384" s="349"/>
      <c r="LE384" s="349"/>
      <c r="LF384" s="349"/>
      <c r="LG384" s="349"/>
      <c r="LH384" s="349"/>
      <c r="LI384" s="349"/>
      <c r="LJ384" s="349"/>
      <c r="LK384" s="349"/>
      <c r="LL384" s="349"/>
      <c r="LM384" s="349"/>
      <c r="LN384" s="349"/>
      <c r="LO384" s="349"/>
      <c r="LP384" s="349"/>
      <c r="LQ384" s="349"/>
      <c r="LR384" s="349"/>
      <c r="LS384" s="349"/>
      <c r="LT384" s="349"/>
      <c r="LU384" s="349"/>
      <c r="LV384" s="349"/>
      <c r="LW384" s="349"/>
      <c r="LX384" s="349"/>
      <c r="LY384" s="349"/>
      <c r="LZ384" s="349"/>
      <c r="MA384" s="349"/>
      <c r="MB384" s="349"/>
      <c r="MC384" s="349"/>
      <c r="MD384" s="349"/>
      <c r="ME384" s="349"/>
      <c r="MF384" s="349"/>
      <c r="MG384" s="349"/>
      <c r="MH384" s="349"/>
      <c r="MI384" s="349"/>
      <c r="MJ384" s="349"/>
      <c r="MK384" s="349"/>
      <c r="ML384" s="349"/>
      <c r="MM384" s="349"/>
      <c r="MN384" s="349"/>
      <c r="MO384" s="349"/>
      <c r="MP384" s="349"/>
      <c r="MQ384" s="349"/>
      <c r="MR384" s="349"/>
      <c r="MS384" s="349"/>
      <c r="MT384" s="349"/>
      <c r="MU384" s="349"/>
      <c r="MV384" s="349"/>
      <c r="MW384" s="349"/>
      <c r="MX384" s="349"/>
      <c r="MY384" s="349"/>
      <c r="MZ384" s="349"/>
      <c r="NA384" s="349"/>
      <c r="NB384" s="349"/>
      <c r="NC384" s="349"/>
      <c r="ND384" s="349"/>
      <c r="NE384" s="349"/>
      <c r="NF384" s="349"/>
      <c r="NG384" s="349"/>
      <c r="NH384" s="349"/>
      <c r="NI384" s="349"/>
      <c r="NJ384" s="349"/>
      <c r="NK384" s="349"/>
      <c r="NL384" s="349"/>
      <c r="NM384" s="349"/>
      <c r="NN384" s="349"/>
      <c r="NO384" s="349"/>
      <c r="NP384" s="349"/>
      <c r="NQ384" s="349"/>
      <c r="NR384" s="349"/>
      <c r="NS384" s="349"/>
      <c r="NT384" s="349"/>
      <c r="NU384" s="349"/>
      <c r="NV384" s="349"/>
      <c r="NW384" s="349"/>
      <c r="NX384" s="349"/>
      <c r="NY384" s="349"/>
      <c r="NZ384" s="349"/>
      <c r="OA384" s="349"/>
      <c r="OB384" s="349"/>
      <c r="OC384" s="349"/>
      <c r="OD384" s="349"/>
      <c r="OE384" s="349"/>
      <c r="OF384" s="349"/>
      <c r="OG384" s="349"/>
      <c r="OH384" s="349"/>
      <c r="OI384" s="349"/>
      <c r="OJ384" s="349"/>
      <c r="OK384" s="349"/>
      <c r="OL384" s="349"/>
      <c r="OM384" s="349"/>
      <c r="ON384" s="349"/>
      <c r="OO384" s="349"/>
      <c r="OP384" s="349"/>
      <c r="OQ384" s="349"/>
      <c r="OR384" s="349"/>
      <c r="OS384" s="349"/>
      <c r="OT384" s="349"/>
      <c r="OU384" s="349"/>
      <c r="OV384" s="349"/>
      <c r="OW384" s="349"/>
      <c r="OX384" s="349"/>
      <c r="OY384" s="349"/>
      <c r="OZ384" s="349"/>
      <c r="PA384" s="349"/>
      <c r="PB384" s="349"/>
      <c r="PC384" s="349"/>
      <c r="PD384" s="349"/>
      <c r="PE384" s="349"/>
      <c r="PF384" s="349"/>
      <c r="PG384" s="349"/>
      <c r="PH384" s="349"/>
      <c r="PI384" s="349"/>
      <c r="PJ384" s="349"/>
      <c r="PK384" s="349"/>
      <c r="PL384" s="349"/>
      <c r="PM384" s="349"/>
      <c r="PN384" s="349"/>
      <c r="PO384" s="349"/>
      <c r="PP384" s="349"/>
      <c r="PQ384" s="349"/>
      <c r="PR384" s="349"/>
      <c r="PS384" s="349"/>
      <c r="PT384" s="349"/>
      <c r="PU384" s="349"/>
      <c r="PV384" s="349"/>
      <c r="PW384" s="349"/>
      <c r="PX384" s="349"/>
      <c r="PY384" s="349"/>
      <c r="PZ384" s="349"/>
      <c r="QA384" s="349"/>
      <c r="QB384" s="349"/>
      <c r="QC384" s="349"/>
      <c r="QD384" s="349"/>
      <c r="QE384" s="349"/>
      <c r="QF384" s="349"/>
      <c r="QG384" s="349"/>
      <c r="QH384" s="349"/>
      <c r="QI384" s="349"/>
      <c r="QJ384" s="349"/>
      <c r="QK384" s="349"/>
      <c r="QL384" s="349"/>
      <c r="QM384" s="349"/>
      <c r="QN384" s="349"/>
      <c r="QO384" s="349"/>
      <c r="QP384" s="349"/>
      <c r="QQ384" s="349"/>
      <c r="QR384" s="349"/>
      <c r="QS384" s="349"/>
      <c r="QT384" s="349"/>
      <c r="QU384" s="349"/>
      <c r="QV384" s="349"/>
      <c r="QW384" s="349"/>
      <c r="QX384" s="349"/>
      <c r="QY384" s="349"/>
      <c r="QZ384" s="349"/>
      <c r="RA384" s="349"/>
      <c r="RB384" s="349"/>
      <c r="RC384" s="349"/>
      <c r="RD384" s="349"/>
      <c r="RE384" s="349"/>
      <c r="RF384" s="349"/>
      <c r="RG384" s="349"/>
      <c r="RH384" s="349"/>
      <c r="RI384" s="349"/>
      <c r="RJ384" s="349"/>
      <c r="RK384" s="349"/>
      <c r="RL384" s="349"/>
      <c r="RM384" s="349"/>
      <c r="RN384" s="349"/>
      <c r="RO384" s="349"/>
      <c r="RP384" s="349"/>
      <c r="RQ384" s="349"/>
      <c r="RR384" s="349"/>
      <c r="RS384" s="349"/>
      <c r="RT384" s="349"/>
      <c r="RU384" s="349"/>
      <c r="RV384" s="349"/>
      <c r="RW384" s="349"/>
      <c r="RX384" s="349"/>
      <c r="RY384" s="349"/>
      <c r="RZ384" s="349"/>
      <c r="SA384" s="349"/>
      <c r="SB384" s="349"/>
      <c r="SC384" s="349"/>
      <c r="SD384" s="349"/>
      <c r="SE384" s="349"/>
      <c r="SF384" s="349"/>
      <c r="SG384" s="349"/>
      <c r="SH384" s="349"/>
      <c r="SI384" s="349"/>
      <c r="SJ384" s="349"/>
      <c r="SK384" s="349"/>
      <c r="SL384" s="349"/>
      <c r="SM384" s="349"/>
      <c r="SN384" s="349"/>
      <c r="SO384" s="349"/>
      <c r="SP384" s="349"/>
      <c r="SQ384" s="349"/>
      <c r="SR384" s="349"/>
      <c r="SS384" s="349"/>
      <c r="ST384" s="349"/>
      <c r="SU384" s="349"/>
      <c r="SV384" s="349"/>
      <c r="SW384" s="349"/>
      <c r="SX384" s="349"/>
      <c r="SY384" s="349"/>
      <c r="SZ384" s="349"/>
      <c r="TA384" s="349"/>
      <c r="TB384" s="349"/>
      <c r="TC384" s="349"/>
      <c r="TD384" s="349"/>
      <c r="TE384" s="349"/>
      <c r="TF384" s="349"/>
      <c r="TG384" s="349"/>
      <c r="TH384" s="349"/>
      <c r="TI384" s="349"/>
      <c r="TJ384" s="349"/>
      <c r="TK384" s="349"/>
      <c r="TL384" s="349"/>
      <c r="TM384" s="349"/>
      <c r="TN384" s="349"/>
      <c r="TO384" s="349"/>
      <c r="TP384" s="349"/>
      <c r="TQ384" s="349"/>
      <c r="TR384" s="349"/>
      <c r="TS384" s="349"/>
      <c r="TT384" s="349"/>
      <c r="TU384" s="349"/>
      <c r="TV384" s="349"/>
      <c r="TW384" s="349"/>
      <c r="TX384" s="349"/>
      <c r="TY384" s="349"/>
      <c r="TZ384" s="349"/>
      <c r="UA384" s="349"/>
      <c r="UB384" s="349"/>
      <c r="UC384" s="349"/>
      <c r="UD384" s="349"/>
      <c r="UE384" s="349"/>
      <c r="UF384" s="349"/>
      <c r="UG384" s="349"/>
      <c r="UH384" s="349"/>
      <c r="UI384" s="349"/>
      <c r="UJ384" s="349"/>
      <c r="UK384" s="349"/>
      <c r="UL384" s="349"/>
      <c r="UM384" s="349"/>
      <c r="UN384" s="349"/>
      <c r="UO384" s="349"/>
      <c r="UP384" s="349"/>
      <c r="UQ384" s="349"/>
      <c r="UR384" s="349"/>
      <c r="US384" s="349"/>
      <c r="UT384" s="349"/>
      <c r="UU384" s="349"/>
      <c r="UV384" s="349"/>
      <c r="UW384" s="349"/>
      <c r="UX384" s="349"/>
      <c r="UY384" s="349"/>
      <c r="UZ384" s="349"/>
      <c r="VA384" s="349"/>
      <c r="VB384" s="349"/>
      <c r="VC384" s="349"/>
      <c r="VD384" s="349"/>
      <c r="VE384" s="349"/>
      <c r="VF384" s="349"/>
      <c r="VG384" s="349"/>
      <c r="VH384" s="349"/>
      <c r="VI384" s="349"/>
      <c r="VJ384" s="349"/>
      <c r="VK384" s="349"/>
      <c r="VL384" s="349"/>
      <c r="VM384" s="349"/>
      <c r="VN384" s="349"/>
      <c r="VO384" s="349"/>
      <c r="VP384" s="349"/>
      <c r="VQ384" s="349"/>
      <c r="VR384" s="349"/>
      <c r="VS384" s="349"/>
      <c r="VT384" s="349"/>
      <c r="VU384" s="349"/>
      <c r="VV384" s="349"/>
      <c r="VW384" s="349"/>
      <c r="VX384" s="349"/>
      <c r="VY384" s="349"/>
      <c r="VZ384" s="349"/>
      <c r="WA384" s="349"/>
      <c r="WB384" s="349"/>
      <c r="WC384" s="349"/>
      <c r="WD384" s="349"/>
      <c r="WE384" s="349"/>
      <c r="WF384" s="349"/>
      <c r="WG384" s="349"/>
      <c r="WH384" s="349"/>
      <c r="WI384" s="349"/>
      <c r="WJ384" s="349"/>
      <c r="WK384" s="349"/>
      <c r="WL384" s="349"/>
      <c r="WM384" s="349"/>
      <c r="WN384" s="349"/>
      <c r="WO384" s="349"/>
      <c r="WP384" s="349"/>
      <c r="WQ384" s="349"/>
      <c r="WR384" s="349"/>
      <c r="WS384" s="349"/>
      <c r="WT384" s="349"/>
      <c r="WU384" s="349"/>
      <c r="WV384" s="349"/>
      <c r="WW384" s="349"/>
      <c r="WX384" s="349"/>
      <c r="WY384" s="349"/>
      <c r="WZ384" s="349"/>
      <c r="XA384" s="349"/>
      <c r="XB384" s="349"/>
      <c r="XC384" s="349"/>
      <c r="XD384" s="349"/>
      <c r="XE384" s="349"/>
      <c r="XF384" s="349"/>
      <c r="XG384" s="349"/>
      <c r="XH384" s="349"/>
      <c r="XI384" s="349"/>
      <c r="XJ384" s="349"/>
      <c r="XK384" s="349"/>
      <c r="XL384" s="349"/>
      <c r="XM384" s="349"/>
      <c r="XN384" s="349"/>
      <c r="XO384" s="349"/>
      <c r="XP384" s="349"/>
      <c r="XQ384" s="349"/>
      <c r="XR384" s="349"/>
      <c r="XS384" s="349"/>
      <c r="XT384" s="349"/>
      <c r="XU384" s="349"/>
      <c r="XV384" s="349"/>
      <c r="XW384" s="349"/>
      <c r="XX384" s="349"/>
      <c r="XY384" s="349"/>
      <c r="XZ384" s="349"/>
      <c r="YA384" s="349"/>
      <c r="YB384" s="349"/>
      <c r="YC384" s="349"/>
      <c r="YD384" s="349"/>
      <c r="YE384" s="349"/>
      <c r="YF384" s="349"/>
      <c r="YG384" s="349"/>
      <c r="YH384" s="349"/>
      <c r="YI384" s="349"/>
      <c r="YJ384" s="349"/>
      <c r="YK384" s="349"/>
      <c r="YL384" s="349"/>
      <c r="YM384" s="349"/>
      <c r="YN384" s="349"/>
      <c r="YO384" s="349"/>
      <c r="YP384" s="349"/>
      <c r="YQ384" s="349"/>
      <c r="YR384" s="349"/>
      <c r="YS384" s="349"/>
      <c r="YT384" s="349"/>
      <c r="YU384" s="349"/>
      <c r="YV384" s="349"/>
      <c r="YW384" s="349"/>
      <c r="YX384" s="349"/>
      <c r="YY384" s="349"/>
      <c r="YZ384" s="349"/>
      <c r="ZA384" s="349"/>
      <c r="ZB384" s="349"/>
      <c r="ZC384" s="349"/>
      <c r="ZD384" s="349"/>
      <c r="ZE384" s="349"/>
      <c r="ZF384" s="349"/>
      <c r="ZG384" s="349"/>
      <c r="ZH384" s="349"/>
      <c r="ZI384" s="349"/>
      <c r="ZJ384" s="349"/>
      <c r="ZK384" s="349"/>
      <c r="ZL384" s="349"/>
      <c r="ZM384" s="349"/>
      <c r="ZN384" s="349"/>
      <c r="ZO384" s="349"/>
      <c r="ZP384" s="349"/>
      <c r="ZQ384" s="349"/>
      <c r="ZR384" s="349"/>
      <c r="ZS384" s="349"/>
      <c r="ZT384" s="349"/>
      <c r="ZU384" s="349"/>
      <c r="ZV384" s="349"/>
      <c r="ZW384" s="349"/>
      <c r="ZX384" s="349"/>
      <c r="ZY384" s="349"/>
      <c r="ZZ384" s="349"/>
      <c r="AAA384" s="349"/>
      <c r="AAB384" s="349"/>
      <c r="AAC384" s="349"/>
      <c r="AAD384" s="349"/>
      <c r="AAE384" s="349"/>
      <c r="AAF384" s="349"/>
      <c r="AAG384" s="349"/>
      <c r="AAH384" s="349"/>
      <c r="AAI384" s="349"/>
      <c r="AAJ384" s="349"/>
      <c r="AAK384" s="349"/>
      <c r="AAL384" s="349"/>
      <c r="AAM384" s="349"/>
      <c r="AAN384" s="349"/>
      <c r="AAO384" s="349"/>
      <c r="AAP384" s="349"/>
      <c r="AAQ384" s="349"/>
      <c r="AAR384" s="349"/>
      <c r="AAS384" s="349"/>
      <c r="AAT384" s="349"/>
      <c r="AAU384" s="349"/>
      <c r="AAV384" s="349"/>
      <c r="AAW384" s="349"/>
      <c r="AAX384" s="349"/>
      <c r="AAY384" s="349"/>
      <c r="AAZ384" s="349"/>
      <c r="ABA384" s="349"/>
      <c r="ABB384" s="349"/>
      <c r="ABC384" s="349"/>
      <c r="ABD384" s="349"/>
      <c r="ABE384" s="349"/>
      <c r="ABF384" s="349"/>
      <c r="ABG384" s="349"/>
      <c r="ABH384" s="349"/>
      <c r="ABI384" s="349"/>
      <c r="ABJ384" s="349"/>
      <c r="ABK384" s="349"/>
      <c r="ABL384" s="349"/>
      <c r="ABM384" s="349"/>
      <c r="ABN384" s="349"/>
      <c r="ABO384" s="349"/>
      <c r="ABP384" s="349"/>
      <c r="ABQ384" s="349"/>
      <c r="ABR384" s="349"/>
      <c r="ABS384" s="349"/>
      <c r="ABT384" s="349"/>
      <c r="ABU384" s="349"/>
      <c r="ABV384" s="349"/>
      <c r="ABW384" s="349"/>
      <c r="ABX384" s="349"/>
      <c r="ABY384" s="349"/>
      <c r="ABZ384" s="349"/>
      <c r="ACA384" s="349"/>
      <c r="ACB384" s="349"/>
      <c r="ACC384" s="349"/>
      <c r="ACD384" s="349"/>
      <c r="ACE384" s="349"/>
      <c r="ACF384" s="349"/>
      <c r="ACG384" s="349"/>
      <c r="ACH384" s="349"/>
      <c r="ACI384" s="349"/>
      <c r="ACJ384" s="349"/>
      <c r="ACK384" s="349"/>
      <c r="ACL384" s="349"/>
      <c r="ACM384" s="349"/>
      <c r="ACN384" s="349"/>
      <c r="ACO384" s="349"/>
      <c r="ACP384" s="349"/>
      <c r="ACQ384" s="349"/>
      <c r="ACR384" s="349"/>
      <c r="ACS384" s="349"/>
      <c r="ACT384" s="349"/>
      <c r="ACU384" s="349"/>
      <c r="ACV384" s="349"/>
      <c r="ACW384" s="349"/>
      <c r="ACX384" s="349"/>
      <c r="ACY384" s="349"/>
      <c r="ACZ384" s="349"/>
      <c r="ADA384" s="349"/>
      <c r="ADB384" s="349"/>
      <c r="ADC384" s="349"/>
      <c r="ADD384" s="349"/>
      <c r="ADE384" s="349"/>
      <c r="ADF384" s="349"/>
      <c r="ADG384" s="349"/>
      <c r="ADH384" s="349"/>
      <c r="ADI384" s="349"/>
      <c r="ADJ384" s="349"/>
      <c r="ADK384" s="349"/>
      <c r="ADL384" s="349"/>
      <c r="ADM384" s="349"/>
      <c r="ADN384" s="349"/>
      <c r="ADO384" s="349"/>
      <c r="ADP384" s="349"/>
      <c r="ADQ384" s="349"/>
      <c r="ADR384" s="349"/>
      <c r="ADS384" s="349"/>
      <c r="ADT384" s="349"/>
      <c r="ADU384" s="349"/>
      <c r="ADV384" s="349"/>
      <c r="ADW384" s="349"/>
      <c r="ADX384" s="349"/>
      <c r="ADY384" s="349"/>
      <c r="ADZ384" s="349"/>
      <c r="AEA384" s="349"/>
      <c r="AEB384" s="349"/>
      <c r="AEC384" s="349"/>
      <c r="AED384" s="349"/>
      <c r="AEE384" s="349"/>
      <c r="AEF384" s="349"/>
      <c r="AEG384" s="349"/>
      <c r="AEH384" s="349"/>
      <c r="AEI384" s="349"/>
      <c r="AEJ384" s="349"/>
      <c r="AEK384" s="349"/>
      <c r="AEL384" s="349"/>
      <c r="AEM384" s="349"/>
      <c r="AEN384" s="349"/>
      <c r="AEO384" s="349"/>
      <c r="AEP384" s="349"/>
      <c r="AEQ384" s="349"/>
      <c r="AER384" s="349"/>
      <c r="AES384" s="349"/>
      <c r="AET384" s="349"/>
      <c r="AEU384" s="349"/>
      <c r="AEV384" s="349"/>
      <c r="AEW384" s="349"/>
      <c r="AEX384" s="349"/>
      <c r="AEY384" s="349"/>
      <c r="AEZ384" s="349"/>
      <c r="AFA384" s="349"/>
      <c r="AFB384" s="349"/>
      <c r="AFC384" s="349"/>
      <c r="AFD384" s="349"/>
      <c r="AFE384" s="349"/>
      <c r="AFF384" s="349"/>
      <c r="AFG384" s="349"/>
      <c r="AFH384" s="349"/>
      <c r="AFI384" s="349"/>
      <c r="AFJ384" s="349"/>
      <c r="AFK384" s="349"/>
      <c r="AFL384" s="349"/>
      <c r="AFM384" s="349"/>
      <c r="AFN384" s="349"/>
      <c r="AFO384" s="349"/>
      <c r="AFP384" s="349"/>
      <c r="AFQ384" s="349"/>
      <c r="AFR384" s="349"/>
      <c r="AFS384" s="349"/>
      <c r="AFT384" s="349"/>
      <c r="AFU384" s="349"/>
      <c r="AFV384" s="349"/>
      <c r="AFW384" s="349"/>
      <c r="AFX384" s="349"/>
      <c r="AFY384" s="349"/>
      <c r="AFZ384" s="349"/>
      <c r="AGA384" s="349"/>
      <c r="AGB384" s="349"/>
      <c r="AGC384" s="349"/>
      <c r="AGD384" s="349"/>
      <c r="AGE384" s="349"/>
      <c r="AGF384" s="349"/>
      <c r="AGG384" s="349"/>
      <c r="AGH384" s="349"/>
      <c r="AGI384" s="349"/>
      <c r="AGJ384" s="349"/>
      <c r="AGK384" s="349"/>
      <c r="AGL384" s="349"/>
      <c r="AGM384" s="349"/>
      <c r="AGN384" s="349"/>
      <c r="AGO384" s="349"/>
      <c r="AGP384" s="349"/>
      <c r="AGQ384" s="349"/>
      <c r="AGR384" s="349"/>
      <c r="AGS384" s="349"/>
      <c r="AGT384" s="349"/>
      <c r="AGU384" s="349"/>
      <c r="AGV384" s="349"/>
      <c r="AGW384" s="349"/>
      <c r="AGX384" s="349"/>
      <c r="AGY384" s="349"/>
      <c r="AGZ384" s="349"/>
      <c r="AHA384" s="349"/>
      <c r="AHB384" s="349"/>
      <c r="AHC384" s="349"/>
      <c r="AHD384" s="349"/>
      <c r="AHE384" s="349"/>
      <c r="AHF384" s="349"/>
      <c r="AHG384" s="349"/>
      <c r="AHH384" s="349"/>
      <c r="AHI384" s="349"/>
      <c r="AHJ384" s="349"/>
      <c r="AHK384" s="349"/>
      <c r="AHL384" s="349"/>
      <c r="AHM384" s="349"/>
      <c r="AHN384" s="349"/>
      <c r="AHO384" s="349"/>
      <c r="AHP384" s="349"/>
      <c r="AHQ384" s="349"/>
      <c r="AHR384" s="349"/>
      <c r="AHS384" s="349"/>
      <c r="AHT384" s="349"/>
      <c r="AHU384" s="349"/>
      <c r="AHV384" s="349"/>
      <c r="AHW384" s="349"/>
      <c r="AHX384" s="349"/>
      <c r="AHY384" s="349"/>
      <c r="AHZ384" s="349"/>
      <c r="AIA384" s="349"/>
      <c r="AIB384" s="349"/>
      <c r="AIC384" s="349"/>
      <c r="AID384" s="349"/>
      <c r="AIE384" s="349"/>
      <c r="AIF384" s="349"/>
      <c r="AIG384" s="349"/>
      <c r="AIH384" s="349"/>
      <c r="AII384" s="349"/>
      <c r="AIJ384" s="349"/>
      <c r="AIK384" s="349"/>
      <c r="AIL384" s="349"/>
      <c r="AIM384" s="349"/>
      <c r="AIN384" s="349"/>
      <c r="AIO384" s="349"/>
      <c r="AIP384" s="349"/>
      <c r="AIQ384" s="349"/>
      <c r="AIR384" s="349"/>
      <c r="AIS384" s="349"/>
      <c r="AIT384" s="349"/>
      <c r="AIU384" s="349"/>
      <c r="AIV384" s="349"/>
      <c r="AIW384" s="349"/>
      <c r="AIX384" s="349"/>
      <c r="AIY384" s="349"/>
      <c r="AIZ384" s="349"/>
      <c r="AJA384" s="349"/>
      <c r="AJB384" s="349"/>
      <c r="AJC384" s="349"/>
      <c r="AJD384" s="349"/>
      <c r="AJE384" s="349"/>
      <c r="AJF384" s="349"/>
      <c r="AJG384" s="349"/>
      <c r="AJH384" s="349"/>
      <c r="AJI384" s="349"/>
      <c r="AJJ384" s="349"/>
      <c r="AJK384" s="349"/>
      <c r="AJL384" s="349"/>
      <c r="AJM384" s="349"/>
      <c r="AJN384" s="349"/>
      <c r="AJO384" s="349"/>
      <c r="AJP384" s="349"/>
      <c r="AJQ384" s="349"/>
      <c r="AJR384" s="349"/>
      <c r="AJS384" s="349"/>
      <c r="AJT384" s="349"/>
      <c r="AJU384" s="349"/>
      <c r="AJV384" s="349"/>
      <c r="AJW384" s="349"/>
      <c r="AJX384" s="349"/>
      <c r="AJY384" s="349"/>
      <c r="AJZ384" s="349"/>
      <c r="AKA384" s="349"/>
      <c r="AKB384" s="349"/>
      <c r="AKC384" s="349"/>
      <c r="AKD384" s="349"/>
      <c r="AKE384" s="349"/>
      <c r="AKF384" s="349"/>
      <c r="AKG384" s="349"/>
      <c r="AKH384" s="349"/>
      <c r="AKI384" s="349"/>
      <c r="AKJ384" s="349"/>
      <c r="AKK384" s="349"/>
      <c r="AKL384" s="349"/>
      <c r="AKM384" s="349"/>
      <c r="AKN384" s="349"/>
      <c r="AKO384" s="349"/>
      <c r="AKP384" s="349"/>
      <c r="AKQ384" s="349"/>
      <c r="AKR384" s="349"/>
      <c r="AKS384" s="349"/>
      <c r="AKT384" s="349"/>
      <c r="AKU384" s="349"/>
      <c r="AKV384" s="349"/>
      <c r="AKW384" s="349"/>
      <c r="AKX384" s="349"/>
      <c r="AKY384" s="349"/>
      <c r="AKZ384" s="349"/>
      <c r="ALA384" s="349"/>
      <c r="ALB384" s="349"/>
      <c r="ALC384" s="349"/>
      <c r="ALD384" s="349"/>
      <c r="ALE384" s="349"/>
      <c r="ALF384" s="349"/>
      <c r="ALG384" s="349"/>
      <c r="ALH384" s="349"/>
      <c r="ALI384" s="349"/>
      <c r="ALJ384" s="349"/>
      <c r="ALK384" s="349"/>
      <c r="ALL384" s="349"/>
      <c r="ALM384" s="349"/>
      <c r="ALN384" s="349"/>
      <c r="ALO384" s="349"/>
      <c r="ALP384" s="349"/>
      <c r="ALQ384" s="349"/>
      <c r="ALR384" s="349"/>
      <c r="ALS384" s="349"/>
      <c r="ALT384" s="349"/>
      <c r="ALU384" s="349"/>
      <c r="ALV384" s="349"/>
      <c r="ALW384" s="349"/>
      <c r="ALX384" s="349"/>
      <c r="ALY384" s="349"/>
      <c r="ALZ384" s="349"/>
      <c r="AMA384" s="349"/>
      <c r="AMB384" s="349"/>
      <c r="AMC384" s="349"/>
      <c r="AMD384" s="349"/>
      <c r="AME384" s="349"/>
      <c r="AMF384" s="349"/>
      <c r="AMG384" s="349"/>
      <c r="AMH384" s="349"/>
      <c r="AMI384" s="349"/>
      <c r="AMJ384" s="349"/>
      <c r="AMK384" s="349"/>
      <c r="AML384" s="349"/>
      <c r="AMM384" s="349"/>
      <c r="AMN384" s="349"/>
      <c r="AMO384" s="349"/>
      <c r="AMP384" s="349"/>
      <c r="AMQ384" s="349"/>
      <c r="AMR384" s="349"/>
      <c r="AMS384" s="349"/>
      <c r="AMT384" s="349"/>
      <c r="AMU384" s="349"/>
      <c r="AMV384" s="349"/>
      <c r="AMW384" s="349"/>
      <c r="AMX384" s="349"/>
      <c r="AMY384" s="349"/>
      <c r="AMZ384" s="349"/>
      <c r="ANA384" s="349"/>
      <c r="ANB384" s="349"/>
      <c r="ANC384" s="349"/>
      <c r="AND384" s="349"/>
      <c r="ANE384" s="349"/>
      <c r="ANF384" s="349"/>
      <c r="ANG384" s="349"/>
      <c r="ANH384" s="349"/>
      <c r="ANI384" s="349"/>
      <c r="ANJ384" s="349"/>
      <c r="ANK384" s="349"/>
      <c r="ANL384" s="349"/>
      <c r="ANM384" s="349"/>
      <c r="ANN384" s="349"/>
      <c r="ANO384" s="349"/>
      <c r="ANP384" s="349"/>
      <c r="ANQ384" s="349"/>
      <c r="ANR384" s="349"/>
      <c r="ANS384" s="349"/>
      <c r="ANT384" s="349"/>
      <c r="ANU384" s="349"/>
      <c r="ANV384" s="349"/>
      <c r="ANW384" s="349"/>
      <c r="ANX384" s="349"/>
      <c r="ANY384" s="349"/>
      <c r="ANZ384" s="349"/>
      <c r="AOA384" s="349"/>
      <c r="AOB384" s="349"/>
      <c r="AOC384" s="349"/>
      <c r="AOD384" s="349"/>
      <c r="AOE384" s="349"/>
      <c r="AOF384" s="349"/>
      <c r="AOG384" s="349"/>
      <c r="AOH384" s="349"/>
      <c r="AOI384" s="349"/>
      <c r="AOJ384" s="349"/>
      <c r="AOK384" s="349"/>
      <c r="AOL384" s="349"/>
      <c r="AOM384" s="349"/>
      <c r="AON384" s="349"/>
      <c r="AOO384" s="349"/>
      <c r="AOP384" s="349"/>
      <c r="AOQ384" s="349"/>
      <c r="AOR384" s="349"/>
      <c r="AOS384" s="349"/>
      <c r="AOT384" s="349"/>
      <c r="AOU384" s="349"/>
      <c r="AOV384" s="349"/>
      <c r="AOW384" s="349"/>
      <c r="AOX384" s="349"/>
      <c r="AOY384" s="349"/>
      <c r="AOZ384" s="349"/>
      <c r="APA384" s="349"/>
      <c r="APB384" s="349"/>
      <c r="APC384" s="349"/>
      <c r="APD384" s="349"/>
      <c r="APE384" s="349"/>
      <c r="APF384" s="349"/>
      <c r="APG384" s="349"/>
      <c r="APH384" s="349"/>
      <c r="API384" s="349"/>
      <c r="APJ384" s="349"/>
      <c r="APK384" s="349"/>
      <c r="APL384" s="349"/>
      <c r="APM384" s="349"/>
      <c r="APN384" s="349"/>
      <c r="APO384" s="349"/>
      <c r="APP384" s="349"/>
      <c r="APQ384" s="349"/>
      <c r="APR384" s="349"/>
      <c r="APS384" s="349"/>
      <c r="APT384" s="349"/>
      <c r="APU384" s="349"/>
      <c r="APV384" s="349"/>
      <c r="APW384" s="349"/>
      <c r="APX384" s="349"/>
      <c r="APY384" s="349"/>
      <c r="APZ384" s="349"/>
      <c r="AQA384" s="349"/>
      <c r="AQB384" s="349"/>
      <c r="AQC384" s="349"/>
      <c r="AQD384" s="349"/>
      <c r="AQE384" s="349"/>
      <c r="AQF384" s="349"/>
      <c r="AQG384" s="349"/>
      <c r="AQH384" s="349"/>
      <c r="AQI384" s="349"/>
      <c r="AQJ384" s="349"/>
      <c r="AQK384" s="349"/>
      <c r="AQL384" s="349"/>
      <c r="AQM384" s="349"/>
      <c r="AQN384" s="349"/>
      <c r="AQO384" s="349"/>
      <c r="AQP384" s="349"/>
      <c r="AQQ384" s="349"/>
      <c r="AQR384" s="349"/>
      <c r="AQS384" s="349"/>
      <c r="AQT384" s="349"/>
      <c r="AQU384" s="349"/>
      <c r="AQV384" s="349"/>
      <c r="AQW384" s="349"/>
      <c r="AQX384" s="349"/>
      <c r="AQY384" s="349"/>
      <c r="AQZ384" s="349"/>
      <c r="ARA384" s="349"/>
      <c r="ARB384" s="349"/>
      <c r="ARC384" s="349"/>
      <c r="ARD384" s="349"/>
      <c r="ARE384" s="349"/>
      <c r="ARF384" s="349"/>
      <c r="ARG384" s="349"/>
      <c r="ARH384" s="349"/>
      <c r="ARI384" s="349"/>
      <c r="ARJ384" s="349"/>
      <c r="ARK384" s="349"/>
      <c r="ARL384" s="349"/>
      <c r="ARM384" s="349"/>
      <c r="ARN384" s="349"/>
      <c r="ARO384" s="349"/>
      <c r="ARP384" s="349"/>
      <c r="ARQ384" s="349"/>
      <c r="ARR384" s="349"/>
      <c r="ARS384" s="349"/>
      <c r="ART384" s="349"/>
      <c r="ARU384" s="349"/>
      <c r="ARV384" s="349"/>
      <c r="ARW384" s="349"/>
      <c r="ARX384" s="349"/>
      <c r="ARY384" s="349"/>
      <c r="ARZ384" s="349"/>
      <c r="ASA384" s="349"/>
      <c r="ASB384" s="349"/>
      <c r="ASC384" s="349"/>
      <c r="ASD384" s="349"/>
      <c r="ASE384" s="349"/>
      <c r="ASF384" s="349"/>
      <c r="ASG384" s="349"/>
      <c r="ASH384" s="349"/>
      <c r="ASI384" s="349"/>
      <c r="ASJ384" s="349"/>
      <c r="ASK384" s="349"/>
      <c r="ASL384" s="349"/>
      <c r="ASM384" s="349"/>
      <c r="ASN384" s="349"/>
      <c r="ASO384" s="349"/>
      <c r="ASP384" s="349"/>
      <c r="ASQ384" s="349"/>
      <c r="ASR384" s="349"/>
      <c r="ASS384" s="349"/>
      <c r="AST384" s="349"/>
      <c r="ASU384" s="349"/>
      <c r="ASV384" s="349"/>
      <c r="ASW384" s="349"/>
      <c r="ASX384" s="349"/>
      <c r="ASY384" s="349"/>
      <c r="ASZ384" s="349"/>
      <c r="ATA384" s="349"/>
      <c r="ATB384" s="349"/>
      <c r="ATC384" s="349"/>
      <c r="ATD384" s="349"/>
      <c r="ATE384" s="349"/>
      <c r="ATF384" s="349"/>
      <c r="ATG384" s="349"/>
      <c r="ATH384" s="349"/>
      <c r="ATI384" s="349"/>
      <c r="ATJ384" s="349"/>
      <c r="ATK384" s="349"/>
      <c r="ATL384" s="349"/>
      <c r="ATM384" s="349"/>
      <c r="ATN384" s="349"/>
      <c r="ATO384" s="349"/>
      <c r="ATP384" s="349"/>
      <c r="ATQ384" s="349"/>
      <c r="ATR384" s="349"/>
      <c r="ATS384" s="349"/>
      <c r="ATT384" s="349"/>
      <c r="ATU384" s="349"/>
      <c r="ATV384" s="349"/>
      <c r="ATW384" s="349"/>
      <c r="ATX384" s="349"/>
      <c r="ATY384" s="349"/>
      <c r="ATZ384" s="349"/>
      <c r="AUA384" s="349"/>
      <c r="AUB384" s="349"/>
      <c r="AUC384" s="349"/>
      <c r="AUD384" s="349"/>
      <c r="AUE384" s="349"/>
      <c r="AUF384" s="349"/>
      <c r="AUG384" s="349"/>
      <c r="AUH384" s="349"/>
      <c r="AUI384" s="349"/>
      <c r="AUJ384" s="349"/>
      <c r="AUK384" s="349"/>
      <c r="AUL384" s="349"/>
      <c r="AUM384" s="349"/>
      <c r="AUN384" s="349"/>
      <c r="AUO384" s="349"/>
      <c r="AUP384" s="349"/>
      <c r="AUQ384" s="349"/>
      <c r="AUR384" s="349"/>
      <c r="AUS384" s="349"/>
      <c r="AUT384" s="349"/>
      <c r="AUU384" s="349"/>
      <c r="AUV384" s="349"/>
      <c r="AUW384" s="349"/>
      <c r="AUX384" s="349"/>
      <c r="AUY384" s="349"/>
      <c r="AUZ384" s="349"/>
      <c r="AVA384" s="349"/>
      <c r="AVB384" s="349"/>
      <c r="AVC384" s="349"/>
      <c r="AVD384" s="349"/>
      <c r="AVE384" s="349"/>
      <c r="AVF384" s="349"/>
      <c r="AVG384" s="349"/>
      <c r="AVH384" s="349"/>
      <c r="AVI384" s="349"/>
      <c r="AVJ384" s="349"/>
      <c r="AVK384" s="349"/>
      <c r="AVL384" s="349"/>
      <c r="AVM384" s="349"/>
      <c r="AVN384" s="349"/>
      <c r="AVO384" s="349"/>
      <c r="AVP384" s="349"/>
      <c r="AVQ384" s="349"/>
      <c r="AVR384" s="349"/>
      <c r="AVS384" s="349"/>
      <c r="AVT384" s="349"/>
      <c r="AVU384" s="349"/>
      <c r="AVV384" s="349"/>
      <c r="AVW384" s="349"/>
      <c r="AVX384" s="349"/>
      <c r="AVY384" s="349"/>
      <c r="AVZ384" s="349"/>
      <c r="AWA384" s="349"/>
      <c r="AWB384" s="349"/>
      <c r="AWC384" s="349"/>
      <c r="AWD384" s="349"/>
      <c r="AWE384" s="349"/>
      <c r="AWF384" s="349"/>
      <c r="AWG384" s="349"/>
      <c r="AWH384" s="349"/>
      <c r="AWI384" s="349"/>
      <c r="AWJ384" s="349"/>
      <c r="AWK384" s="349"/>
      <c r="AWL384" s="349"/>
      <c r="AWM384" s="349"/>
      <c r="AWN384" s="349"/>
      <c r="AWO384" s="349"/>
      <c r="AWP384" s="349"/>
      <c r="AWQ384" s="349"/>
      <c r="AWR384" s="349"/>
      <c r="AWS384" s="349"/>
      <c r="AWT384" s="349"/>
      <c r="AWU384" s="349"/>
      <c r="AWV384" s="349"/>
      <c r="AWW384" s="349"/>
      <c r="AWX384" s="349"/>
      <c r="AWY384" s="349"/>
      <c r="AWZ384" s="349"/>
      <c r="AXA384" s="349"/>
      <c r="AXB384" s="349"/>
      <c r="AXC384" s="349"/>
      <c r="AXD384" s="349"/>
      <c r="AXE384" s="349"/>
      <c r="AXF384" s="349"/>
      <c r="AXG384" s="349"/>
      <c r="AXH384" s="349"/>
      <c r="AXI384" s="349"/>
      <c r="AXJ384" s="349"/>
      <c r="AXK384" s="349"/>
      <c r="AXL384" s="349"/>
      <c r="AXM384" s="349"/>
      <c r="AXN384" s="349"/>
      <c r="AXO384" s="349"/>
      <c r="AXP384" s="349"/>
      <c r="AXQ384" s="349"/>
      <c r="AXR384" s="349"/>
      <c r="AXS384" s="349"/>
      <c r="AXT384" s="349"/>
      <c r="AXU384" s="349"/>
      <c r="AXV384" s="349"/>
      <c r="AXW384" s="349"/>
      <c r="AXX384" s="349"/>
      <c r="AXY384" s="349"/>
      <c r="AXZ384" s="349"/>
      <c r="AYA384" s="349"/>
      <c r="AYB384" s="349"/>
      <c r="AYC384" s="349"/>
      <c r="AYD384" s="349"/>
      <c r="AYE384" s="349"/>
      <c r="AYF384" s="349"/>
      <c r="AYG384" s="349"/>
      <c r="AYH384" s="349"/>
      <c r="AYI384" s="349"/>
      <c r="AYJ384" s="349"/>
      <c r="AYK384" s="349"/>
      <c r="AYL384" s="349"/>
      <c r="AYM384" s="349"/>
      <c r="AYN384" s="349"/>
      <c r="AYO384" s="349"/>
      <c r="AYP384" s="349"/>
      <c r="AYQ384" s="349"/>
      <c r="AYR384" s="349"/>
      <c r="AYS384" s="349"/>
      <c r="AYT384" s="349"/>
      <c r="AYU384" s="349"/>
      <c r="AYV384" s="349"/>
      <c r="AYW384" s="349"/>
      <c r="AYX384" s="349"/>
      <c r="AYY384" s="349"/>
      <c r="AYZ384" s="349"/>
      <c r="AZA384" s="349"/>
      <c r="AZB384" s="349"/>
      <c r="AZC384" s="349"/>
      <c r="AZD384" s="349"/>
      <c r="AZE384" s="349"/>
      <c r="AZF384" s="349"/>
      <c r="AZG384" s="349"/>
      <c r="AZH384" s="349"/>
      <c r="AZI384" s="349"/>
      <c r="AZJ384" s="349"/>
      <c r="AZK384" s="349"/>
      <c r="AZL384" s="349"/>
      <c r="AZM384" s="349"/>
      <c r="AZN384" s="349"/>
      <c r="AZO384" s="349"/>
      <c r="AZP384" s="349"/>
      <c r="AZQ384" s="349"/>
      <c r="AZR384" s="349"/>
      <c r="AZS384" s="349"/>
      <c r="AZT384" s="349"/>
      <c r="AZU384" s="349"/>
      <c r="AZV384" s="349"/>
      <c r="AZW384" s="349"/>
      <c r="AZX384" s="349"/>
      <c r="AZY384" s="349"/>
      <c r="AZZ384" s="349"/>
      <c r="BAA384" s="349"/>
      <c r="BAB384" s="349"/>
      <c r="BAC384" s="349"/>
      <c r="BAD384" s="349"/>
      <c r="BAE384" s="349"/>
      <c r="BAF384" s="349"/>
      <c r="BAG384" s="349"/>
      <c r="BAH384" s="349"/>
      <c r="BAI384" s="349"/>
      <c r="BAJ384" s="349"/>
      <c r="BAK384" s="349"/>
      <c r="BAL384" s="349"/>
      <c r="BAM384" s="349"/>
      <c r="BAN384" s="349"/>
      <c r="BAO384" s="349"/>
      <c r="BAP384" s="349"/>
      <c r="BAQ384" s="349"/>
      <c r="BAR384" s="349"/>
      <c r="BAS384" s="349"/>
      <c r="BAT384" s="349"/>
      <c r="BAU384" s="349"/>
      <c r="BAV384" s="349"/>
      <c r="BAW384" s="349"/>
      <c r="BAX384" s="349"/>
      <c r="BAY384" s="349"/>
      <c r="BAZ384" s="349"/>
      <c r="BBA384" s="349"/>
      <c r="BBB384" s="349"/>
      <c r="BBC384" s="349"/>
      <c r="BBD384" s="349"/>
      <c r="BBE384" s="349"/>
      <c r="BBF384" s="349"/>
      <c r="BBG384" s="349"/>
      <c r="BBH384" s="349"/>
      <c r="BBI384" s="349"/>
      <c r="BBJ384" s="349"/>
      <c r="BBK384" s="349"/>
      <c r="BBL384" s="349"/>
      <c r="BBM384" s="349"/>
      <c r="BBN384" s="349"/>
      <c r="BBO384" s="349"/>
      <c r="BBP384" s="349"/>
      <c r="BBQ384" s="349"/>
      <c r="BBR384" s="349"/>
      <c r="BBS384" s="349"/>
      <c r="BBT384" s="349"/>
      <c r="BBU384" s="349"/>
      <c r="BBV384" s="349"/>
      <c r="BBW384" s="349"/>
      <c r="BBX384" s="349"/>
      <c r="BBY384" s="349"/>
      <c r="BBZ384" s="349"/>
      <c r="BCA384" s="349"/>
      <c r="BCB384" s="349"/>
      <c r="BCC384" s="349"/>
      <c r="BCD384" s="349"/>
      <c r="BCE384" s="349"/>
      <c r="BCF384" s="349"/>
      <c r="BCG384" s="349"/>
      <c r="BCH384" s="349"/>
      <c r="BCI384" s="349"/>
      <c r="BCJ384" s="349"/>
      <c r="BCK384" s="349"/>
      <c r="BCL384" s="349"/>
      <c r="BCM384" s="349"/>
      <c r="BCN384" s="349"/>
      <c r="BCO384" s="349"/>
      <c r="BCP384" s="349"/>
      <c r="BCQ384" s="349"/>
      <c r="BCR384" s="349"/>
      <c r="BCS384" s="349"/>
      <c r="BCT384" s="349"/>
      <c r="BCU384" s="349"/>
      <c r="BCV384" s="349"/>
      <c r="BCW384" s="349"/>
      <c r="BCX384" s="349"/>
      <c r="BCY384" s="349"/>
      <c r="BCZ384" s="349"/>
      <c r="BDA384" s="349"/>
      <c r="BDB384" s="349"/>
      <c r="BDC384" s="349"/>
      <c r="BDD384" s="349"/>
      <c r="BDE384" s="349"/>
      <c r="BDF384" s="349"/>
      <c r="BDG384" s="349"/>
      <c r="BDH384" s="349"/>
      <c r="BDI384" s="349"/>
      <c r="BDJ384" s="349"/>
      <c r="BDK384" s="349"/>
      <c r="BDL384" s="349"/>
      <c r="BDM384" s="349"/>
      <c r="BDN384" s="349"/>
      <c r="BDO384" s="349"/>
      <c r="BDP384" s="349"/>
      <c r="BDQ384" s="349"/>
      <c r="BDR384" s="349"/>
      <c r="BDS384" s="349"/>
      <c r="BDT384" s="349"/>
      <c r="BDU384" s="349"/>
      <c r="BDV384" s="349"/>
      <c r="BDW384" s="349"/>
      <c r="BDX384" s="349"/>
      <c r="BDY384" s="349"/>
      <c r="BDZ384" s="349"/>
      <c r="BEA384" s="349"/>
      <c r="BEB384" s="349"/>
      <c r="BEC384" s="349"/>
      <c r="BED384" s="349"/>
      <c r="BEE384" s="349"/>
      <c r="BEF384" s="349"/>
      <c r="BEG384" s="349"/>
      <c r="BEH384" s="349"/>
      <c r="BEI384" s="349"/>
      <c r="BEJ384" s="349"/>
      <c r="BEK384" s="349"/>
      <c r="BEL384" s="349"/>
      <c r="BEM384" s="349"/>
      <c r="BEN384" s="349"/>
      <c r="BEO384" s="349"/>
      <c r="BEP384" s="349"/>
      <c r="BEQ384" s="349"/>
      <c r="BER384" s="349"/>
      <c r="BES384" s="349"/>
      <c r="BET384" s="349"/>
      <c r="BEU384" s="349"/>
      <c r="BEV384" s="349"/>
      <c r="BEW384" s="349"/>
      <c r="BEX384" s="349"/>
      <c r="BEY384" s="349"/>
      <c r="BEZ384" s="349"/>
      <c r="BFA384" s="349"/>
      <c r="BFB384" s="349"/>
      <c r="BFC384" s="349"/>
      <c r="BFD384" s="349"/>
      <c r="BFE384" s="349"/>
      <c r="BFF384" s="349"/>
      <c r="BFG384" s="349"/>
      <c r="BFH384" s="349"/>
      <c r="BFI384" s="349"/>
      <c r="BFJ384" s="349"/>
      <c r="BFK384" s="349"/>
      <c r="BFL384" s="349"/>
      <c r="BFM384" s="349"/>
      <c r="BFN384" s="349"/>
      <c r="BFO384" s="349"/>
      <c r="BFP384" s="349"/>
      <c r="BFQ384" s="349"/>
      <c r="BFR384" s="349"/>
      <c r="BFS384" s="349"/>
      <c r="BFT384" s="349"/>
      <c r="BFU384" s="349"/>
      <c r="BFV384" s="349"/>
      <c r="BFW384" s="349"/>
      <c r="BFX384" s="349"/>
      <c r="BFY384" s="349"/>
      <c r="BFZ384" s="349"/>
      <c r="BGA384" s="349"/>
      <c r="BGB384" s="349"/>
      <c r="BGC384" s="349"/>
      <c r="BGD384" s="349"/>
      <c r="BGE384" s="349"/>
      <c r="BGF384" s="349"/>
      <c r="BGG384" s="349"/>
      <c r="BGH384" s="349"/>
      <c r="BGI384" s="349"/>
      <c r="BGJ384" s="349"/>
      <c r="BGK384" s="349"/>
      <c r="BGL384" s="349"/>
      <c r="BGM384" s="349"/>
      <c r="BGN384" s="349"/>
      <c r="BGO384" s="349"/>
      <c r="BGP384" s="349"/>
      <c r="BGQ384" s="349"/>
      <c r="BGR384" s="349"/>
      <c r="BGS384" s="349"/>
      <c r="BGT384" s="349"/>
      <c r="BGU384" s="349"/>
      <c r="BGV384" s="349"/>
      <c r="BGW384" s="349"/>
      <c r="BGX384" s="349"/>
      <c r="BGY384" s="349"/>
      <c r="BGZ384" s="349"/>
      <c r="BHA384" s="349"/>
      <c r="BHB384" s="349"/>
      <c r="BHC384" s="349"/>
      <c r="BHD384" s="349"/>
      <c r="BHE384" s="349"/>
      <c r="BHF384" s="349"/>
      <c r="BHG384" s="349"/>
      <c r="BHH384" s="349"/>
      <c r="BHI384" s="349"/>
      <c r="BHJ384" s="349"/>
      <c r="BHK384" s="349"/>
      <c r="BHL384" s="349"/>
      <c r="BHM384" s="349"/>
      <c r="BHN384" s="349"/>
      <c r="BHO384" s="349"/>
      <c r="BHP384" s="349"/>
      <c r="BHQ384" s="349"/>
      <c r="BHR384" s="349"/>
      <c r="BHS384" s="349"/>
      <c r="BHT384" s="349"/>
      <c r="BHU384" s="349"/>
      <c r="BHV384" s="349"/>
      <c r="BHW384" s="349"/>
      <c r="BHX384" s="349"/>
      <c r="BHY384" s="349"/>
      <c r="BHZ384" s="349"/>
      <c r="BIA384" s="349"/>
      <c r="BIB384" s="349"/>
      <c r="BIC384" s="349"/>
      <c r="BID384" s="349"/>
      <c r="BIE384" s="349"/>
      <c r="BIF384" s="349"/>
      <c r="BIG384" s="349"/>
      <c r="BIH384" s="349"/>
      <c r="BII384" s="349"/>
      <c r="BIJ384" s="349"/>
      <c r="BIK384" s="349"/>
      <c r="BIL384" s="349"/>
      <c r="BIM384" s="349"/>
      <c r="BIN384" s="349"/>
      <c r="BIO384" s="349"/>
      <c r="BIP384" s="349"/>
      <c r="BIQ384" s="349"/>
      <c r="BIR384" s="349"/>
      <c r="BIS384" s="349"/>
      <c r="BIT384" s="349"/>
      <c r="BIU384" s="349"/>
      <c r="BIV384" s="349"/>
      <c r="BIW384" s="349"/>
      <c r="BIX384" s="349"/>
      <c r="BIY384" s="349"/>
      <c r="BIZ384" s="349"/>
      <c r="BJA384" s="349"/>
      <c r="BJB384" s="349"/>
      <c r="BJC384" s="349"/>
      <c r="BJD384" s="349"/>
      <c r="BJE384" s="349"/>
      <c r="BJF384" s="349"/>
      <c r="BJG384" s="349"/>
      <c r="BJH384" s="349"/>
      <c r="BJI384" s="349"/>
      <c r="BJJ384" s="349"/>
      <c r="BJK384" s="349"/>
      <c r="BJL384" s="349"/>
      <c r="BJM384" s="349"/>
      <c r="BJN384" s="349"/>
      <c r="BJO384" s="349"/>
      <c r="BJP384" s="349"/>
      <c r="BJQ384" s="349"/>
      <c r="BJR384" s="349"/>
      <c r="BJS384" s="349"/>
      <c r="BJT384" s="349"/>
      <c r="BJU384" s="349"/>
      <c r="BJV384" s="349"/>
      <c r="BJW384" s="349"/>
      <c r="BJX384" s="349"/>
      <c r="BJY384" s="349"/>
      <c r="BJZ384" s="349"/>
      <c r="BKA384" s="349"/>
      <c r="BKB384" s="349"/>
      <c r="BKC384" s="349"/>
      <c r="BKD384" s="349"/>
      <c r="BKE384" s="349"/>
      <c r="BKF384" s="349"/>
      <c r="BKG384" s="349"/>
      <c r="BKH384" s="349"/>
      <c r="BKI384" s="349"/>
      <c r="BKJ384" s="349"/>
      <c r="BKK384" s="349"/>
      <c r="BKL384" s="349"/>
      <c r="BKM384" s="349"/>
      <c r="BKN384" s="349"/>
      <c r="BKO384" s="349"/>
      <c r="BKP384" s="349"/>
      <c r="BKQ384" s="349"/>
      <c r="BKR384" s="349"/>
      <c r="BKS384" s="349"/>
      <c r="BKT384" s="349"/>
      <c r="BKU384" s="349"/>
      <c r="BKV384" s="349"/>
      <c r="BKW384" s="349"/>
      <c r="BKX384" s="349"/>
      <c r="BKY384" s="349"/>
      <c r="BKZ384" s="349"/>
      <c r="BLA384" s="349"/>
      <c r="BLB384" s="349"/>
      <c r="BLC384" s="349"/>
      <c r="BLD384" s="349"/>
      <c r="BLE384" s="349"/>
      <c r="BLF384" s="349"/>
      <c r="BLG384" s="349"/>
      <c r="BLH384" s="349"/>
      <c r="BLI384" s="349"/>
      <c r="BLJ384" s="349"/>
      <c r="BLK384" s="349"/>
      <c r="BLL384" s="349"/>
      <c r="BLM384" s="349"/>
      <c r="BLN384" s="349"/>
      <c r="BLO384" s="349"/>
      <c r="BLP384" s="349"/>
      <c r="BLQ384" s="349"/>
      <c r="BLR384" s="349"/>
      <c r="BLS384" s="349"/>
      <c r="BLT384" s="349"/>
      <c r="BLU384" s="349"/>
      <c r="BLV384" s="349"/>
      <c r="BLW384" s="349"/>
      <c r="BLX384" s="349"/>
      <c r="BLY384" s="349"/>
      <c r="BLZ384" s="349"/>
      <c r="BMA384" s="349"/>
      <c r="BMB384" s="349"/>
      <c r="BMC384" s="349"/>
      <c r="BMD384" s="349"/>
      <c r="BME384" s="349"/>
      <c r="BMF384" s="349"/>
      <c r="BMG384" s="349"/>
      <c r="BMH384" s="349"/>
      <c r="BMI384" s="349"/>
      <c r="BMJ384" s="349"/>
      <c r="BMK384" s="349"/>
      <c r="BML384" s="349"/>
      <c r="BMM384" s="349"/>
      <c r="BMN384" s="349"/>
      <c r="BMO384" s="349"/>
      <c r="BMP384" s="349"/>
      <c r="BMQ384" s="349"/>
      <c r="BMR384" s="349"/>
      <c r="BMS384" s="349"/>
      <c r="BMT384" s="349"/>
      <c r="BMU384" s="349"/>
      <c r="BMV384" s="349"/>
      <c r="BMW384" s="349"/>
      <c r="BMX384" s="349"/>
      <c r="BMY384" s="349"/>
      <c r="BMZ384" s="349"/>
      <c r="BNA384" s="349"/>
      <c r="BNB384" s="349"/>
      <c r="BNC384" s="349"/>
      <c r="BND384" s="349"/>
      <c r="BNE384" s="349"/>
      <c r="BNF384" s="349"/>
      <c r="BNG384" s="349"/>
      <c r="BNH384" s="349"/>
      <c r="BNI384" s="349"/>
      <c r="BNJ384" s="349"/>
      <c r="BNK384" s="349"/>
      <c r="BNL384" s="349"/>
      <c r="BNM384" s="349"/>
      <c r="BNN384" s="349"/>
      <c r="BNO384" s="349"/>
      <c r="BNP384" s="349"/>
      <c r="BNQ384" s="349"/>
      <c r="BNR384" s="349"/>
      <c r="BNS384" s="349"/>
      <c r="BNT384" s="349"/>
      <c r="BNU384" s="349"/>
      <c r="BNV384" s="349"/>
      <c r="BNW384" s="349"/>
      <c r="BNX384" s="349"/>
      <c r="BNY384" s="349"/>
      <c r="BNZ384" s="349"/>
      <c r="BOA384" s="349"/>
      <c r="BOB384" s="349"/>
      <c r="BOC384" s="349"/>
      <c r="BOD384" s="349"/>
      <c r="BOE384" s="349"/>
      <c r="BOF384" s="349"/>
      <c r="BOG384" s="349"/>
      <c r="BOH384" s="349"/>
      <c r="BOI384" s="349"/>
      <c r="BOJ384" s="349"/>
      <c r="BOK384" s="349"/>
      <c r="BOL384" s="349"/>
      <c r="BOM384" s="349"/>
      <c r="BON384" s="349"/>
      <c r="BOO384" s="349"/>
      <c r="BOP384" s="349"/>
      <c r="BOQ384" s="349"/>
      <c r="BOR384" s="349"/>
      <c r="BOS384" s="349"/>
      <c r="BOT384" s="349"/>
      <c r="BOU384" s="349"/>
      <c r="BOV384" s="349"/>
      <c r="BOW384" s="349"/>
      <c r="BOX384" s="349"/>
      <c r="BOY384" s="349"/>
      <c r="BOZ384" s="349"/>
      <c r="BPA384" s="349"/>
      <c r="BPB384" s="349"/>
      <c r="BPC384" s="349"/>
      <c r="BPD384" s="349"/>
      <c r="BPE384" s="349"/>
      <c r="BPF384" s="349"/>
      <c r="BPG384" s="349"/>
      <c r="BPH384" s="349"/>
      <c r="BPI384" s="349"/>
      <c r="BPJ384" s="349"/>
      <c r="BPK384" s="349"/>
      <c r="BPL384" s="349"/>
      <c r="BPM384" s="349"/>
      <c r="BPN384" s="349"/>
      <c r="BPO384" s="349"/>
      <c r="BPP384" s="349"/>
      <c r="BPQ384" s="349"/>
      <c r="BPR384" s="349"/>
      <c r="BPS384" s="349"/>
      <c r="BPT384" s="349"/>
      <c r="BPU384" s="349"/>
      <c r="BPV384" s="349"/>
      <c r="BPW384" s="349"/>
      <c r="BPX384" s="349"/>
      <c r="BPY384" s="349"/>
      <c r="BPZ384" s="349"/>
      <c r="BQA384" s="349"/>
      <c r="BQB384" s="349"/>
      <c r="BQC384" s="349"/>
      <c r="BQD384" s="349"/>
      <c r="BQE384" s="349"/>
      <c r="BQF384" s="349"/>
      <c r="BQG384" s="349"/>
      <c r="BQH384" s="349"/>
      <c r="BQI384" s="349"/>
      <c r="BQJ384" s="349"/>
      <c r="BQK384" s="349"/>
      <c r="BQL384" s="349"/>
      <c r="BQM384" s="349"/>
      <c r="BQN384" s="349"/>
      <c r="BQO384" s="349"/>
      <c r="BQP384" s="349"/>
      <c r="BQQ384" s="349"/>
      <c r="BQR384" s="349"/>
      <c r="BQS384" s="349"/>
      <c r="BQT384" s="349"/>
      <c r="BQU384" s="349"/>
      <c r="BQV384" s="349"/>
      <c r="BQW384" s="349"/>
      <c r="BQX384" s="349"/>
      <c r="BQY384" s="349"/>
      <c r="BQZ384" s="349"/>
      <c r="BRA384" s="349"/>
      <c r="BRB384" s="349"/>
      <c r="BRC384" s="349"/>
      <c r="BRD384" s="349"/>
      <c r="BRE384" s="349"/>
      <c r="BRF384" s="349"/>
      <c r="BRG384" s="349"/>
      <c r="BRH384" s="349"/>
      <c r="BRI384" s="349"/>
      <c r="BRJ384" s="349"/>
      <c r="BRK384" s="349"/>
      <c r="BRL384" s="349"/>
      <c r="BRM384" s="349"/>
      <c r="BRN384" s="349"/>
      <c r="BRO384" s="349"/>
      <c r="BRP384" s="349"/>
      <c r="BRQ384" s="349"/>
      <c r="BRR384" s="349"/>
      <c r="BRS384" s="349"/>
      <c r="BRT384" s="349"/>
      <c r="BRU384" s="349"/>
      <c r="BRV384" s="349"/>
      <c r="BRW384" s="349"/>
      <c r="BRX384" s="349"/>
      <c r="BRY384" s="349"/>
      <c r="BRZ384" s="349"/>
      <c r="BSA384" s="349"/>
      <c r="BSB384" s="349"/>
      <c r="BSC384" s="349"/>
      <c r="BSD384" s="349"/>
      <c r="BSE384" s="349"/>
      <c r="BSF384" s="349"/>
      <c r="BSG384" s="349"/>
      <c r="BSH384" s="349"/>
      <c r="BSI384" s="349"/>
      <c r="BSJ384" s="349"/>
      <c r="BSK384" s="349"/>
      <c r="BSL384" s="349"/>
      <c r="BSM384" s="349"/>
      <c r="BSN384" s="349"/>
      <c r="BSO384" s="349"/>
      <c r="BSP384" s="349"/>
      <c r="BSQ384" s="349"/>
      <c r="BSR384" s="349"/>
      <c r="BSS384" s="349"/>
      <c r="BST384" s="349"/>
      <c r="BSU384" s="349"/>
      <c r="BSV384" s="349"/>
      <c r="BSW384" s="349"/>
      <c r="BSX384" s="349"/>
      <c r="BSY384" s="349"/>
      <c r="BSZ384" s="349"/>
      <c r="BTA384" s="349"/>
      <c r="BTB384" s="349"/>
      <c r="BTC384" s="349"/>
      <c r="BTD384" s="349"/>
      <c r="BTE384" s="349"/>
      <c r="BTF384" s="349"/>
      <c r="BTG384" s="349"/>
      <c r="BTH384" s="349"/>
      <c r="BTI384" s="349"/>
      <c r="BTJ384" s="349"/>
      <c r="BTK384" s="349"/>
      <c r="BTL384" s="349"/>
      <c r="BTM384" s="349"/>
      <c r="BTN384" s="349"/>
      <c r="BTO384" s="349"/>
      <c r="BTP384" s="349"/>
      <c r="BTQ384" s="349"/>
      <c r="BTR384" s="349"/>
      <c r="BTS384" s="349"/>
      <c r="BTT384" s="349"/>
      <c r="BTU384" s="349"/>
      <c r="BTV384" s="349"/>
      <c r="BTW384" s="349"/>
      <c r="BTX384" s="349"/>
      <c r="BTY384" s="349"/>
      <c r="BTZ384" s="349"/>
      <c r="BUA384" s="349"/>
      <c r="BUB384" s="349"/>
      <c r="BUC384" s="349"/>
      <c r="BUD384" s="349"/>
      <c r="BUE384" s="349"/>
      <c r="BUF384" s="349"/>
      <c r="BUG384" s="349"/>
      <c r="BUH384" s="349"/>
      <c r="BUI384" s="349"/>
      <c r="BUJ384" s="349"/>
      <c r="BUK384" s="349"/>
      <c r="BUL384" s="349"/>
      <c r="BUM384" s="349"/>
      <c r="BUN384" s="349"/>
      <c r="BUO384" s="349"/>
      <c r="BUP384" s="349"/>
      <c r="BUQ384" s="349"/>
      <c r="BUR384" s="349"/>
      <c r="BUS384" s="349"/>
      <c r="BUT384" s="349"/>
      <c r="BUU384" s="349"/>
      <c r="BUV384" s="349"/>
      <c r="BUW384" s="349"/>
      <c r="BUX384" s="349"/>
      <c r="BUY384" s="349"/>
      <c r="BUZ384" s="349"/>
      <c r="BVA384" s="349"/>
      <c r="BVB384" s="349"/>
      <c r="BVC384" s="349"/>
      <c r="BVD384" s="349"/>
      <c r="BVE384" s="349"/>
      <c r="BVF384" s="349"/>
      <c r="BVG384" s="349"/>
      <c r="BVH384" s="349"/>
      <c r="BVI384" s="349"/>
      <c r="BVJ384" s="349"/>
      <c r="BVK384" s="349"/>
      <c r="BVL384" s="349"/>
      <c r="BVM384" s="349"/>
      <c r="BVN384" s="349"/>
      <c r="BVO384" s="349"/>
      <c r="BVP384" s="349"/>
      <c r="BVQ384" s="349"/>
      <c r="BVR384" s="349"/>
      <c r="BVS384" s="349"/>
      <c r="BVT384" s="349"/>
      <c r="BVU384" s="349"/>
      <c r="BVV384" s="349"/>
      <c r="BVW384" s="349"/>
      <c r="BVX384" s="349"/>
      <c r="BVY384" s="349"/>
      <c r="BVZ384" s="349"/>
      <c r="BWA384" s="349"/>
      <c r="BWB384" s="349"/>
      <c r="BWC384" s="349"/>
      <c r="BWD384" s="349"/>
      <c r="BWE384" s="349"/>
      <c r="BWF384" s="349"/>
      <c r="BWG384" s="349"/>
      <c r="BWH384" s="349"/>
      <c r="BWI384" s="349"/>
      <c r="BWJ384" s="349"/>
      <c r="BWK384" s="349"/>
      <c r="BWL384" s="349"/>
      <c r="BWM384" s="349"/>
      <c r="BWN384" s="349"/>
      <c r="BWO384" s="349"/>
      <c r="BWP384" s="349"/>
      <c r="BWQ384" s="349"/>
      <c r="BWR384" s="349"/>
      <c r="BWS384" s="349"/>
      <c r="BWT384" s="349"/>
      <c r="BWU384" s="349"/>
      <c r="BWV384" s="349"/>
      <c r="BWW384" s="349"/>
      <c r="BWX384" s="349"/>
      <c r="BWY384" s="349"/>
      <c r="BWZ384" s="349"/>
      <c r="BXA384" s="349"/>
      <c r="BXB384" s="349"/>
      <c r="BXC384" s="349"/>
      <c r="BXD384" s="349"/>
      <c r="BXE384" s="349"/>
      <c r="BXF384" s="349"/>
      <c r="BXG384" s="349"/>
      <c r="BXH384" s="349"/>
      <c r="BXI384" s="349"/>
      <c r="BXJ384" s="349"/>
      <c r="BXK384" s="349"/>
      <c r="BXL384" s="349"/>
      <c r="BXM384" s="349"/>
      <c r="BXN384" s="349"/>
      <c r="BXO384" s="349"/>
      <c r="BXP384" s="349"/>
      <c r="BXQ384" s="349"/>
      <c r="BXR384" s="349"/>
      <c r="BXS384" s="349"/>
      <c r="BXT384" s="349"/>
      <c r="BXU384" s="349"/>
      <c r="BXV384" s="349"/>
      <c r="BXW384" s="349"/>
      <c r="BXX384" s="349"/>
      <c r="BXY384" s="349"/>
      <c r="BXZ384" s="349"/>
      <c r="BYA384" s="349"/>
      <c r="BYB384" s="349"/>
      <c r="BYC384" s="349"/>
      <c r="BYD384" s="349"/>
      <c r="BYE384" s="349"/>
      <c r="BYF384" s="349"/>
      <c r="BYG384" s="349"/>
      <c r="BYH384" s="349"/>
      <c r="BYI384" s="349"/>
      <c r="BYJ384" s="349"/>
      <c r="BYK384" s="349"/>
      <c r="BYL384" s="349"/>
      <c r="BYM384" s="349"/>
      <c r="BYN384" s="349"/>
      <c r="BYO384" s="349"/>
      <c r="BYP384" s="349"/>
      <c r="BYQ384" s="349"/>
      <c r="BYR384" s="349"/>
      <c r="BYS384" s="349"/>
      <c r="BYT384" s="349"/>
      <c r="BYU384" s="349"/>
      <c r="BYV384" s="349"/>
      <c r="BYW384" s="349"/>
      <c r="BYX384" s="349"/>
      <c r="BYY384" s="349"/>
      <c r="BYZ384" s="349"/>
      <c r="BZA384" s="349"/>
      <c r="BZB384" s="349"/>
      <c r="BZC384" s="349"/>
      <c r="BZD384" s="349"/>
      <c r="BZE384" s="349"/>
      <c r="BZF384" s="349"/>
      <c r="BZG384" s="349"/>
      <c r="BZH384" s="349"/>
      <c r="BZI384" s="349"/>
      <c r="BZJ384" s="349"/>
      <c r="BZK384" s="349"/>
      <c r="BZL384" s="349"/>
      <c r="BZM384" s="349"/>
      <c r="BZN384" s="349"/>
      <c r="BZO384" s="349"/>
      <c r="BZP384" s="349"/>
      <c r="BZQ384" s="349"/>
      <c r="BZR384" s="349"/>
      <c r="BZS384" s="349"/>
      <c r="BZT384" s="349"/>
      <c r="BZU384" s="349"/>
      <c r="BZV384" s="349"/>
      <c r="BZW384" s="349"/>
      <c r="BZX384" s="349"/>
      <c r="BZY384" s="349"/>
      <c r="BZZ384" s="349"/>
      <c r="CAA384" s="349"/>
      <c r="CAB384" s="349"/>
      <c r="CAC384" s="349"/>
      <c r="CAD384" s="349"/>
      <c r="CAE384" s="349"/>
      <c r="CAF384" s="349"/>
      <c r="CAG384" s="349"/>
      <c r="CAH384" s="349"/>
      <c r="CAI384" s="349"/>
      <c r="CAJ384" s="349"/>
      <c r="CAK384" s="349"/>
      <c r="CAL384" s="349"/>
      <c r="CAM384" s="349"/>
      <c r="CAN384" s="349"/>
      <c r="CAO384" s="349"/>
      <c r="CAP384" s="349"/>
      <c r="CAQ384" s="349"/>
      <c r="CAR384" s="349"/>
      <c r="CAS384" s="349"/>
      <c r="CAT384" s="349"/>
      <c r="CAU384" s="349"/>
      <c r="CAV384" s="349"/>
      <c r="CAW384" s="349"/>
      <c r="CAX384" s="349"/>
      <c r="CAY384" s="349"/>
      <c r="CAZ384" s="349"/>
      <c r="CBA384" s="349"/>
      <c r="CBB384" s="349"/>
      <c r="CBC384" s="349"/>
      <c r="CBD384" s="349"/>
      <c r="CBE384" s="349"/>
      <c r="CBF384" s="349"/>
      <c r="CBG384" s="349"/>
      <c r="CBH384" s="349"/>
      <c r="CBI384" s="349"/>
      <c r="CBJ384" s="349"/>
      <c r="CBK384" s="349"/>
      <c r="CBL384" s="349"/>
      <c r="CBM384" s="349"/>
      <c r="CBN384" s="349"/>
      <c r="CBO384" s="349"/>
      <c r="CBP384" s="349"/>
      <c r="CBQ384" s="349"/>
      <c r="CBR384" s="349"/>
      <c r="CBS384" s="349"/>
      <c r="CBT384" s="349"/>
      <c r="CBU384" s="349"/>
      <c r="CBV384" s="349"/>
      <c r="CBW384" s="349"/>
      <c r="CBX384" s="349"/>
      <c r="CBY384" s="349"/>
      <c r="CBZ384" s="349"/>
      <c r="CCA384" s="349"/>
      <c r="CCB384" s="349"/>
      <c r="CCC384" s="349"/>
      <c r="CCD384" s="349"/>
      <c r="CCE384" s="349"/>
      <c r="CCF384" s="349"/>
      <c r="CCG384" s="349"/>
      <c r="CCH384" s="349"/>
      <c r="CCI384" s="349"/>
      <c r="CCJ384" s="349"/>
      <c r="CCK384" s="349"/>
      <c r="CCL384" s="349"/>
      <c r="CCM384" s="349"/>
      <c r="CCN384" s="349"/>
      <c r="CCO384" s="349"/>
      <c r="CCP384" s="349"/>
      <c r="CCQ384" s="349"/>
      <c r="CCR384" s="349"/>
      <c r="CCS384" s="349"/>
      <c r="CCT384" s="349"/>
      <c r="CCU384" s="349"/>
      <c r="CCV384" s="349"/>
      <c r="CCW384" s="349"/>
      <c r="CCX384" s="349"/>
      <c r="CCY384" s="349"/>
      <c r="CCZ384" s="349"/>
      <c r="CDA384" s="349"/>
      <c r="CDB384" s="349"/>
      <c r="CDC384" s="349"/>
      <c r="CDD384" s="349"/>
      <c r="CDE384" s="349"/>
      <c r="CDF384" s="349"/>
      <c r="CDG384" s="349"/>
      <c r="CDH384" s="349"/>
      <c r="CDI384" s="349"/>
      <c r="CDJ384" s="349"/>
      <c r="CDK384" s="349"/>
      <c r="CDL384" s="349"/>
      <c r="CDM384" s="349"/>
      <c r="CDN384" s="349"/>
      <c r="CDO384" s="349"/>
      <c r="CDP384" s="349"/>
      <c r="CDQ384" s="349"/>
      <c r="CDR384" s="349"/>
      <c r="CDS384" s="349"/>
      <c r="CDT384" s="349"/>
      <c r="CDU384" s="349"/>
      <c r="CDV384" s="349"/>
      <c r="CDW384" s="349"/>
      <c r="CDX384" s="349"/>
      <c r="CDY384" s="349"/>
      <c r="CDZ384" s="349"/>
      <c r="CEA384" s="349"/>
      <c r="CEB384" s="349"/>
      <c r="CEC384" s="349"/>
      <c r="CED384" s="349"/>
      <c r="CEE384" s="349"/>
      <c r="CEF384" s="349"/>
      <c r="CEG384" s="349"/>
      <c r="CEH384" s="349"/>
      <c r="CEI384" s="349"/>
      <c r="CEJ384" s="349"/>
      <c r="CEK384" s="349"/>
      <c r="CEL384" s="349"/>
      <c r="CEM384" s="349"/>
      <c r="CEN384" s="349"/>
      <c r="CEO384" s="349"/>
      <c r="CEP384" s="349"/>
      <c r="CEQ384" s="349"/>
      <c r="CER384" s="349"/>
      <c r="CES384" s="349"/>
      <c r="CET384" s="349"/>
      <c r="CEU384" s="349"/>
      <c r="CEV384" s="349"/>
      <c r="CEW384" s="349"/>
      <c r="CEX384" s="349"/>
      <c r="CEY384" s="349"/>
      <c r="CEZ384" s="349"/>
      <c r="CFA384" s="349"/>
      <c r="CFB384" s="349"/>
      <c r="CFC384" s="349"/>
      <c r="CFD384" s="349"/>
      <c r="CFE384" s="349"/>
      <c r="CFF384" s="349"/>
      <c r="CFG384" s="349"/>
      <c r="CFH384" s="349"/>
      <c r="CFI384" s="349"/>
      <c r="CFJ384" s="349"/>
      <c r="CFK384" s="349"/>
      <c r="CFL384" s="349"/>
      <c r="CFM384" s="349"/>
      <c r="CFN384" s="349"/>
      <c r="CFO384" s="349"/>
      <c r="CFP384" s="349"/>
      <c r="CFQ384" s="349"/>
      <c r="CFR384" s="349"/>
      <c r="CFS384" s="349"/>
      <c r="CFT384" s="349"/>
      <c r="CFU384" s="349"/>
      <c r="CFV384" s="349"/>
      <c r="CFW384" s="349"/>
      <c r="CFX384" s="349"/>
      <c r="CFY384" s="349"/>
      <c r="CFZ384" s="349"/>
      <c r="CGA384" s="349"/>
      <c r="CGB384" s="349"/>
      <c r="CGC384" s="349"/>
      <c r="CGD384" s="349"/>
      <c r="CGE384" s="349"/>
      <c r="CGF384" s="349"/>
      <c r="CGG384" s="349"/>
      <c r="CGH384" s="349"/>
      <c r="CGI384" s="349"/>
      <c r="CGJ384" s="349"/>
      <c r="CGK384" s="349"/>
      <c r="CGL384" s="349"/>
      <c r="CGM384" s="349"/>
      <c r="CGN384" s="349"/>
      <c r="CGO384" s="349"/>
      <c r="CGP384" s="349"/>
      <c r="CGQ384" s="349"/>
      <c r="CGR384" s="349"/>
      <c r="CGS384" s="349"/>
      <c r="CGT384" s="349"/>
      <c r="CGU384" s="349"/>
      <c r="CGV384" s="349"/>
      <c r="CGW384" s="349"/>
      <c r="CGX384" s="349"/>
      <c r="CGY384" s="349"/>
      <c r="CGZ384" s="349"/>
      <c r="CHA384" s="349"/>
      <c r="CHB384" s="349"/>
      <c r="CHC384" s="349"/>
      <c r="CHD384" s="349"/>
      <c r="CHE384" s="349"/>
      <c r="CHF384" s="349"/>
      <c r="CHG384" s="349"/>
      <c r="CHH384" s="349"/>
      <c r="CHI384" s="349"/>
      <c r="CHJ384" s="349"/>
      <c r="CHK384" s="349"/>
      <c r="CHL384" s="349"/>
      <c r="CHM384" s="349"/>
      <c r="CHN384" s="349"/>
      <c r="CHO384" s="349"/>
      <c r="CHP384" s="349"/>
      <c r="CHQ384" s="349"/>
      <c r="CHR384" s="349"/>
      <c r="CHS384" s="349"/>
      <c r="CHT384" s="349"/>
      <c r="CHU384" s="349"/>
      <c r="CHV384" s="349"/>
      <c r="CHW384" s="349"/>
      <c r="CHX384" s="349"/>
      <c r="CHY384" s="349"/>
      <c r="CHZ384" s="349"/>
      <c r="CIA384" s="349"/>
      <c r="CIB384" s="349"/>
      <c r="CIC384" s="349"/>
      <c r="CID384" s="349"/>
      <c r="CIE384" s="349"/>
      <c r="CIF384" s="349"/>
      <c r="CIG384" s="349"/>
      <c r="CIH384" s="349"/>
      <c r="CII384" s="349"/>
      <c r="CIJ384" s="349"/>
      <c r="CIK384" s="349"/>
      <c r="CIL384" s="349"/>
      <c r="CIM384" s="349"/>
      <c r="CIN384" s="349"/>
      <c r="CIO384" s="349"/>
      <c r="CIP384" s="349"/>
      <c r="CIQ384" s="349"/>
      <c r="CIR384" s="349"/>
      <c r="CIS384" s="349"/>
      <c r="CIT384" s="349"/>
      <c r="CIU384" s="349"/>
      <c r="CIV384" s="349"/>
      <c r="CIW384" s="349"/>
      <c r="CIX384" s="349"/>
      <c r="CIY384" s="349"/>
      <c r="CIZ384" s="349"/>
      <c r="CJA384" s="349"/>
      <c r="CJB384" s="349"/>
      <c r="CJC384" s="349"/>
      <c r="CJD384" s="349"/>
      <c r="CJE384" s="349"/>
      <c r="CJF384" s="349"/>
      <c r="CJG384" s="349"/>
      <c r="CJH384" s="349"/>
      <c r="CJI384" s="349"/>
      <c r="CJJ384" s="349"/>
      <c r="CJK384" s="349"/>
      <c r="CJL384" s="349"/>
      <c r="CJM384" s="349"/>
      <c r="CJN384" s="349"/>
      <c r="CJO384" s="349"/>
      <c r="CJP384" s="349"/>
      <c r="CJQ384" s="349"/>
      <c r="CJR384" s="349"/>
      <c r="CJS384" s="349"/>
      <c r="CJT384" s="349"/>
      <c r="CJU384" s="349"/>
      <c r="CJV384" s="349"/>
      <c r="CJW384" s="349"/>
      <c r="CJX384" s="349"/>
      <c r="CJY384" s="349"/>
      <c r="CJZ384" s="349"/>
      <c r="CKA384" s="349"/>
      <c r="CKB384" s="349"/>
      <c r="CKC384" s="349"/>
      <c r="CKD384" s="349"/>
      <c r="CKE384" s="349"/>
      <c r="CKF384" s="349"/>
      <c r="CKG384" s="349"/>
      <c r="CKH384" s="349"/>
      <c r="CKI384" s="349"/>
      <c r="CKJ384" s="349"/>
      <c r="CKK384" s="349"/>
      <c r="CKL384" s="349"/>
      <c r="CKM384" s="349"/>
      <c r="CKN384" s="349"/>
      <c r="CKO384" s="349"/>
      <c r="CKP384" s="349"/>
      <c r="CKQ384" s="349"/>
      <c r="CKR384" s="349"/>
      <c r="CKS384" s="349"/>
      <c r="CKT384" s="349"/>
      <c r="CKU384" s="349"/>
      <c r="CKV384" s="349"/>
      <c r="CKW384" s="349"/>
      <c r="CKX384" s="349"/>
      <c r="CKY384" s="349"/>
      <c r="CKZ384" s="349"/>
      <c r="CLA384" s="349"/>
      <c r="CLB384" s="349"/>
      <c r="CLC384" s="349"/>
      <c r="CLD384" s="349"/>
      <c r="CLE384" s="349"/>
      <c r="CLF384" s="349"/>
      <c r="CLG384" s="349"/>
      <c r="CLH384" s="349"/>
      <c r="CLI384" s="349"/>
      <c r="CLJ384" s="349"/>
      <c r="CLK384" s="349"/>
      <c r="CLL384" s="349"/>
      <c r="CLM384" s="349"/>
      <c r="CLN384" s="349"/>
      <c r="CLO384" s="349"/>
      <c r="CLP384" s="349"/>
      <c r="CLQ384" s="349"/>
      <c r="CLR384" s="349"/>
      <c r="CLS384" s="349"/>
      <c r="CLT384" s="349"/>
      <c r="CLU384" s="349"/>
      <c r="CLV384" s="349"/>
      <c r="CLW384" s="349"/>
      <c r="CLX384" s="349"/>
      <c r="CLY384" s="349"/>
      <c r="CLZ384" s="349"/>
      <c r="CMA384" s="349"/>
      <c r="CMB384" s="349"/>
      <c r="CMC384" s="349"/>
      <c r="CMD384" s="349"/>
      <c r="CME384" s="349"/>
      <c r="CMF384" s="349"/>
      <c r="CMG384" s="349"/>
      <c r="CMH384" s="349"/>
      <c r="CMI384" s="349"/>
      <c r="CMJ384" s="349"/>
      <c r="CMK384" s="349"/>
      <c r="CML384" s="349"/>
      <c r="CMM384" s="349"/>
      <c r="CMN384" s="349"/>
      <c r="CMO384" s="349"/>
      <c r="CMP384" s="349"/>
      <c r="CMQ384" s="349"/>
      <c r="CMR384" s="349"/>
      <c r="CMS384" s="349"/>
      <c r="CMT384" s="349"/>
      <c r="CMU384" s="349"/>
      <c r="CMV384" s="349"/>
      <c r="CMW384" s="349"/>
      <c r="CMX384" s="349"/>
      <c r="CMY384" s="349"/>
      <c r="CMZ384" s="349"/>
      <c r="CNA384" s="349"/>
      <c r="CNB384" s="349"/>
      <c r="CNC384" s="349"/>
      <c r="CND384" s="349"/>
      <c r="CNE384" s="349"/>
      <c r="CNF384" s="349"/>
      <c r="CNG384" s="349"/>
      <c r="CNH384" s="349"/>
      <c r="CNI384" s="349"/>
      <c r="CNJ384" s="349"/>
      <c r="CNK384" s="349"/>
      <c r="CNL384" s="349"/>
      <c r="CNM384" s="349"/>
      <c r="CNN384" s="349"/>
      <c r="CNO384" s="349"/>
      <c r="CNP384" s="349"/>
      <c r="CNQ384" s="349"/>
      <c r="CNR384" s="349"/>
      <c r="CNS384" s="349"/>
      <c r="CNT384" s="349"/>
      <c r="CNU384" s="349"/>
      <c r="CNV384" s="349"/>
      <c r="CNW384" s="349"/>
      <c r="CNX384" s="349"/>
      <c r="CNY384" s="349"/>
      <c r="CNZ384" s="349"/>
      <c r="COA384" s="349"/>
      <c r="COB384" s="349"/>
      <c r="COC384" s="349"/>
      <c r="COD384" s="349"/>
      <c r="COE384" s="349"/>
      <c r="COF384" s="349"/>
      <c r="COG384" s="349"/>
      <c r="COH384" s="349"/>
      <c r="COI384" s="349"/>
      <c r="COJ384" s="349"/>
      <c r="COK384" s="349"/>
      <c r="COL384" s="349"/>
      <c r="COM384" s="349"/>
      <c r="CON384" s="349"/>
      <c r="COO384" s="349"/>
      <c r="COP384" s="349"/>
      <c r="COQ384" s="349"/>
      <c r="COR384" s="349"/>
      <c r="COS384" s="349"/>
      <c r="COT384" s="349"/>
      <c r="COU384" s="349"/>
      <c r="COV384" s="349"/>
      <c r="COW384" s="349"/>
      <c r="COX384" s="349"/>
      <c r="COY384" s="349"/>
      <c r="COZ384" s="349"/>
      <c r="CPA384" s="349"/>
      <c r="CPB384" s="349"/>
      <c r="CPC384" s="349"/>
      <c r="CPD384" s="349"/>
      <c r="CPE384" s="349"/>
      <c r="CPF384" s="349"/>
      <c r="CPG384" s="349"/>
      <c r="CPH384" s="349"/>
      <c r="CPI384" s="349"/>
      <c r="CPJ384" s="349"/>
      <c r="CPK384" s="349"/>
      <c r="CPL384" s="349"/>
      <c r="CPM384" s="349"/>
      <c r="CPN384" s="349"/>
      <c r="CPO384" s="349"/>
      <c r="CPP384" s="349"/>
      <c r="CPQ384" s="349"/>
      <c r="CPR384" s="349"/>
      <c r="CPS384" s="349"/>
      <c r="CPT384" s="349"/>
      <c r="CPU384" s="349"/>
      <c r="CPV384" s="349"/>
      <c r="CPW384" s="349"/>
      <c r="CPX384" s="349"/>
      <c r="CPY384" s="349"/>
      <c r="CPZ384" s="349"/>
      <c r="CQA384" s="349"/>
      <c r="CQB384" s="349"/>
      <c r="CQC384" s="349"/>
      <c r="CQD384" s="349"/>
      <c r="CQE384" s="349"/>
      <c r="CQF384" s="349"/>
      <c r="CQG384" s="349"/>
      <c r="CQH384" s="349"/>
      <c r="CQI384" s="349"/>
      <c r="CQJ384" s="349"/>
      <c r="CQK384" s="349"/>
      <c r="CQL384" s="349"/>
      <c r="CQM384" s="349"/>
      <c r="CQN384" s="349"/>
      <c r="CQO384" s="349"/>
      <c r="CQP384" s="349"/>
      <c r="CQQ384" s="349"/>
      <c r="CQR384" s="349"/>
      <c r="CQS384" s="349"/>
      <c r="CQT384" s="349"/>
      <c r="CQU384" s="349"/>
      <c r="CQV384" s="349"/>
      <c r="CQW384" s="349"/>
      <c r="CQX384" s="349"/>
      <c r="CQY384" s="349"/>
      <c r="CQZ384" s="349"/>
      <c r="CRA384" s="349"/>
      <c r="CRB384" s="349"/>
      <c r="CRC384" s="349"/>
      <c r="CRD384" s="349"/>
      <c r="CRE384" s="349"/>
      <c r="CRF384" s="349"/>
      <c r="CRG384" s="349"/>
      <c r="CRH384" s="349"/>
      <c r="CRI384" s="349"/>
      <c r="CRJ384" s="349"/>
      <c r="CRK384" s="349"/>
      <c r="CRL384" s="349"/>
      <c r="CRM384" s="349"/>
      <c r="CRN384" s="349"/>
      <c r="CRO384" s="349"/>
      <c r="CRP384" s="349"/>
      <c r="CRQ384" s="349"/>
      <c r="CRR384" s="349"/>
      <c r="CRS384" s="349"/>
      <c r="CRT384" s="349"/>
      <c r="CRU384" s="349"/>
      <c r="CRV384" s="349"/>
      <c r="CRW384" s="349"/>
      <c r="CRX384" s="349"/>
      <c r="CRY384" s="349"/>
      <c r="CRZ384" s="349"/>
      <c r="CSA384" s="349"/>
      <c r="CSB384" s="349"/>
      <c r="CSC384" s="349"/>
      <c r="CSD384" s="349"/>
      <c r="CSE384" s="349"/>
      <c r="CSF384" s="349"/>
      <c r="CSG384" s="349"/>
      <c r="CSH384" s="349"/>
      <c r="CSI384" s="349"/>
      <c r="CSJ384" s="349"/>
      <c r="CSK384" s="349"/>
      <c r="CSL384" s="349"/>
      <c r="CSM384" s="349"/>
      <c r="CSN384" s="349"/>
      <c r="CSO384" s="349"/>
      <c r="CSP384" s="349"/>
      <c r="CSQ384" s="349"/>
      <c r="CSR384" s="349"/>
      <c r="CSS384" s="349"/>
      <c r="CST384" s="349"/>
      <c r="CSU384" s="349"/>
      <c r="CSV384" s="349"/>
      <c r="CSW384" s="349"/>
      <c r="CSX384" s="349"/>
      <c r="CSY384" s="349"/>
      <c r="CSZ384" s="349"/>
      <c r="CTA384" s="349"/>
      <c r="CTB384" s="349"/>
      <c r="CTC384" s="349"/>
      <c r="CTD384" s="349"/>
      <c r="CTE384" s="349"/>
      <c r="CTF384" s="349"/>
      <c r="CTG384" s="349"/>
      <c r="CTH384" s="349"/>
      <c r="CTI384" s="349"/>
      <c r="CTJ384" s="349"/>
      <c r="CTK384" s="349"/>
      <c r="CTL384" s="349"/>
      <c r="CTM384" s="349"/>
      <c r="CTN384" s="349"/>
      <c r="CTO384" s="349"/>
      <c r="CTP384" s="349"/>
      <c r="CTQ384" s="349"/>
      <c r="CTR384" s="349"/>
      <c r="CTS384" s="349"/>
      <c r="CTT384" s="349"/>
      <c r="CTU384" s="349"/>
      <c r="CTV384" s="349"/>
      <c r="CTW384" s="349"/>
      <c r="CTX384" s="349"/>
      <c r="CTY384" s="349"/>
      <c r="CTZ384" s="349"/>
      <c r="CUA384" s="349"/>
      <c r="CUB384" s="349"/>
      <c r="CUC384" s="349"/>
      <c r="CUD384" s="349"/>
      <c r="CUE384" s="349"/>
      <c r="CUF384" s="349"/>
      <c r="CUG384" s="349"/>
      <c r="CUH384" s="349"/>
      <c r="CUI384" s="349"/>
      <c r="CUJ384" s="349"/>
      <c r="CUK384" s="349"/>
      <c r="CUL384" s="349"/>
      <c r="CUM384" s="349"/>
      <c r="CUN384" s="349"/>
      <c r="CUO384" s="349"/>
      <c r="CUP384" s="349"/>
      <c r="CUQ384" s="349"/>
      <c r="CUR384" s="349"/>
      <c r="CUS384" s="349"/>
      <c r="CUT384" s="349"/>
      <c r="CUU384" s="349"/>
      <c r="CUV384" s="349"/>
      <c r="CUW384" s="349"/>
      <c r="CUX384" s="349"/>
      <c r="CUY384" s="349"/>
      <c r="CUZ384" s="349"/>
      <c r="CVA384" s="349"/>
      <c r="CVB384" s="349"/>
      <c r="CVC384" s="349"/>
      <c r="CVD384" s="349"/>
      <c r="CVE384" s="349"/>
      <c r="CVF384" s="349"/>
      <c r="CVG384" s="349"/>
      <c r="CVH384" s="349"/>
      <c r="CVI384" s="349"/>
      <c r="CVJ384" s="349"/>
      <c r="CVK384" s="349"/>
      <c r="CVL384" s="349"/>
      <c r="CVM384" s="349"/>
      <c r="CVN384" s="349"/>
      <c r="CVO384" s="349"/>
      <c r="CVP384" s="349"/>
      <c r="CVQ384" s="349"/>
      <c r="CVR384" s="349"/>
      <c r="CVS384" s="349"/>
      <c r="CVT384" s="349"/>
      <c r="CVU384" s="349"/>
      <c r="CVV384" s="349"/>
      <c r="CVW384" s="349"/>
      <c r="CVX384" s="349"/>
      <c r="CVY384" s="349"/>
      <c r="CVZ384" s="349"/>
      <c r="CWA384" s="349"/>
      <c r="CWB384" s="349"/>
      <c r="CWC384" s="349"/>
      <c r="CWD384" s="349"/>
      <c r="CWE384" s="349"/>
      <c r="CWF384" s="349"/>
      <c r="CWG384" s="349"/>
      <c r="CWH384" s="349"/>
      <c r="CWI384" s="349"/>
      <c r="CWJ384" s="349"/>
      <c r="CWK384" s="349"/>
      <c r="CWL384" s="349"/>
      <c r="CWM384" s="349"/>
      <c r="CWN384" s="349"/>
      <c r="CWO384" s="349"/>
      <c r="CWP384" s="349"/>
      <c r="CWQ384" s="349"/>
      <c r="CWR384" s="349"/>
      <c r="CWS384" s="349"/>
      <c r="CWT384" s="349"/>
      <c r="CWU384" s="349"/>
      <c r="CWV384" s="349"/>
      <c r="CWW384" s="349"/>
      <c r="CWX384" s="349"/>
      <c r="CWY384" s="349"/>
      <c r="CWZ384" s="349"/>
      <c r="CXA384" s="349"/>
      <c r="CXB384" s="349"/>
      <c r="CXC384" s="349"/>
      <c r="CXD384" s="349"/>
      <c r="CXE384" s="349"/>
      <c r="CXF384" s="349"/>
      <c r="CXG384" s="349"/>
      <c r="CXH384" s="349"/>
      <c r="CXI384" s="349"/>
      <c r="CXJ384" s="349"/>
      <c r="CXK384" s="349"/>
      <c r="CXL384" s="349"/>
      <c r="CXM384" s="349"/>
      <c r="CXN384" s="349"/>
      <c r="CXO384" s="349"/>
      <c r="CXP384" s="349"/>
      <c r="CXQ384" s="349"/>
      <c r="CXR384" s="349"/>
      <c r="CXS384" s="349"/>
      <c r="CXT384" s="349"/>
      <c r="CXU384" s="349"/>
      <c r="CXV384" s="349"/>
      <c r="CXW384" s="349"/>
      <c r="CXX384" s="349"/>
      <c r="CXY384" s="349"/>
      <c r="CXZ384" s="349"/>
      <c r="CYA384" s="349"/>
      <c r="CYB384" s="349"/>
      <c r="CYC384" s="349"/>
      <c r="CYD384" s="349"/>
      <c r="CYE384" s="349"/>
      <c r="CYF384" s="349"/>
      <c r="CYG384" s="349"/>
      <c r="CYH384" s="349"/>
      <c r="CYI384" s="349"/>
      <c r="CYJ384" s="349"/>
      <c r="CYK384" s="349"/>
      <c r="CYL384" s="349"/>
      <c r="CYM384" s="349"/>
      <c r="CYN384" s="349"/>
      <c r="CYO384" s="349"/>
      <c r="CYP384" s="349"/>
      <c r="CYQ384" s="349"/>
      <c r="CYR384" s="349"/>
      <c r="CYS384" s="349"/>
      <c r="CYT384" s="349"/>
      <c r="CYU384" s="349"/>
      <c r="CYV384" s="349"/>
      <c r="CYW384" s="349"/>
      <c r="CYX384" s="349"/>
      <c r="CYY384" s="349"/>
      <c r="CYZ384" s="349"/>
      <c r="CZA384" s="349"/>
      <c r="CZB384" s="349"/>
      <c r="CZC384" s="349"/>
      <c r="CZD384" s="349"/>
      <c r="CZE384" s="349"/>
      <c r="CZF384" s="349"/>
      <c r="CZG384" s="349"/>
      <c r="CZH384" s="349"/>
      <c r="CZI384" s="349"/>
      <c r="CZJ384" s="349"/>
      <c r="CZK384" s="349"/>
      <c r="CZL384" s="349"/>
      <c r="CZM384" s="349"/>
      <c r="CZN384" s="349"/>
      <c r="CZO384" s="349"/>
      <c r="CZP384" s="349"/>
      <c r="CZQ384" s="349"/>
      <c r="CZR384" s="349"/>
      <c r="CZS384" s="349"/>
      <c r="CZT384" s="349"/>
      <c r="CZU384" s="349"/>
      <c r="CZV384" s="349"/>
      <c r="CZW384" s="349"/>
      <c r="CZX384" s="349"/>
      <c r="CZY384" s="349"/>
      <c r="CZZ384" s="349"/>
      <c r="DAA384" s="349"/>
      <c r="DAB384" s="349"/>
      <c r="DAC384" s="349"/>
      <c r="DAD384" s="349"/>
      <c r="DAE384" s="349"/>
      <c r="DAF384" s="349"/>
      <c r="DAG384" s="349"/>
      <c r="DAH384" s="349"/>
      <c r="DAI384" s="349"/>
      <c r="DAJ384" s="349"/>
      <c r="DAK384" s="349"/>
      <c r="DAL384" s="349"/>
      <c r="DAM384" s="349"/>
      <c r="DAN384" s="349"/>
      <c r="DAO384" s="349"/>
      <c r="DAP384" s="349"/>
      <c r="DAQ384" s="349"/>
      <c r="DAR384" s="349"/>
      <c r="DAS384" s="349"/>
      <c r="DAT384" s="349"/>
      <c r="DAU384" s="349"/>
      <c r="DAV384" s="349"/>
      <c r="DAW384" s="349"/>
      <c r="DAX384" s="349"/>
      <c r="DAY384" s="349"/>
      <c r="DAZ384" s="349"/>
      <c r="DBA384" s="349"/>
      <c r="DBB384" s="349"/>
      <c r="DBC384" s="349"/>
      <c r="DBD384" s="349"/>
      <c r="DBE384" s="349"/>
      <c r="DBF384" s="349"/>
      <c r="DBG384" s="349"/>
      <c r="DBH384" s="349"/>
      <c r="DBI384" s="349"/>
      <c r="DBJ384" s="349"/>
      <c r="DBK384" s="349"/>
      <c r="DBL384" s="349"/>
      <c r="DBM384" s="349"/>
      <c r="DBN384" s="349"/>
      <c r="DBO384" s="349"/>
      <c r="DBP384" s="349"/>
      <c r="DBQ384" s="349"/>
      <c r="DBR384" s="349"/>
      <c r="DBS384" s="349"/>
      <c r="DBT384" s="349"/>
      <c r="DBU384" s="349"/>
      <c r="DBV384" s="349"/>
      <c r="DBW384" s="349"/>
      <c r="DBX384" s="349"/>
      <c r="DBY384" s="349"/>
      <c r="DBZ384" s="349"/>
      <c r="DCA384" s="349"/>
      <c r="DCB384" s="349"/>
      <c r="DCC384" s="349"/>
      <c r="DCD384" s="349"/>
      <c r="DCE384" s="349"/>
      <c r="DCF384" s="349"/>
      <c r="DCG384" s="349"/>
      <c r="DCH384" s="349"/>
      <c r="DCI384" s="349"/>
      <c r="DCJ384" s="349"/>
      <c r="DCK384" s="349"/>
      <c r="DCL384" s="349"/>
      <c r="DCM384" s="349"/>
      <c r="DCN384" s="349"/>
      <c r="DCO384" s="349"/>
      <c r="DCP384" s="349"/>
      <c r="DCQ384" s="349"/>
      <c r="DCR384" s="349"/>
      <c r="DCS384" s="349"/>
      <c r="DCT384" s="349"/>
      <c r="DCU384" s="349"/>
      <c r="DCV384" s="349"/>
      <c r="DCW384" s="349"/>
      <c r="DCX384" s="349"/>
      <c r="DCY384" s="349"/>
      <c r="DCZ384" s="349"/>
      <c r="DDA384" s="349"/>
      <c r="DDB384" s="349"/>
      <c r="DDC384" s="349"/>
      <c r="DDD384" s="349"/>
      <c r="DDE384" s="349"/>
      <c r="DDF384" s="349"/>
      <c r="DDG384" s="349"/>
      <c r="DDH384" s="349"/>
      <c r="DDI384" s="349"/>
      <c r="DDJ384" s="349"/>
      <c r="DDK384" s="349"/>
      <c r="DDL384" s="349"/>
      <c r="DDM384" s="349"/>
      <c r="DDN384" s="349"/>
      <c r="DDO384" s="349"/>
      <c r="DDP384" s="349"/>
      <c r="DDQ384" s="349"/>
      <c r="DDR384" s="349"/>
      <c r="DDS384" s="349"/>
      <c r="DDT384" s="349"/>
      <c r="DDU384" s="349"/>
      <c r="DDV384" s="349"/>
      <c r="DDW384" s="349"/>
      <c r="DDX384" s="349"/>
      <c r="DDY384" s="349"/>
      <c r="DDZ384" s="349"/>
      <c r="DEA384" s="349"/>
      <c r="DEB384" s="349"/>
      <c r="DEC384" s="349"/>
      <c r="DED384" s="349"/>
      <c r="DEE384" s="349"/>
      <c r="DEF384" s="349"/>
      <c r="DEG384" s="349"/>
      <c r="DEH384" s="349"/>
      <c r="DEI384" s="349"/>
      <c r="DEJ384" s="349"/>
      <c r="DEK384" s="349"/>
      <c r="DEL384" s="349"/>
      <c r="DEM384" s="349"/>
      <c r="DEN384" s="349"/>
      <c r="DEO384" s="349"/>
      <c r="DEP384" s="349"/>
      <c r="DEQ384" s="349"/>
      <c r="DER384" s="349"/>
      <c r="DES384" s="349"/>
      <c r="DET384" s="349"/>
      <c r="DEU384" s="349"/>
      <c r="DEV384" s="349"/>
      <c r="DEW384" s="349"/>
      <c r="DEX384" s="349"/>
      <c r="DEY384" s="349"/>
      <c r="DEZ384" s="349"/>
      <c r="DFA384" s="349"/>
      <c r="DFB384" s="349"/>
      <c r="DFC384" s="349"/>
      <c r="DFD384" s="349"/>
      <c r="DFE384" s="349"/>
      <c r="DFF384" s="349"/>
      <c r="DFG384" s="349"/>
      <c r="DFH384" s="349"/>
      <c r="DFI384" s="349"/>
      <c r="DFJ384" s="349"/>
      <c r="DFK384" s="349"/>
      <c r="DFL384" s="349"/>
      <c r="DFM384" s="349"/>
      <c r="DFN384" s="349"/>
      <c r="DFO384" s="349"/>
      <c r="DFP384" s="349"/>
      <c r="DFQ384" s="349"/>
      <c r="DFR384" s="349"/>
      <c r="DFS384" s="349"/>
      <c r="DFT384" s="349"/>
      <c r="DFU384" s="349"/>
      <c r="DFV384" s="349"/>
      <c r="DFW384" s="349"/>
      <c r="DFX384" s="349"/>
      <c r="DFY384" s="349"/>
      <c r="DFZ384" s="349"/>
      <c r="DGA384" s="349"/>
      <c r="DGB384" s="349"/>
      <c r="DGC384" s="349"/>
      <c r="DGD384" s="349"/>
      <c r="DGE384" s="349"/>
      <c r="DGF384" s="349"/>
      <c r="DGG384" s="349"/>
      <c r="DGH384" s="349"/>
      <c r="DGI384" s="349"/>
      <c r="DGJ384" s="349"/>
      <c r="DGK384" s="349"/>
      <c r="DGL384" s="349"/>
      <c r="DGM384" s="349"/>
      <c r="DGN384" s="349"/>
      <c r="DGO384" s="349"/>
      <c r="DGP384" s="349"/>
      <c r="DGQ384" s="349"/>
      <c r="DGR384" s="349"/>
      <c r="DGS384" s="349"/>
      <c r="DGT384" s="349"/>
      <c r="DGU384" s="349"/>
      <c r="DGV384" s="349"/>
      <c r="DGW384" s="349"/>
      <c r="DGX384" s="349"/>
      <c r="DGY384" s="349"/>
      <c r="DGZ384" s="349"/>
      <c r="DHA384" s="349"/>
      <c r="DHB384" s="349"/>
      <c r="DHC384" s="349"/>
      <c r="DHD384" s="349"/>
      <c r="DHE384" s="349"/>
      <c r="DHF384" s="349"/>
      <c r="DHG384" s="349"/>
      <c r="DHH384" s="349"/>
      <c r="DHI384" s="349"/>
      <c r="DHJ384" s="349"/>
      <c r="DHK384" s="349"/>
      <c r="DHL384" s="349"/>
      <c r="DHM384" s="349"/>
      <c r="DHN384" s="349"/>
      <c r="DHO384" s="349"/>
      <c r="DHP384" s="349"/>
      <c r="DHQ384" s="349"/>
      <c r="DHR384" s="349"/>
      <c r="DHS384" s="349"/>
      <c r="DHT384" s="349"/>
      <c r="DHU384" s="349"/>
      <c r="DHV384" s="349"/>
      <c r="DHW384" s="349"/>
      <c r="DHX384" s="349"/>
      <c r="DHY384" s="349"/>
      <c r="DHZ384" s="349"/>
      <c r="DIA384" s="349"/>
      <c r="DIB384" s="349"/>
      <c r="DIC384" s="349"/>
      <c r="DID384" s="349"/>
      <c r="DIE384" s="349"/>
      <c r="DIF384" s="349"/>
      <c r="DIG384" s="349"/>
      <c r="DIH384" s="349"/>
      <c r="DII384" s="349"/>
      <c r="DIJ384" s="349"/>
      <c r="DIK384" s="349"/>
      <c r="DIL384" s="349"/>
      <c r="DIM384" s="349"/>
      <c r="DIN384" s="349"/>
      <c r="DIO384" s="349"/>
      <c r="DIP384" s="349"/>
      <c r="DIQ384" s="349"/>
      <c r="DIR384" s="349"/>
      <c r="DIS384" s="349"/>
      <c r="DIT384" s="349"/>
      <c r="DIU384" s="349"/>
      <c r="DIV384" s="349"/>
      <c r="DIW384" s="349"/>
      <c r="DIX384" s="349"/>
      <c r="DIY384" s="349"/>
      <c r="DIZ384" s="349"/>
      <c r="DJA384" s="349"/>
      <c r="DJB384" s="349"/>
      <c r="DJC384" s="349"/>
      <c r="DJD384" s="349"/>
      <c r="DJE384" s="349"/>
      <c r="DJF384" s="349"/>
      <c r="DJG384" s="349"/>
      <c r="DJH384" s="349"/>
      <c r="DJI384" s="349"/>
      <c r="DJJ384" s="349"/>
      <c r="DJK384" s="349"/>
      <c r="DJL384" s="349"/>
      <c r="DJM384" s="349"/>
      <c r="DJN384" s="349"/>
      <c r="DJO384" s="349"/>
      <c r="DJP384" s="349"/>
      <c r="DJQ384" s="349"/>
      <c r="DJR384" s="349"/>
      <c r="DJS384" s="349"/>
      <c r="DJT384" s="349"/>
      <c r="DJU384" s="349"/>
      <c r="DJV384" s="349"/>
      <c r="DJW384" s="349"/>
      <c r="DJX384" s="349"/>
      <c r="DJY384" s="349"/>
      <c r="DJZ384" s="349"/>
      <c r="DKA384" s="349"/>
      <c r="DKB384" s="349"/>
      <c r="DKC384" s="349"/>
      <c r="DKD384" s="349"/>
      <c r="DKE384" s="349"/>
      <c r="DKF384" s="349"/>
      <c r="DKG384" s="349"/>
      <c r="DKH384" s="349"/>
      <c r="DKI384" s="349"/>
      <c r="DKJ384" s="349"/>
      <c r="DKK384" s="349"/>
      <c r="DKL384" s="349"/>
      <c r="DKM384" s="349"/>
      <c r="DKN384" s="349"/>
      <c r="DKO384" s="349"/>
      <c r="DKP384" s="349"/>
      <c r="DKQ384" s="349"/>
      <c r="DKR384" s="349"/>
      <c r="DKS384" s="349"/>
      <c r="DKT384" s="349"/>
      <c r="DKU384" s="349"/>
      <c r="DKV384" s="349"/>
      <c r="DKW384" s="349"/>
      <c r="DKX384" s="349"/>
      <c r="DKY384" s="349"/>
      <c r="DKZ384" s="349"/>
      <c r="DLA384" s="349"/>
      <c r="DLB384" s="349"/>
      <c r="DLC384" s="349"/>
      <c r="DLD384" s="349"/>
      <c r="DLE384" s="349"/>
      <c r="DLF384" s="349"/>
      <c r="DLG384" s="349"/>
      <c r="DLH384" s="349"/>
      <c r="DLI384" s="349"/>
      <c r="DLJ384" s="349"/>
      <c r="DLK384" s="349"/>
      <c r="DLL384" s="349"/>
      <c r="DLM384" s="349"/>
      <c r="DLN384" s="349"/>
      <c r="DLO384" s="349"/>
      <c r="DLP384" s="349"/>
      <c r="DLQ384" s="349"/>
      <c r="DLR384" s="349"/>
      <c r="DLS384" s="349"/>
      <c r="DLT384" s="349"/>
      <c r="DLU384" s="349"/>
      <c r="DLV384" s="349"/>
      <c r="DLW384" s="349"/>
      <c r="DLX384" s="349"/>
      <c r="DLY384" s="349"/>
      <c r="DLZ384" s="349"/>
      <c r="DMA384" s="349"/>
      <c r="DMB384" s="349"/>
      <c r="DMC384" s="349"/>
      <c r="DMD384" s="349"/>
      <c r="DME384" s="349"/>
      <c r="DMF384" s="349"/>
      <c r="DMG384" s="349"/>
      <c r="DMH384" s="349"/>
      <c r="DMI384" s="349"/>
      <c r="DMJ384" s="349"/>
      <c r="DMK384" s="349"/>
      <c r="DML384" s="349"/>
      <c r="DMM384" s="349"/>
      <c r="DMN384" s="349"/>
      <c r="DMO384" s="349"/>
      <c r="DMP384" s="349"/>
      <c r="DMQ384" s="349"/>
      <c r="DMR384" s="349"/>
      <c r="DMS384" s="349"/>
      <c r="DMT384" s="349"/>
      <c r="DMU384" s="349"/>
      <c r="DMV384" s="349"/>
      <c r="DMW384" s="349"/>
      <c r="DMX384" s="349"/>
      <c r="DMY384" s="349"/>
      <c r="DMZ384" s="349"/>
      <c r="DNA384" s="349"/>
      <c r="DNB384" s="349"/>
      <c r="DNC384" s="349"/>
      <c r="DND384" s="349"/>
      <c r="DNE384" s="349"/>
      <c r="DNF384" s="349"/>
      <c r="DNG384" s="349"/>
      <c r="DNH384" s="349"/>
      <c r="DNI384" s="349"/>
      <c r="DNJ384" s="349"/>
      <c r="DNK384" s="349"/>
      <c r="DNL384" s="349"/>
      <c r="DNM384" s="349"/>
      <c r="DNN384" s="349"/>
      <c r="DNO384" s="349"/>
      <c r="DNP384" s="349"/>
      <c r="DNQ384" s="349"/>
      <c r="DNR384" s="349"/>
      <c r="DNS384" s="349"/>
      <c r="DNT384" s="349"/>
      <c r="DNU384" s="349"/>
      <c r="DNV384" s="349"/>
      <c r="DNW384" s="349"/>
      <c r="DNX384" s="349"/>
      <c r="DNY384" s="349"/>
      <c r="DNZ384" s="349"/>
      <c r="DOA384" s="349"/>
      <c r="DOB384" s="349"/>
      <c r="DOC384" s="349"/>
      <c r="DOD384" s="349"/>
      <c r="DOE384" s="349"/>
      <c r="DOF384" s="349"/>
      <c r="DOG384" s="349"/>
      <c r="DOH384" s="349"/>
      <c r="DOI384" s="349"/>
      <c r="DOJ384" s="349"/>
      <c r="DOK384" s="349"/>
      <c r="DOL384" s="349"/>
      <c r="DOM384" s="349"/>
      <c r="DON384" s="349"/>
      <c r="DOO384" s="349"/>
      <c r="DOP384" s="349"/>
      <c r="DOQ384" s="349"/>
      <c r="DOR384" s="349"/>
      <c r="DOS384" s="349"/>
      <c r="DOT384" s="349"/>
      <c r="DOU384" s="349"/>
      <c r="DOV384" s="349"/>
      <c r="DOW384" s="349"/>
      <c r="DOX384" s="349"/>
      <c r="DOY384" s="349"/>
      <c r="DOZ384" s="349"/>
      <c r="DPA384" s="349"/>
      <c r="DPB384" s="349"/>
      <c r="DPC384" s="349"/>
      <c r="DPD384" s="349"/>
      <c r="DPE384" s="349"/>
      <c r="DPF384" s="349"/>
      <c r="DPG384" s="349"/>
      <c r="DPH384" s="349"/>
      <c r="DPI384" s="349"/>
      <c r="DPJ384" s="349"/>
      <c r="DPK384" s="349"/>
      <c r="DPL384" s="349"/>
      <c r="DPM384" s="349"/>
      <c r="DPN384" s="349"/>
      <c r="DPO384" s="349"/>
      <c r="DPP384" s="349"/>
      <c r="DPQ384" s="349"/>
      <c r="DPR384" s="349"/>
      <c r="DPS384" s="349"/>
      <c r="DPT384" s="349"/>
      <c r="DPU384" s="349"/>
      <c r="DPV384" s="349"/>
      <c r="DPW384" s="349"/>
      <c r="DPX384" s="349"/>
      <c r="DPY384" s="349"/>
      <c r="DPZ384" s="349"/>
      <c r="DQA384" s="349"/>
      <c r="DQB384" s="349"/>
      <c r="DQC384" s="349"/>
      <c r="DQD384" s="349"/>
      <c r="DQE384" s="349"/>
      <c r="DQF384" s="349"/>
      <c r="DQG384" s="349"/>
      <c r="DQH384" s="349"/>
      <c r="DQI384" s="349"/>
      <c r="DQJ384" s="349"/>
      <c r="DQK384" s="349"/>
      <c r="DQL384" s="349"/>
      <c r="DQM384" s="349"/>
      <c r="DQN384" s="349"/>
      <c r="DQO384" s="349"/>
      <c r="DQP384" s="349"/>
      <c r="DQQ384" s="349"/>
      <c r="DQR384" s="349"/>
      <c r="DQS384" s="349"/>
      <c r="DQT384" s="349"/>
      <c r="DQU384" s="349"/>
      <c r="DQV384" s="349"/>
      <c r="DQW384" s="349"/>
      <c r="DQX384" s="349"/>
      <c r="DQY384" s="349"/>
      <c r="DQZ384" s="349"/>
      <c r="DRA384" s="349"/>
      <c r="DRB384" s="349"/>
      <c r="DRC384" s="349"/>
      <c r="DRD384" s="349"/>
      <c r="DRE384" s="349"/>
      <c r="DRF384" s="349"/>
      <c r="DRG384" s="349"/>
      <c r="DRH384" s="349"/>
      <c r="DRI384" s="349"/>
      <c r="DRJ384" s="349"/>
      <c r="DRK384" s="349"/>
      <c r="DRL384" s="349"/>
      <c r="DRM384" s="349"/>
      <c r="DRN384" s="349"/>
      <c r="DRO384" s="349"/>
      <c r="DRP384" s="349"/>
      <c r="DRQ384" s="349"/>
      <c r="DRR384" s="349"/>
      <c r="DRS384" s="349"/>
      <c r="DRT384" s="349"/>
      <c r="DRU384" s="349"/>
      <c r="DRV384" s="349"/>
      <c r="DRW384" s="349"/>
      <c r="DRX384" s="349"/>
      <c r="DRY384" s="349"/>
      <c r="DRZ384" s="349"/>
      <c r="DSA384" s="349"/>
      <c r="DSB384" s="349"/>
      <c r="DSC384" s="349"/>
      <c r="DSD384" s="349"/>
      <c r="DSE384" s="349"/>
      <c r="DSF384" s="349"/>
      <c r="DSG384" s="349"/>
      <c r="DSH384" s="349"/>
      <c r="DSI384" s="349"/>
      <c r="DSJ384" s="349"/>
      <c r="DSK384" s="349"/>
      <c r="DSL384" s="349"/>
      <c r="DSM384" s="349"/>
      <c r="DSN384" s="349"/>
      <c r="DSO384" s="349"/>
      <c r="DSP384" s="349"/>
      <c r="DSQ384" s="349"/>
      <c r="DSR384" s="349"/>
      <c r="DSS384" s="349"/>
      <c r="DST384" s="349"/>
      <c r="DSU384" s="349"/>
      <c r="DSV384" s="349"/>
      <c r="DSW384" s="349"/>
      <c r="DSX384" s="349"/>
      <c r="DSY384" s="349"/>
      <c r="DSZ384" s="349"/>
      <c r="DTA384" s="349"/>
      <c r="DTB384" s="349"/>
      <c r="DTC384" s="349"/>
      <c r="DTD384" s="349"/>
      <c r="DTE384" s="349"/>
      <c r="DTF384" s="349"/>
      <c r="DTG384" s="349"/>
      <c r="DTH384" s="349"/>
      <c r="DTI384" s="349"/>
      <c r="DTJ384" s="349"/>
      <c r="DTK384" s="349"/>
      <c r="DTL384" s="349"/>
      <c r="DTM384" s="349"/>
      <c r="DTN384" s="349"/>
      <c r="DTO384" s="349"/>
      <c r="DTP384" s="349"/>
      <c r="DTQ384" s="349"/>
      <c r="DTR384" s="349"/>
      <c r="DTS384" s="349"/>
      <c r="DTT384" s="349"/>
      <c r="DTU384" s="349"/>
      <c r="DTV384" s="349"/>
      <c r="DTW384" s="349"/>
      <c r="DTX384" s="349"/>
      <c r="DTY384" s="349"/>
      <c r="DTZ384" s="349"/>
      <c r="DUA384" s="349"/>
      <c r="DUB384" s="349"/>
      <c r="DUC384" s="349"/>
      <c r="DUD384" s="349"/>
      <c r="DUE384" s="349"/>
      <c r="DUF384" s="349"/>
      <c r="DUG384" s="349"/>
      <c r="DUH384" s="349"/>
      <c r="DUI384" s="349"/>
      <c r="DUJ384" s="349"/>
      <c r="DUK384" s="349"/>
      <c r="DUL384" s="349"/>
      <c r="DUM384" s="349"/>
      <c r="DUN384" s="349"/>
      <c r="DUO384" s="349"/>
      <c r="DUP384" s="349"/>
      <c r="DUQ384" s="349"/>
      <c r="DUR384" s="349"/>
      <c r="DUS384" s="349"/>
      <c r="DUT384" s="349"/>
      <c r="DUU384" s="349"/>
      <c r="DUV384" s="349"/>
      <c r="DUW384" s="349"/>
      <c r="DUX384" s="349"/>
      <c r="DUY384" s="349"/>
      <c r="DUZ384" s="349"/>
      <c r="DVA384" s="349"/>
      <c r="DVB384" s="349"/>
      <c r="DVC384" s="349"/>
      <c r="DVD384" s="349"/>
      <c r="DVE384" s="349"/>
      <c r="DVF384" s="349"/>
      <c r="DVG384" s="349"/>
      <c r="DVH384" s="349"/>
      <c r="DVI384" s="349"/>
      <c r="DVJ384" s="349"/>
      <c r="DVK384" s="349"/>
      <c r="DVL384" s="349"/>
      <c r="DVM384" s="349"/>
      <c r="DVN384" s="349"/>
      <c r="DVO384" s="349"/>
      <c r="DVP384" s="349"/>
      <c r="DVQ384" s="349"/>
      <c r="DVR384" s="349"/>
      <c r="DVS384" s="349"/>
      <c r="DVT384" s="349"/>
      <c r="DVU384" s="349"/>
      <c r="DVV384" s="349"/>
      <c r="DVW384" s="349"/>
      <c r="DVX384" s="349"/>
      <c r="DVY384" s="349"/>
      <c r="DVZ384" s="349"/>
      <c r="DWA384" s="349"/>
      <c r="DWB384" s="349"/>
      <c r="DWC384" s="349"/>
      <c r="DWD384" s="349"/>
      <c r="DWE384" s="349"/>
      <c r="DWF384" s="349"/>
      <c r="DWG384" s="349"/>
      <c r="DWH384" s="349"/>
      <c r="DWI384" s="349"/>
      <c r="DWJ384" s="349"/>
      <c r="DWK384" s="349"/>
      <c r="DWL384" s="349"/>
      <c r="DWM384" s="349"/>
      <c r="DWN384" s="349"/>
      <c r="DWO384" s="349"/>
      <c r="DWP384" s="349"/>
      <c r="DWQ384" s="349"/>
      <c r="DWR384" s="349"/>
      <c r="DWS384" s="349"/>
      <c r="DWT384" s="349"/>
      <c r="DWU384" s="349"/>
      <c r="DWV384" s="349"/>
      <c r="DWW384" s="349"/>
      <c r="DWX384" s="349"/>
      <c r="DWY384" s="349"/>
      <c r="DWZ384" s="349"/>
      <c r="DXA384" s="349"/>
      <c r="DXB384" s="349"/>
      <c r="DXC384" s="349"/>
      <c r="DXD384" s="349"/>
      <c r="DXE384" s="349"/>
      <c r="DXF384" s="349"/>
      <c r="DXG384" s="349"/>
      <c r="DXH384" s="349"/>
      <c r="DXI384" s="349"/>
      <c r="DXJ384" s="349"/>
      <c r="DXK384" s="349"/>
      <c r="DXL384" s="349"/>
      <c r="DXM384" s="349"/>
      <c r="DXN384" s="349"/>
      <c r="DXO384" s="349"/>
      <c r="DXP384" s="349"/>
      <c r="DXQ384" s="349"/>
      <c r="DXR384" s="349"/>
      <c r="DXS384" s="349"/>
      <c r="DXT384" s="349"/>
      <c r="DXU384" s="349"/>
      <c r="DXV384" s="349"/>
      <c r="DXW384" s="349"/>
      <c r="DXX384" s="349"/>
      <c r="DXY384" s="349"/>
      <c r="DXZ384" s="349"/>
      <c r="DYA384" s="349"/>
      <c r="DYB384" s="349"/>
      <c r="DYC384" s="349"/>
      <c r="DYD384" s="349"/>
      <c r="DYE384" s="349"/>
      <c r="DYF384" s="349"/>
      <c r="DYG384" s="349"/>
      <c r="DYH384" s="349"/>
      <c r="DYI384" s="349"/>
      <c r="DYJ384" s="349"/>
      <c r="DYK384" s="349"/>
      <c r="DYL384" s="349"/>
      <c r="DYM384" s="349"/>
      <c r="DYN384" s="349"/>
      <c r="DYO384" s="349"/>
      <c r="DYP384" s="349"/>
      <c r="DYQ384" s="349"/>
      <c r="DYR384" s="349"/>
      <c r="DYS384" s="349"/>
      <c r="DYT384" s="349"/>
      <c r="DYU384" s="349"/>
      <c r="DYV384" s="349"/>
      <c r="DYW384" s="349"/>
      <c r="DYX384" s="349"/>
      <c r="DYY384" s="349"/>
      <c r="DYZ384" s="349"/>
      <c r="DZA384" s="349"/>
      <c r="DZB384" s="349"/>
      <c r="DZC384" s="349"/>
      <c r="DZD384" s="349"/>
      <c r="DZE384" s="349"/>
      <c r="DZF384" s="349"/>
      <c r="DZG384" s="349"/>
      <c r="DZH384" s="349"/>
      <c r="DZI384" s="349"/>
      <c r="DZJ384" s="349"/>
      <c r="DZK384" s="349"/>
      <c r="DZL384" s="349"/>
      <c r="DZM384" s="349"/>
      <c r="DZN384" s="349"/>
      <c r="DZO384" s="349"/>
      <c r="DZP384" s="349"/>
      <c r="DZQ384" s="349"/>
      <c r="DZR384" s="349"/>
      <c r="DZS384" s="349"/>
      <c r="DZT384" s="349"/>
      <c r="DZU384" s="349"/>
      <c r="DZV384" s="349"/>
      <c r="DZW384" s="349"/>
      <c r="DZX384" s="349"/>
      <c r="DZY384" s="349"/>
      <c r="DZZ384" s="349"/>
      <c r="EAA384" s="349"/>
      <c r="EAB384" s="349"/>
      <c r="EAC384" s="349"/>
      <c r="EAD384" s="349"/>
      <c r="EAE384" s="349"/>
      <c r="EAF384" s="349"/>
      <c r="EAG384" s="349"/>
      <c r="EAH384" s="349"/>
      <c r="EAI384" s="349"/>
      <c r="EAJ384" s="349"/>
      <c r="EAK384" s="349"/>
      <c r="EAL384" s="349"/>
      <c r="EAM384" s="349"/>
      <c r="EAN384" s="349"/>
      <c r="EAO384" s="349"/>
      <c r="EAP384" s="349"/>
      <c r="EAQ384" s="349"/>
      <c r="EAR384" s="349"/>
      <c r="EAS384" s="349"/>
      <c r="EAT384" s="349"/>
      <c r="EAU384" s="349"/>
      <c r="EAV384" s="349"/>
      <c r="EAW384" s="349"/>
      <c r="EAX384" s="349"/>
      <c r="EAY384" s="349"/>
      <c r="EAZ384" s="349"/>
      <c r="EBA384" s="349"/>
      <c r="EBB384" s="349"/>
      <c r="EBC384" s="349"/>
      <c r="EBD384" s="349"/>
      <c r="EBE384" s="349"/>
      <c r="EBF384" s="349"/>
      <c r="EBG384" s="349"/>
      <c r="EBH384" s="349"/>
      <c r="EBI384" s="349"/>
      <c r="EBJ384" s="349"/>
      <c r="EBK384" s="349"/>
      <c r="EBL384" s="349"/>
      <c r="EBM384" s="349"/>
      <c r="EBN384" s="349"/>
      <c r="EBO384" s="349"/>
      <c r="EBP384" s="349"/>
      <c r="EBQ384" s="349"/>
      <c r="EBR384" s="349"/>
      <c r="EBS384" s="349"/>
      <c r="EBT384" s="349"/>
      <c r="EBU384" s="349"/>
      <c r="EBV384" s="349"/>
      <c r="EBW384" s="349"/>
      <c r="EBX384" s="349"/>
      <c r="EBY384" s="349"/>
      <c r="EBZ384" s="349"/>
      <c r="ECA384" s="349"/>
      <c r="ECB384" s="349"/>
      <c r="ECC384" s="349"/>
      <c r="ECD384" s="349"/>
      <c r="ECE384" s="349"/>
      <c r="ECF384" s="349"/>
      <c r="ECG384" s="349"/>
      <c r="ECH384" s="349"/>
      <c r="ECI384" s="349"/>
      <c r="ECJ384" s="349"/>
      <c r="ECK384" s="349"/>
      <c r="ECL384" s="349"/>
      <c r="ECM384" s="349"/>
      <c r="ECN384" s="349"/>
      <c r="ECO384" s="349"/>
      <c r="ECP384" s="349"/>
      <c r="ECQ384" s="349"/>
      <c r="ECR384" s="349"/>
      <c r="ECS384" s="349"/>
      <c r="ECT384" s="349"/>
      <c r="ECU384" s="349"/>
      <c r="ECV384" s="349"/>
      <c r="ECW384" s="349"/>
      <c r="ECX384" s="349"/>
      <c r="ECY384" s="349"/>
      <c r="ECZ384" s="349"/>
      <c r="EDA384" s="349"/>
      <c r="EDB384" s="349"/>
      <c r="EDC384" s="349"/>
      <c r="EDD384" s="349"/>
      <c r="EDE384" s="349"/>
      <c r="EDF384" s="349"/>
      <c r="EDG384" s="349"/>
      <c r="EDH384" s="349"/>
      <c r="EDI384" s="349"/>
      <c r="EDJ384" s="349"/>
      <c r="EDK384" s="349"/>
      <c r="EDL384" s="349"/>
      <c r="EDM384" s="349"/>
      <c r="EDN384" s="349"/>
      <c r="EDO384" s="349"/>
      <c r="EDP384" s="349"/>
      <c r="EDQ384" s="349"/>
      <c r="EDR384" s="349"/>
      <c r="EDS384" s="349"/>
      <c r="EDT384" s="349"/>
      <c r="EDU384" s="349"/>
      <c r="EDV384" s="349"/>
      <c r="EDW384" s="349"/>
      <c r="EDX384" s="349"/>
      <c r="EDY384" s="349"/>
      <c r="EDZ384" s="349"/>
      <c r="EEA384" s="349"/>
      <c r="EEB384" s="349"/>
      <c r="EEC384" s="349"/>
      <c r="EED384" s="349"/>
      <c r="EEE384" s="349"/>
      <c r="EEF384" s="349"/>
      <c r="EEG384" s="349"/>
      <c r="EEH384" s="349"/>
      <c r="EEI384" s="349"/>
      <c r="EEJ384" s="349"/>
      <c r="EEK384" s="349"/>
      <c r="EEL384" s="349"/>
      <c r="EEM384" s="349"/>
      <c r="EEN384" s="349"/>
      <c r="EEO384" s="349"/>
      <c r="EEP384" s="349"/>
      <c r="EEQ384" s="349"/>
      <c r="EER384" s="349"/>
      <c r="EES384" s="349"/>
      <c r="EET384" s="349"/>
      <c r="EEU384" s="349"/>
      <c r="EEV384" s="349"/>
      <c r="EEW384" s="349"/>
      <c r="EEX384" s="349"/>
      <c r="EEY384" s="349"/>
      <c r="EEZ384" s="349"/>
      <c r="EFA384" s="349"/>
      <c r="EFB384" s="349"/>
      <c r="EFC384" s="349"/>
      <c r="EFD384" s="349"/>
      <c r="EFE384" s="349"/>
      <c r="EFF384" s="349"/>
      <c r="EFG384" s="349"/>
      <c r="EFH384" s="349"/>
      <c r="EFI384" s="349"/>
      <c r="EFJ384" s="349"/>
      <c r="EFK384" s="349"/>
      <c r="EFL384" s="349"/>
      <c r="EFM384" s="349"/>
      <c r="EFN384" s="349"/>
      <c r="EFO384" s="349"/>
      <c r="EFP384" s="349"/>
      <c r="EFQ384" s="349"/>
      <c r="EFR384" s="349"/>
      <c r="EFS384" s="349"/>
      <c r="EFT384" s="349"/>
      <c r="EFU384" s="349"/>
      <c r="EFV384" s="349"/>
      <c r="EFW384" s="349"/>
      <c r="EFX384" s="349"/>
      <c r="EFY384" s="349"/>
      <c r="EFZ384" s="349"/>
      <c r="EGA384" s="349"/>
      <c r="EGB384" s="349"/>
      <c r="EGC384" s="349"/>
      <c r="EGD384" s="349"/>
      <c r="EGE384" s="349"/>
      <c r="EGF384" s="349"/>
      <c r="EGG384" s="349"/>
      <c r="EGH384" s="349"/>
      <c r="EGI384" s="349"/>
      <c r="EGJ384" s="349"/>
      <c r="EGK384" s="349"/>
      <c r="EGL384" s="349"/>
      <c r="EGM384" s="349"/>
      <c r="EGN384" s="349"/>
      <c r="EGO384" s="349"/>
      <c r="EGP384" s="349"/>
      <c r="EGQ384" s="349"/>
      <c r="EGR384" s="349"/>
      <c r="EGS384" s="349"/>
      <c r="EGT384" s="349"/>
      <c r="EGU384" s="349"/>
      <c r="EGV384" s="349"/>
      <c r="EGW384" s="349"/>
      <c r="EGX384" s="349"/>
      <c r="EGY384" s="349"/>
      <c r="EGZ384" s="349"/>
      <c r="EHA384" s="349"/>
      <c r="EHB384" s="349"/>
      <c r="EHC384" s="349"/>
      <c r="EHD384" s="349"/>
      <c r="EHE384" s="349"/>
      <c r="EHF384" s="349"/>
      <c r="EHG384" s="349"/>
      <c r="EHH384" s="349"/>
      <c r="EHI384" s="349"/>
      <c r="EHJ384" s="349"/>
      <c r="EHK384" s="349"/>
      <c r="EHL384" s="349"/>
      <c r="EHM384" s="349"/>
      <c r="EHN384" s="349"/>
      <c r="EHO384" s="349"/>
      <c r="EHP384" s="349"/>
      <c r="EHQ384" s="349"/>
      <c r="EHR384" s="349"/>
      <c r="EHS384" s="349"/>
      <c r="EHT384" s="349"/>
      <c r="EHU384" s="349"/>
      <c r="EHV384" s="349"/>
      <c r="EHW384" s="349"/>
      <c r="EHX384" s="349"/>
      <c r="EHY384" s="349"/>
      <c r="EHZ384" s="349"/>
      <c r="EIA384" s="349"/>
      <c r="EIB384" s="349"/>
      <c r="EIC384" s="349"/>
      <c r="EID384" s="349"/>
      <c r="EIE384" s="349"/>
      <c r="EIF384" s="349"/>
      <c r="EIG384" s="349"/>
      <c r="EIH384" s="349"/>
      <c r="EII384" s="349"/>
      <c r="EIJ384" s="349"/>
      <c r="EIK384" s="349"/>
      <c r="EIL384" s="349"/>
      <c r="EIM384" s="349"/>
      <c r="EIN384" s="349"/>
      <c r="EIO384" s="349"/>
      <c r="EIP384" s="349"/>
      <c r="EIQ384" s="349"/>
      <c r="EIR384" s="349"/>
      <c r="EIS384" s="349"/>
      <c r="EIT384" s="349"/>
      <c r="EIU384" s="349"/>
      <c r="EIV384" s="349"/>
      <c r="EIW384" s="349"/>
      <c r="EIX384" s="349"/>
      <c r="EIY384" s="349"/>
      <c r="EIZ384" s="349"/>
      <c r="EJA384" s="349"/>
      <c r="EJB384" s="349"/>
      <c r="EJC384" s="349"/>
      <c r="EJD384" s="349"/>
      <c r="EJE384" s="349"/>
      <c r="EJF384" s="349"/>
      <c r="EJG384" s="349"/>
      <c r="EJH384" s="349"/>
      <c r="EJI384" s="349"/>
      <c r="EJJ384" s="349"/>
      <c r="EJK384" s="349"/>
      <c r="EJL384" s="349"/>
      <c r="EJM384" s="349"/>
      <c r="EJN384" s="349"/>
      <c r="EJO384" s="349"/>
      <c r="EJP384" s="349"/>
      <c r="EJQ384" s="349"/>
      <c r="EJR384" s="349"/>
      <c r="EJS384" s="349"/>
      <c r="EJT384" s="349"/>
      <c r="EJU384" s="349"/>
      <c r="EJV384" s="349"/>
      <c r="EJW384" s="349"/>
      <c r="EJX384" s="349"/>
      <c r="EJY384" s="349"/>
      <c r="EJZ384" s="349"/>
      <c r="EKA384" s="349"/>
      <c r="EKB384" s="349"/>
      <c r="EKC384" s="349"/>
      <c r="EKD384" s="349"/>
      <c r="EKE384" s="349"/>
      <c r="EKF384" s="349"/>
      <c r="EKG384" s="349"/>
      <c r="EKH384" s="349"/>
      <c r="EKI384" s="349"/>
      <c r="EKJ384" s="349"/>
      <c r="EKK384" s="349"/>
      <c r="EKL384" s="349"/>
      <c r="EKM384" s="349"/>
      <c r="EKN384" s="349"/>
      <c r="EKO384" s="349"/>
      <c r="EKP384" s="349"/>
      <c r="EKQ384" s="349"/>
      <c r="EKR384" s="349"/>
      <c r="EKS384" s="349"/>
      <c r="EKT384" s="349"/>
      <c r="EKU384" s="349"/>
      <c r="EKV384" s="349"/>
      <c r="EKW384" s="349"/>
      <c r="EKX384" s="349"/>
      <c r="EKY384" s="349"/>
      <c r="EKZ384" s="349"/>
      <c r="ELA384" s="349"/>
      <c r="ELB384" s="349"/>
      <c r="ELC384" s="349"/>
      <c r="ELD384" s="349"/>
      <c r="ELE384" s="349"/>
      <c r="ELF384" s="349"/>
      <c r="ELG384" s="349"/>
      <c r="ELH384" s="349"/>
      <c r="ELI384" s="349"/>
      <c r="ELJ384" s="349"/>
      <c r="ELK384" s="349"/>
      <c r="ELL384" s="349"/>
      <c r="ELM384" s="349"/>
      <c r="ELN384" s="349"/>
      <c r="ELO384" s="349"/>
      <c r="ELP384" s="349"/>
      <c r="ELQ384" s="349"/>
      <c r="ELR384" s="349"/>
      <c r="ELS384" s="349"/>
      <c r="ELT384" s="349"/>
      <c r="ELU384" s="349"/>
      <c r="ELV384" s="349"/>
      <c r="ELW384" s="349"/>
      <c r="ELX384" s="349"/>
      <c r="ELY384" s="349"/>
      <c r="ELZ384" s="349"/>
      <c r="EMA384" s="349"/>
      <c r="EMB384" s="349"/>
      <c r="EMC384" s="349"/>
      <c r="EMD384" s="349"/>
      <c r="EME384" s="349"/>
      <c r="EMF384" s="349"/>
      <c r="EMG384" s="349"/>
      <c r="EMH384" s="349"/>
      <c r="EMI384" s="349"/>
      <c r="EMJ384" s="349"/>
      <c r="EMK384" s="349"/>
      <c r="EML384" s="349"/>
      <c r="EMM384" s="349"/>
      <c r="EMN384" s="349"/>
      <c r="EMO384" s="349"/>
      <c r="EMP384" s="349"/>
      <c r="EMQ384" s="349"/>
      <c r="EMR384" s="349"/>
      <c r="EMS384" s="349"/>
      <c r="EMT384" s="349"/>
      <c r="EMU384" s="349"/>
      <c r="EMV384" s="349"/>
      <c r="EMW384" s="349"/>
      <c r="EMX384" s="349"/>
      <c r="EMY384" s="349"/>
      <c r="EMZ384" s="349"/>
      <c r="ENA384" s="349"/>
      <c r="ENB384" s="349"/>
      <c r="ENC384" s="349"/>
      <c r="END384" s="349"/>
      <c r="ENE384" s="349"/>
      <c r="ENF384" s="349"/>
      <c r="ENG384" s="349"/>
      <c r="ENH384" s="349"/>
      <c r="ENI384" s="349"/>
      <c r="ENJ384" s="349"/>
      <c r="ENK384" s="349"/>
      <c r="ENL384" s="349"/>
      <c r="ENM384" s="349"/>
      <c r="ENN384" s="349"/>
      <c r="ENO384" s="349"/>
      <c r="ENP384" s="349"/>
      <c r="ENQ384" s="349"/>
      <c r="ENR384" s="349"/>
      <c r="ENS384" s="349"/>
      <c r="ENT384" s="349"/>
      <c r="ENU384" s="349"/>
      <c r="ENV384" s="349"/>
      <c r="ENW384" s="349"/>
      <c r="ENX384" s="349"/>
      <c r="ENY384" s="349"/>
      <c r="ENZ384" s="349"/>
      <c r="EOA384" s="349"/>
      <c r="EOB384" s="349"/>
      <c r="EOC384" s="349"/>
      <c r="EOD384" s="349"/>
      <c r="EOE384" s="349"/>
      <c r="EOF384" s="349"/>
      <c r="EOG384" s="349"/>
      <c r="EOH384" s="349"/>
      <c r="EOI384" s="349"/>
      <c r="EOJ384" s="349"/>
      <c r="EOK384" s="349"/>
      <c r="EOL384" s="349"/>
      <c r="EOM384" s="349"/>
      <c r="EON384" s="349"/>
      <c r="EOO384" s="349"/>
      <c r="EOP384" s="349"/>
      <c r="EOQ384" s="349"/>
      <c r="EOR384" s="349"/>
      <c r="EOS384" s="349"/>
      <c r="EOT384" s="349"/>
      <c r="EOU384" s="349"/>
      <c r="EOV384" s="349"/>
      <c r="EOW384" s="349"/>
      <c r="EOX384" s="349"/>
      <c r="EOY384" s="349"/>
      <c r="EOZ384" s="349"/>
      <c r="EPA384" s="349"/>
      <c r="EPB384" s="349"/>
      <c r="EPC384" s="349"/>
      <c r="EPD384" s="349"/>
      <c r="EPE384" s="349"/>
      <c r="EPF384" s="349"/>
      <c r="EPG384" s="349"/>
      <c r="EPH384" s="349"/>
      <c r="EPI384" s="349"/>
      <c r="EPJ384" s="349"/>
      <c r="EPK384" s="349"/>
      <c r="EPL384" s="349"/>
      <c r="EPM384" s="349"/>
      <c r="EPN384" s="349"/>
      <c r="EPO384" s="349"/>
      <c r="EPP384" s="349"/>
      <c r="EPQ384" s="349"/>
      <c r="EPR384" s="349"/>
      <c r="EPS384" s="349"/>
      <c r="EPT384" s="349"/>
      <c r="EPU384" s="349"/>
      <c r="EPV384" s="349"/>
      <c r="EPW384" s="349"/>
      <c r="EPX384" s="349"/>
      <c r="EPY384" s="349"/>
      <c r="EPZ384" s="349"/>
      <c r="EQA384" s="349"/>
      <c r="EQB384" s="349"/>
      <c r="EQC384" s="349"/>
      <c r="EQD384" s="349"/>
      <c r="EQE384" s="349"/>
      <c r="EQF384" s="349"/>
      <c r="EQG384" s="349"/>
      <c r="EQH384" s="349"/>
      <c r="EQI384" s="349"/>
      <c r="EQJ384" s="349"/>
      <c r="EQK384" s="349"/>
      <c r="EQL384" s="349"/>
      <c r="EQM384" s="349"/>
      <c r="EQN384" s="349"/>
      <c r="EQO384" s="349"/>
      <c r="EQP384" s="349"/>
      <c r="EQQ384" s="349"/>
      <c r="EQR384" s="349"/>
      <c r="EQS384" s="349"/>
      <c r="EQT384" s="349"/>
      <c r="EQU384" s="349"/>
      <c r="EQV384" s="349"/>
      <c r="EQW384" s="349"/>
      <c r="EQX384" s="349"/>
      <c r="EQY384" s="349"/>
      <c r="EQZ384" s="349"/>
      <c r="ERA384" s="349"/>
      <c r="ERB384" s="349"/>
      <c r="ERC384" s="349"/>
      <c r="ERD384" s="349"/>
      <c r="ERE384" s="349"/>
      <c r="ERF384" s="349"/>
      <c r="ERG384" s="349"/>
      <c r="ERH384" s="349"/>
      <c r="ERI384" s="349"/>
      <c r="ERJ384" s="349"/>
      <c r="ERK384" s="349"/>
      <c r="ERL384" s="349"/>
      <c r="ERM384" s="349"/>
      <c r="ERN384" s="349"/>
      <c r="ERO384" s="349"/>
      <c r="ERP384" s="349"/>
      <c r="ERQ384" s="349"/>
      <c r="ERR384" s="349"/>
      <c r="ERS384" s="349"/>
      <c r="ERT384" s="349"/>
      <c r="ERU384" s="349"/>
      <c r="ERV384" s="349"/>
      <c r="ERW384" s="349"/>
      <c r="ERX384" s="349"/>
      <c r="ERY384" s="349"/>
      <c r="ERZ384" s="349"/>
      <c r="ESA384" s="349"/>
      <c r="ESB384" s="349"/>
      <c r="ESC384" s="349"/>
      <c r="ESD384" s="349"/>
      <c r="ESE384" s="349"/>
      <c r="ESF384" s="349"/>
      <c r="ESG384" s="349"/>
      <c r="ESH384" s="349"/>
      <c r="ESI384" s="349"/>
      <c r="ESJ384" s="349"/>
      <c r="ESK384" s="349"/>
      <c r="ESL384" s="349"/>
      <c r="ESM384" s="349"/>
      <c r="ESN384" s="349"/>
      <c r="ESO384" s="349"/>
      <c r="ESP384" s="349"/>
      <c r="ESQ384" s="349"/>
      <c r="ESR384" s="349"/>
      <c r="ESS384" s="349"/>
      <c r="EST384" s="349"/>
      <c r="ESU384" s="349"/>
      <c r="ESV384" s="349"/>
      <c r="ESW384" s="349"/>
      <c r="ESX384" s="349"/>
      <c r="ESY384" s="349"/>
      <c r="ESZ384" s="349"/>
      <c r="ETA384" s="349"/>
      <c r="ETB384" s="349"/>
      <c r="ETC384" s="349"/>
      <c r="ETD384" s="349"/>
      <c r="ETE384" s="349"/>
      <c r="ETF384" s="349"/>
      <c r="ETG384" s="349"/>
      <c r="ETH384" s="349"/>
      <c r="ETI384" s="349"/>
      <c r="ETJ384" s="349"/>
      <c r="ETK384" s="349"/>
      <c r="ETL384" s="349"/>
      <c r="ETM384" s="349"/>
      <c r="ETN384" s="349"/>
      <c r="ETO384" s="349"/>
      <c r="ETP384" s="349"/>
      <c r="ETQ384" s="349"/>
      <c r="ETR384" s="349"/>
      <c r="ETS384" s="349"/>
      <c r="ETT384" s="349"/>
      <c r="ETU384" s="349"/>
      <c r="ETV384" s="349"/>
      <c r="ETW384" s="349"/>
      <c r="ETX384" s="349"/>
      <c r="ETY384" s="349"/>
      <c r="ETZ384" s="349"/>
      <c r="EUA384" s="349"/>
      <c r="EUB384" s="349"/>
      <c r="EUC384" s="349"/>
      <c r="EUD384" s="349"/>
      <c r="EUE384" s="349"/>
      <c r="EUF384" s="349"/>
      <c r="EUG384" s="349"/>
      <c r="EUH384" s="349"/>
      <c r="EUI384" s="349"/>
      <c r="EUJ384" s="349"/>
      <c r="EUK384" s="349"/>
      <c r="EUL384" s="349"/>
      <c r="EUM384" s="349"/>
      <c r="EUN384" s="349"/>
      <c r="EUO384" s="349"/>
      <c r="EUP384" s="349"/>
      <c r="EUQ384" s="349"/>
      <c r="EUR384" s="349"/>
      <c r="EUS384" s="349"/>
      <c r="EUT384" s="349"/>
      <c r="EUU384" s="349"/>
      <c r="EUV384" s="349"/>
      <c r="EUW384" s="349"/>
      <c r="EUX384" s="349"/>
      <c r="EUY384" s="349"/>
      <c r="EUZ384" s="349"/>
      <c r="EVA384" s="349"/>
      <c r="EVB384" s="349"/>
      <c r="EVC384" s="349"/>
      <c r="EVD384" s="349"/>
      <c r="EVE384" s="349"/>
      <c r="EVF384" s="349"/>
      <c r="EVG384" s="349"/>
      <c r="EVH384" s="349"/>
      <c r="EVI384" s="349"/>
      <c r="EVJ384" s="349"/>
      <c r="EVK384" s="349"/>
      <c r="EVL384" s="349"/>
      <c r="EVM384" s="349"/>
      <c r="EVN384" s="349"/>
      <c r="EVO384" s="349"/>
      <c r="EVP384" s="349"/>
      <c r="EVQ384" s="349"/>
      <c r="EVR384" s="349"/>
      <c r="EVS384" s="349"/>
      <c r="EVT384" s="349"/>
      <c r="EVU384" s="349"/>
      <c r="EVV384" s="349"/>
      <c r="EVW384" s="349"/>
      <c r="EVX384" s="349"/>
      <c r="EVY384" s="349"/>
      <c r="EVZ384" s="349"/>
      <c r="EWA384" s="349"/>
      <c r="EWB384" s="349"/>
      <c r="EWC384" s="349"/>
      <c r="EWD384" s="349"/>
      <c r="EWE384" s="349"/>
      <c r="EWF384" s="349"/>
      <c r="EWG384" s="349"/>
      <c r="EWH384" s="349"/>
      <c r="EWI384" s="349"/>
      <c r="EWJ384" s="349"/>
      <c r="EWK384" s="349"/>
      <c r="EWL384" s="349"/>
      <c r="EWM384" s="349"/>
      <c r="EWN384" s="349"/>
      <c r="EWO384" s="349"/>
      <c r="EWP384" s="349"/>
      <c r="EWQ384" s="349"/>
      <c r="EWR384" s="349"/>
      <c r="EWS384" s="349"/>
      <c r="EWT384" s="349"/>
      <c r="EWU384" s="349"/>
      <c r="EWV384" s="349"/>
      <c r="EWW384" s="349"/>
      <c r="EWX384" s="349"/>
      <c r="EWY384" s="349"/>
      <c r="EWZ384" s="349"/>
      <c r="EXA384" s="349"/>
      <c r="EXB384" s="349"/>
      <c r="EXC384" s="349"/>
      <c r="EXD384" s="349"/>
      <c r="EXE384" s="349"/>
      <c r="EXF384" s="349"/>
      <c r="EXG384" s="349"/>
      <c r="EXH384" s="349"/>
      <c r="EXI384" s="349"/>
      <c r="EXJ384" s="349"/>
      <c r="EXK384" s="349"/>
      <c r="EXL384" s="349"/>
      <c r="EXM384" s="349"/>
      <c r="EXN384" s="349"/>
      <c r="EXO384" s="349"/>
      <c r="EXP384" s="349"/>
      <c r="EXQ384" s="349"/>
      <c r="EXR384" s="349"/>
      <c r="EXS384" s="349"/>
      <c r="EXT384" s="349"/>
      <c r="EXU384" s="349"/>
      <c r="EXV384" s="349"/>
      <c r="EXW384" s="349"/>
      <c r="EXX384" s="349"/>
      <c r="EXY384" s="349"/>
      <c r="EXZ384" s="349"/>
      <c r="EYA384" s="349"/>
      <c r="EYB384" s="349"/>
      <c r="EYC384" s="349"/>
      <c r="EYD384" s="349"/>
      <c r="EYE384" s="349"/>
      <c r="EYF384" s="349"/>
      <c r="EYG384" s="349"/>
      <c r="EYH384" s="349"/>
      <c r="EYI384" s="349"/>
      <c r="EYJ384" s="349"/>
      <c r="EYK384" s="349"/>
      <c r="EYL384" s="349"/>
      <c r="EYM384" s="349"/>
      <c r="EYN384" s="349"/>
      <c r="EYO384" s="349"/>
      <c r="EYP384" s="349"/>
      <c r="EYQ384" s="349"/>
      <c r="EYR384" s="349"/>
      <c r="EYS384" s="349"/>
      <c r="EYT384" s="349"/>
      <c r="EYU384" s="349"/>
      <c r="EYV384" s="349"/>
      <c r="EYW384" s="349"/>
      <c r="EYX384" s="349"/>
      <c r="EYY384" s="349"/>
      <c r="EYZ384" s="349"/>
      <c r="EZA384" s="349"/>
      <c r="EZB384" s="349"/>
      <c r="EZC384" s="349"/>
      <c r="EZD384" s="349"/>
      <c r="EZE384" s="349"/>
      <c r="EZF384" s="349"/>
      <c r="EZG384" s="349"/>
      <c r="EZH384" s="349"/>
      <c r="EZI384" s="349"/>
      <c r="EZJ384" s="349"/>
      <c r="EZK384" s="349"/>
      <c r="EZL384" s="349"/>
      <c r="EZM384" s="349"/>
      <c r="EZN384" s="349"/>
      <c r="EZO384" s="349"/>
      <c r="EZP384" s="349"/>
      <c r="EZQ384" s="349"/>
      <c r="EZR384" s="349"/>
      <c r="EZS384" s="349"/>
      <c r="EZT384" s="349"/>
      <c r="EZU384" s="349"/>
      <c r="EZV384" s="349"/>
      <c r="EZW384" s="349"/>
      <c r="EZX384" s="349"/>
      <c r="EZY384" s="349"/>
      <c r="EZZ384" s="349"/>
      <c r="FAA384" s="349"/>
      <c r="FAB384" s="349"/>
      <c r="FAC384" s="349"/>
      <c r="FAD384" s="349"/>
      <c r="FAE384" s="349"/>
      <c r="FAF384" s="349"/>
      <c r="FAG384" s="349"/>
      <c r="FAH384" s="349"/>
      <c r="FAI384" s="349"/>
      <c r="FAJ384" s="349"/>
      <c r="FAK384" s="349"/>
      <c r="FAL384" s="349"/>
      <c r="FAM384" s="349"/>
      <c r="FAN384" s="349"/>
      <c r="FAO384" s="349"/>
      <c r="FAP384" s="349"/>
      <c r="FAQ384" s="349"/>
      <c r="FAR384" s="349"/>
      <c r="FAS384" s="349"/>
      <c r="FAT384" s="349"/>
      <c r="FAU384" s="349"/>
      <c r="FAV384" s="349"/>
      <c r="FAW384" s="349"/>
      <c r="FAX384" s="349"/>
      <c r="FAY384" s="349"/>
      <c r="FAZ384" s="349"/>
      <c r="FBA384" s="349"/>
      <c r="FBB384" s="349"/>
      <c r="FBC384" s="349"/>
      <c r="FBD384" s="349"/>
      <c r="FBE384" s="349"/>
      <c r="FBF384" s="349"/>
      <c r="FBG384" s="349"/>
      <c r="FBH384" s="349"/>
      <c r="FBI384" s="349"/>
      <c r="FBJ384" s="349"/>
      <c r="FBK384" s="349"/>
      <c r="FBL384" s="349"/>
      <c r="FBM384" s="349"/>
      <c r="FBN384" s="349"/>
      <c r="FBO384" s="349"/>
      <c r="FBP384" s="349"/>
      <c r="FBQ384" s="349"/>
      <c r="FBR384" s="349"/>
      <c r="FBS384" s="349"/>
      <c r="FBT384" s="349"/>
      <c r="FBU384" s="349"/>
      <c r="FBV384" s="349"/>
      <c r="FBW384" s="349"/>
      <c r="FBX384" s="349"/>
      <c r="FBY384" s="349"/>
      <c r="FBZ384" s="349"/>
      <c r="FCA384" s="349"/>
      <c r="FCB384" s="349"/>
      <c r="FCC384" s="349"/>
      <c r="FCD384" s="349"/>
      <c r="FCE384" s="349"/>
      <c r="FCF384" s="349"/>
      <c r="FCG384" s="349"/>
      <c r="FCH384" s="349"/>
      <c r="FCI384" s="349"/>
      <c r="FCJ384" s="349"/>
      <c r="FCK384" s="349"/>
      <c r="FCL384" s="349"/>
      <c r="FCM384" s="349"/>
      <c r="FCN384" s="349"/>
      <c r="FCO384" s="349"/>
      <c r="FCP384" s="349"/>
      <c r="FCQ384" s="349"/>
      <c r="FCR384" s="349"/>
      <c r="FCS384" s="349"/>
      <c r="FCT384" s="349"/>
      <c r="FCU384" s="349"/>
      <c r="FCV384" s="349"/>
      <c r="FCW384" s="349"/>
      <c r="FCX384" s="349"/>
      <c r="FCY384" s="349"/>
      <c r="FCZ384" s="349"/>
      <c r="FDA384" s="349"/>
      <c r="FDB384" s="349"/>
      <c r="FDC384" s="349"/>
      <c r="FDD384" s="349"/>
      <c r="FDE384" s="349"/>
      <c r="FDF384" s="349"/>
      <c r="FDG384" s="349"/>
      <c r="FDH384" s="349"/>
      <c r="FDI384" s="349"/>
      <c r="FDJ384" s="349"/>
      <c r="FDK384" s="349"/>
      <c r="FDL384" s="349"/>
      <c r="FDM384" s="349"/>
      <c r="FDN384" s="349"/>
      <c r="FDO384" s="349"/>
      <c r="FDP384" s="349"/>
      <c r="FDQ384" s="349"/>
      <c r="FDR384" s="349"/>
      <c r="FDS384" s="349"/>
      <c r="FDT384" s="349"/>
      <c r="FDU384" s="349"/>
      <c r="FDV384" s="349"/>
      <c r="FDW384" s="349"/>
      <c r="FDX384" s="349"/>
      <c r="FDY384" s="349"/>
      <c r="FDZ384" s="349"/>
      <c r="FEA384" s="349"/>
      <c r="FEB384" s="349"/>
      <c r="FEC384" s="349"/>
      <c r="FED384" s="349"/>
      <c r="FEE384" s="349"/>
      <c r="FEF384" s="349"/>
      <c r="FEG384" s="349"/>
      <c r="FEH384" s="349"/>
      <c r="FEI384" s="349"/>
      <c r="FEJ384" s="349"/>
      <c r="FEK384" s="349"/>
      <c r="FEL384" s="349"/>
      <c r="FEM384" s="349"/>
      <c r="FEN384" s="349"/>
      <c r="FEO384" s="349"/>
      <c r="FEP384" s="349"/>
      <c r="FEQ384" s="349"/>
      <c r="FER384" s="349"/>
      <c r="FES384" s="349"/>
      <c r="FET384" s="349"/>
      <c r="FEU384" s="349"/>
      <c r="FEV384" s="349"/>
      <c r="FEW384" s="349"/>
      <c r="FEX384" s="349"/>
      <c r="FEY384" s="349"/>
      <c r="FEZ384" s="349"/>
      <c r="FFA384" s="349"/>
      <c r="FFB384" s="349"/>
      <c r="FFC384" s="349"/>
      <c r="FFD384" s="349"/>
      <c r="FFE384" s="349"/>
      <c r="FFF384" s="349"/>
      <c r="FFG384" s="349"/>
      <c r="FFH384" s="349"/>
      <c r="FFI384" s="349"/>
      <c r="FFJ384" s="349"/>
      <c r="FFK384" s="349"/>
      <c r="FFL384" s="349"/>
      <c r="FFM384" s="349"/>
      <c r="FFN384" s="349"/>
      <c r="FFO384" s="349"/>
      <c r="FFP384" s="349"/>
      <c r="FFQ384" s="349"/>
      <c r="FFR384" s="349"/>
      <c r="FFS384" s="349"/>
      <c r="FFT384" s="349"/>
      <c r="FFU384" s="349"/>
      <c r="FFV384" s="349"/>
      <c r="FFW384" s="349"/>
      <c r="FFX384" s="349"/>
      <c r="FFY384" s="349"/>
      <c r="FFZ384" s="349"/>
      <c r="FGA384" s="349"/>
      <c r="FGB384" s="349"/>
      <c r="FGC384" s="349"/>
      <c r="FGD384" s="349"/>
      <c r="FGE384" s="349"/>
      <c r="FGF384" s="349"/>
      <c r="FGG384" s="349"/>
      <c r="FGH384" s="349"/>
      <c r="FGI384" s="349"/>
      <c r="FGJ384" s="349"/>
      <c r="FGK384" s="349"/>
      <c r="FGL384" s="349"/>
      <c r="FGM384" s="349"/>
      <c r="FGN384" s="349"/>
      <c r="FGO384" s="349"/>
      <c r="FGP384" s="349"/>
      <c r="FGQ384" s="349"/>
      <c r="FGR384" s="349"/>
      <c r="FGS384" s="349"/>
      <c r="FGT384" s="349"/>
      <c r="FGU384" s="349"/>
      <c r="FGV384" s="349"/>
      <c r="FGW384" s="349"/>
      <c r="FGX384" s="349"/>
      <c r="FGY384" s="349"/>
      <c r="FGZ384" s="349"/>
      <c r="FHA384" s="349"/>
      <c r="FHB384" s="349"/>
      <c r="FHC384" s="349"/>
      <c r="FHD384" s="349"/>
      <c r="FHE384" s="349"/>
      <c r="FHF384" s="349"/>
      <c r="FHG384" s="349"/>
      <c r="FHH384" s="349"/>
      <c r="FHI384" s="349"/>
      <c r="FHJ384" s="349"/>
      <c r="FHK384" s="349"/>
      <c r="FHL384" s="349"/>
      <c r="FHM384" s="349"/>
      <c r="FHN384" s="349"/>
      <c r="FHO384" s="349"/>
      <c r="FHP384" s="349"/>
      <c r="FHQ384" s="349"/>
      <c r="FHR384" s="349"/>
      <c r="FHS384" s="349"/>
      <c r="FHT384" s="349"/>
      <c r="FHU384" s="349"/>
      <c r="FHV384" s="349"/>
      <c r="FHW384" s="349"/>
      <c r="FHX384" s="349"/>
      <c r="FHY384" s="349"/>
      <c r="FHZ384" s="349"/>
      <c r="FIA384" s="349"/>
      <c r="FIB384" s="349"/>
      <c r="FIC384" s="349"/>
      <c r="FID384" s="349"/>
      <c r="FIE384" s="349"/>
      <c r="FIF384" s="349"/>
      <c r="FIG384" s="349"/>
      <c r="FIH384" s="349"/>
      <c r="FII384" s="349"/>
      <c r="FIJ384" s="349"/>
      <c r="FIK384" s="349"/>
      <c r="FIL384" s="349"/>
      <c r="FIM384" s="349"/>
      <c r="FIN384" s="349"/>
      <c r="FIO384" s="349"/>
      <c r="FIP384" s="349"/>
      <c r="FIQ384" s="349"/>
      <c r="FIR384" s="349"/>
      <c r="FIS384" s="349"/>
      <c r="FIT384" s="349"/>
      <c r="FIU384" s="349"/>
      <c r="FIV384" s="349"/>
      <c r="FIW384" s="349"/>
      <c r="FIX384" s="349"/>
      <c r="FIY384" s="349"/>
      <c r="FIZ384" s="349"/>
      <c r="FJA384" s="349"/>
      <c r="FJB384" s="349"/>
      <c r="FJC384" s="349"/>
      <c r="FJD384" s="349"/>
      <c r="FJE384" s="349"/>
      <c r="FJF384" s="349"/>
      <c r="FJG384" s="349"/>
      <c r="FJH384" s="349"/>
      <c r="FJI384" s="349"/>
      <c r="FJJ384" s="349"/>
      <c r="FJK384" s="349"/>
      <c r="FJL384" s="349"/>
      <c r="FJM384" s="349"/>
      <c r="FJN384" s="349"/>
      <c r="FJO384" s="349"/>
      <c r="FJP384" s="349"/>
      <c r="FJQ384" s="349"/>
      <c r="FJR384" s="349"/>
      <c r="FJS384" s="349"/>
      <c r="FJT384" s="349"/>
      <c r="FJU384" s="349"/>
      <c r="FJV384" s="349"/>
      <c r="FJW384" s="349"/>
      <c r="FJX384" s="349"/>
      <c r="FJY384" s="349"/>
      <c r="FJZ384" s="349"/>
      <c r="FKA384" s="349"/>
      <c r="FKB384" s="349"/>
      <c r="FKC384" s="349"/>
      <c r="FKD384" s="349"/>
      <c r="FKE384" s="349"/>
      <c r="FKF384" s="349"/>
      <c r="FKG384" s="349"/>
      <c r="FKH384" s="349"/>
      <c r="FKI384" s="349"/>
      <c r="FKJ384" s="349"/>
      <c r="FKK384" s="349"/>
      <c r="FKL384" s="349"/>
      <c r="FKM384" s="349"/>
      <c r="FKN384" s="349"/>
      <c r="FKO384" s="349"/>
      <c r="FKP384" s="349"/>
      <c r="FKQ384" s="349"/>
      <c r="FKR384" s="349"/>
      <c r="FKS384" s="349"/>
      <c r="FKT384" s="349"/>
      <c r="FKU384" s="349"/>
      <c r="FKV384" s="349"/>
      <c r="FKW384" s="349"/>
      <c r="FKX384" s="349"/>
      <c r="FKY384" s="349"/>
      <c r="FKZ384" s="349"/>
      <c r="FLA384" s="349"/>
      <c r="FLB384" s="349"/>
      <c r="FLC384" s="349"/>
      <c r="FLD384" s="349"/>
      <c r="FLE384" s="349"/>
      <c r="FLF384" s="349"/>
      <c r="FLG384" s="349"/>
      <c r="FLH384" s="349"/>
      <c r="FLI384" s="349"/>
      <c r="FLJ384" s="349"/>
      <c r="FLK384" s="349"/>
      <c r="FLL384" s="349"/>
      <c r="FLM384" s="349"/>
      <c r="FLN384" s="349"/>
      <c r="FLO384" s="349"/>
      <c r="FLP384" s="349"/>
      <c r="FLQ384" s="349"/>
      <c r="FLR384" s="349"/>
      <c r="FLS384" s="349"/>
      <c r="FLT384" s="349"/>
      <c r="FLU384" s="349"/>
      <c r="FLV384" s="349"/>
      <c r="FLW384" s="349"/>
      <c r="FLX384" s="349"/>
      <c r="FLY384" s="349"/>
      <c r="FLZ384" s="349"/>
      <c r="FMA384" s="349"/>
      <c r="FMB384" s="349"/>
      <c r="FMC384" s="349"/>
      <c r="FMD384" s="349"/>
      <c r="FME384" s="349"/>
      <c r="FMF384" s="349"/>
      <c r="FMG384" s="349"/>
      <c r="FMH384" s="349"/>
      <c r="FMI384" s="349"/>
      <c r="FMJ384" s="349"/>
      <c r="FMK384" s="349"/>
      <c r="FML384" s="349"/>
      <c r="FMM384" s="349"/>
      <c r="FMN384" s="349"/>
      <c r="FMO384" s="349"/>
      <c r="FMP384" s="349"/>
      <c r="FMQ384" s="349"/>
      <c r="FMR384" s="349"/>
      <c r="FMS384" s="349"/>
      <c r="FMT384" s="349"/>
      <c r="FMU384" s="349"/>
      <c r="FMV384" s="349"/>
      <c r="FMW384" s="349"/>
      <c r="FMX384" s="349"/>
      <c r="FMY384" s="349"/>
      <c r="FMZ384" s="349"/>
      <c r="FNA384" s="349"/>
      <c r="FNB384" s="349"/>
      <c r="FNC384" s="349"/>
      <c r="FND384" s="349"/>
      <c r="FNE384" s="349"/>
      <c r="FNF384" s="349"/>
      <c r="FNG384" s="349"/>
      <c r="FNH384" s="349"/>
      <c r="FNI384" s="349"/>
      <c r="FNJ384" s="349"/>
      <c r="FNK384" s="349"/>
      <c r="FNL384" s="349"/>
      <c r="FNM384" s="349"/>
      <c r="FNN384" s="349"/>
      <c r="FNO384" s="349"/>
      <c r="FNP384" s="349"/>
      <c r="FNQ384" s="349"/>
      <c r="FNR384" s="349"/>
      <c r="FNS384" s="349"/>
      <c r="FNT384" s="349"/>
      <c r="FNU384" s="349"/>
      <c r="FNV384" s="349"/>
      <c r="FNW384" s="349"/>
      <c r="FNX384" s="349"/>
      <c r="FNY384" s="349"/>
      <c r="FNZ384" s="349"/>
      <c r="FOA384" s="349"/>
      <c r="FOB384" s="349"/>
      <c r="FOC384" s="349"/>
      <c r="FOD384" s="349"/>
      <c r="FOE384" s="349"/>
      <c r="FOF384" s="349"/>
      <c r="FOG384" s="349"/>
      <c r="FOH384" s="349"/>
      <c r="FOI384" s="349"/>
      <c r="FOJ384" s="349"/>
      <c r="FOK384" s="349"/>
      <c r="FOL384" s="349"/>
      <c r="FOM384" s="349"/>
      <c r="FON384" s="349"/>
      <c r="FOO384" s="349"/>
      <c r="FOP384" s="349"/>
      <c r="FOQ384" s="349"/>
      <c r="FOR384" s="349"/>
      <c r="FOS384" s="349"/>
      <c r="FOT384" s="349"/>
      <c r="FOU384" s="349"/>
      <c r="FOV384" s="349"/>
      <c r="FOW384" s="349"/>
      <c r="FOX384" s="349"/>
      <c r="FOY384" s="349"/>
      <c r="FOZ384" s="349"/>
      <c r="FPA384" s="349"/>
      <c r="FPB384" s="349"/>
      <c r="FPC384" s="349"/>
      <c r="FPD384" s="349"/>
      <c r="FPE384" s="349"/>
      <c r="FPF384" s="349"/>
      <c r="FPG384" s="349"/>
      <c r="FPH384" s="349"/>
      <c r="FPI384" s="349"/>
      <c r="FPJ384" s="349"/>
      <c r="FPK384" s="349"/>
      <c r="FPL384" s="349"/>
      <c r="FPM384" s="349"/>
      <c r="FPN384" s="349"/>
      <c r="FPO384" s="349"/>
      <c r="FPP384" s="349"/>
      <c r="FPQ384" s="349"/>
      <c r="FPR384" s="349"/>
      <c r="FPS384" s="349"/>
      <c r="FPT384" s="349"/>
      <c r="FPU384" s="349"/>
      <c r="FPV384" s="349"/>
      <c r="FPW384" s="349"/>
      <c r="FPX384" s="349"/>
      <c r="FPY384" s="349"/>
      <c r="FPZ384" s="349"/>
      <c r="FQA384" s="349"/>
      <c r="FQB384" s="349"/>
      <c r="FQC384" s="349"/>
      <c r="FQD384" s="349"/>
      <c r="FQE384" s="349"/>
      <c r="FQF384" s="349"/>
      <c r="FQG384" s="349"/>
      <c r="FQH384" s="349"/>
      <c r="FQI384" s="349"/>
      <c r="FQJ384" s="349"/>
      <c r="FQK384" s="349"/>
      <c r="FQL384" s="349"/>
      <c r="FQM384" s="349"/>
      <c r="FQN384" s="349"/>
      <c r="FQO384" s="349"/>
      <c r="FQP384" s="349"/>
      <c r="FQQ384" s="349"/>
      <c r="FQR384" s="349"/>
      <c r="FQS384" s="349"/>
      <c r="FQT384" s="349"/>
      <c r="FQU384" s="349"/>
      <c r="FQV384" s="349"/>
      <c r="FQW384" s="349"/>
      <c r="FQX384" s="349"/>
      <c r="FQY384" s="349"/>
      <c r="FQZ384" s="349"/>
      <c r="FRA384" s="349"/>
      <c r="FRB384" s="349"/>
      <c r="FRC384" s="349"/>
      <c r="FRD384" s="349"/>
      <c r="FRE384" s="349"/>
      <c r="FRF384" s="349"/>
      <c r="FRG384" s="349"/>
      <c r="FRH384" s="349"/>
      <c r="FRI384" s="349"/>
      <c r="FRJ384" s="349"/>
      <c r="FRK384" s="349"/>
      <c r="FRL384" s="349"/>
      <c r="FRM384" s="349"/>
      <c r="FRN384" s="349"/>
      <c r="FRO384" s="349"/>
      <c r="FRP384" s="349"/>
      <c r="FRQ384" s="349"/>
      <c r="FRR384" s="349"/>
      <c r="FRS384" s="349"/>
      <c r="FRT384" s="349"/>
      <c r="FRU384" s="349"/>
      <c r="FRV384" s="349"/>
      <c r="FRW384" s="349"/>
      <c r="FRX384" s="349"/>
      <c r="FRY384" s="349"/>
      <c r="FRZ384" s="349"/>
      <c r="FSA384" s="349"/>
      <c r="FSB384" s="349"/>
      <c r="FSC384" s="349"/>
      <c r="FSD384" s="349"/>
      <c r="FSE384" s="349"/>
      <c r="FSF384" s="349"/>
      <c r="FSG384" s="349"/>
      <c r="FSH384" s="349"/>
      <c r="FSI384" s="349"/>
      <c r="FSJ384" s="349"/>
      <c r="FSK384" s="349"/>
      <c r="FSL384" s="349"/>
      <c r="FSM384" s="349"/>
      <c r="FSN384" s="349"/>
      <c r="FSO384" s="349"/>
      <c r="FSP384" s="349"/>
      <c r="FSQ384" s="349"/>
      <c r="FSR384" s="349"/>
      <c r="FSS384" s="349"/>
      <c r="FST384" s="349"/>
      <c r="FSU384" s="349"/>
      <c r="FSV384" s="349"/>
      <c r="FSW384" s="349"/>
      <c r="FSX384" s="349"/>
      <c r="FSY384" s="349"/>
      <c r="FSZ384" s="349"/>
      <c r="FTA384" s="349"/>
      <c r="FTB384" s="349"/>
      <c r="FTC384" s="349"/>
      <c r="FTD384" s="349"/>
      <c r="FTE384" s="349"/>
      <c r="FTF384" s="349"/>
      <c r="FTG384" s="349"/>
      <c r="FTH384" s="349"/>
      <c r="FTI384" s="349"/>
      <c r="FTJ384" s="349"/>
      <c r="FTK384" s="349"/>
      <c r="FTL384" s="349"/>
      <c r="FTM384" s="349"/>
      <c r="FTN384" s="349"/>
      <c r="FTO384" s="349"/>
      <c r="FTP384" s="349"/>
      <c r="FTQ384" s="349"/>
      <c r="FTR384" s="349"/>
      <c r="FTS384" s="349"/>
      <c r="FTT384" s="349"/>
      <c r="FTU384" s="349"/>
      <c r="FTV384" s="349"/>
      <c r="FTW384" s="349"/>
      <c r="FTX384" s="349"/>
      <c r="FTY384" s="349"/>
      <c r="FTZ384" s="349"/>
      <c r="FUA384" s="349"/>
      <c r="FUB384" s="349"/>
      <c r="FUC384" s="349"/>
      <c r="FUD384" s="349"/>
      <c r="FUE384" s="349"/>
      <c r="FUF384" s="349"/>
      <c r="FUG384" s="349"/>
      <c r="FUH384" s="349"/>
      <c r="FUI384" s="349"/>
      <c r="FUJ384" s="349"/>
      <c r="FUK384" s="349"/>
      <c r="FUL384" s="349"/>
      <c r="FUM384" s="349"/>
      <c r="FUN384" s="349"/>
      <c r="FUO384" s="349"/>
      <c r="FUP384" s="349"/>
      <c r="FUQ384" s="349"/>
      <c r="FUR384" s="349"/>
      <c r="FUS384" s="349"/>
      <c r="FUT384" s="349"/>
      <c r="FUU384" s="349"/>
      <c r="FUV384" s="349"/>
      <c r="FUW384" s="349"/>
      <c r="FUX384" s="349"/>
      <c r="FUY384" s="349"/>
      <c r="FUZ384" s="349"/>
      <c r="FVA384" s="349"/>
      <c r="FVB384" s="349"/>
      <c r="FVC384" s="349"/>
      <c r="FVD384" s="349"/>
      <c r="FVE384" s="349"/>
      <c r="FVF384" s="349"/>
      <c r="FVG384" s="349"/>
      <c r="FVH384" s="349"/>
      <c r="FVI384" s="349"/>
      <c r="FVJ384" s="349"/>
      <c r="FVK384" s="349"/>
      <c r="FVL384" s="349"/>
      <c r="FVM384" s="349"/>
      <c r="FVN384" s="349"/>
      <c r="FVO384" s="349"/>
      <c r="FVP384" s="349"/>
      <c r="FVQ384" s="349"/>
      <c r="FVR384" s="349"/>
      <c r="FVS384" s="349"/>
      <c r="FVT384" s="349"/>
      <c r="FVU384" s="349"/>
      <c r="FVV384" s="349"/>
      <c r="FVW384" s="349"/>
      <c r="FVX384" s="349"/>
      <c r="FVY384" s="349"/>
      <c r="FVZ384" s="349"/>
      <c r="FWA384" s="349"/>
      <c r="FWB384" s="349"/>
      <c r="FWC384" s="349"/>
      <c r="FWD384" s="349"/>
      <c r="FWE384" s="349"/>
      <c r="FWF384" s="349"/>
      <c r="FWG384" s="349"/>
      <c r="FWH384" s="349"/>
      <c r="FWI384" s="349"/>
      <c r="FWJ384" s="349"/>
      <c r="FWK384" s="349"/>
      <c r="FWL384" s="349"/>
      <c r="FWM384" s="349"/>
      <c r="FWN384" s="349"/>
      <c r="FWO384" s="349"/>
      <c r="FWP384" s="349"/>
      <c r="FWQ384" s="349"/>
      <c r="FWR384" s="349"/>
      <c r="FWS384" s="349"/>
      <c r="FWT384" s="349"/>
      <c r="FWU384" s="349"/>
      <c r="FWV384" s="349"/>
      <c r="FWW384" s="349"/>
      <c r="FWX384" s="349"/>
      <c r="FWY384" s="349"/>
      <c r="FWZ384" s="349"/>
      <c r="FXA384" s="349"/>
      <c r="FXB384" s="349"/>
      <c r="FXC384" s="349"/>
      <c r="FXD384" s="349"/>
      <c r="FXE384" s="349"/>
      <c r="FXF384" s="349"/>
      <c r="FXG384" s="349"/>
      <c r="FXH384" s="349"/>
      <c r="FXI384" s="349"/>
      <c r="FXJ384" s="349"/>
      <c r="FXK384" s="349"/>
      <c r="FXL384" s="349"/>
      <c r="FXM384" s="349"/>
      <c r="FXN384" s="349"/>
      <c r="FXO384" s="349"/>
      <c r="FXP384" s="349"/>
      <c r="FXQ384" s="349"/>
      <c r="FXR384" s="349"/>
      <c r="FXS384" s="349"/>
      <c r="FXT384" s="349"/>
      <c r="FXU384" s="349"/>
      <c r="FXV384" s="349"/>
      <c r="FXW384" s="349"/>
      <c r="FXX384" s="349"/>
      <c r="FXY384" s="349"/>
      <c r="FXZ384" s="349"/>
      <c r="FYA384" s="349"/>
      <c r="FYB384" s="349"/>
      <c r="FYC384" s="349"/>
      <c r="FYD384" s="349"/>
      <c r="FYE384" s="349"/>
      <c r="FYF384" s="349"/>
      <c r="FYG384" s="349"/>
      <c r="FYH384" s="349"/>
      <c r="FYI384" s="349"/>
      <c r="FYJ384" s="349"/>
      <c r="FYK384" s="349"/>
      <c r="FYL384" s="349"/>
      <c r="FYM384" s="349"/>
      <c r="FYN384" s="349"/>
      <c r="FYO384" s="349"/>
      <c r="FYP384" s="349"/>
      <c r="FYQ384" s="349"/>
      <c r="FYR384" s="349"/>
      <c r="FYS384" s="349"/>
      <c r="FYT384" s="349"/>
      <c r="FYU384" s="349"/>
      <c r="FYV384" s="349"/>
      <c r="FYW384" s="349"/>
      <c r="FYX384" s="349"/>
      <c r="FYY384" s="349"/>
      <c r="FYZ384" s="349"/>
      <c r="FZA384" s="349"/>
      <c r="FZB384" s="349"/>
      <c r="FZC384" s="349"/>
      <c r="FZD384" s="349"/>
      <c r="FZE384" s="349"/>
      <c r="FZF384" s="349"/>
      <c r="FZG384" s="349"/>
      <c r="FZH384" s="349"/>
      <c r="FZI384" s="349"/>
      <c r="FZJ384" s="349"/>
      <c r="FZK384" s="349"/>
      <c r="FZL384" s="349"/>
      <c r="FZM384" s="349"/>
      <c r="FZN384" s="349"/>
      <c r="FZO384" s="349"/>
      <c r="FZP384" s="349"/>
      <c r="FZQ384" s="349"/>
      <c r="FZR384" s="349"/>
      <c r="FZS384" s="349"/>
      <c r="FZT384" s="349"/>
      <c r="FZU384" s="349"/>
      <c r="FZV384" s="349"/>
      <c r="FZW384" s="349"/>
      <c r="FZX384" s="349"/>
      <c r="FZY384" s="349"/>
      <c r="FZZ384" s="349"/>
      <c r="GAA384" s="349"/>
      <c r="GAB384" s="349"/>
      <c r="GAC384" s="349"/>
      <c r="GAD384" s="349"/>
      <c r="GAE384" s="349"/>
      <c r="GAF384" s="349"/>
      <c r="GAG384" s="349"/>
      <c r="GAH384" s="349"/>
      <c r="GAI384" s="349"/>
      <c r="GAJ384" s="349"/>
      <c r="GAK384" s="349"/>
      <c r="GAL384" s="349"/>
      <c r="GAM384" s="349"/>
      <c r="GAN384" s="349"/>
      <c r="GAO384" s="349"/>
      <c r="GAP384" s="349"/>
      <c r="GAQ384" s="349"/>
      <c r="GAR384" s="349"/>
      <c r="GAS384" s="349"/>
      <c r="GAT384" s="349"/>
      <c r="GAU384" s="349"/>
      <c r="GAV384" s="349"/>
      <c r="GAW384" s="349"/>
      <c r="GAX384" s="349"/>
      <c r="GAY384" s="349"/>
      <c r="GAZ384" s="349"/>
      <c r="GBA384" s="349"/>
      <c r="GBB384" s="349"/>
      <c r="GBC384" s="349"/>
      <c r="GBD384" s="349"/>
      <c r="GBE384" s="349"/>
      <c r="GBF384" s="349"/>
      <c r="GBG384" s="349"/>
      <c r="GBH384" s="349"/>
      <c r="GBI384" s="349"/>
      <c r="GBJ384" s="349"/>
      <c r="GBK384" s="349"/>
      <c r="GBL384" s="349"/>
      <c r="GBM384" s="349"/>
      <c r="GBN384" s="349"/>
      <c r="GBO384" s="349"/>
      <c r="GBP384" s="349"/>
      <c r="GBQ384" s="349"/>
      <c r="GBR384" s="349"/>
      <c r="GBS384" s="349"/>
      <c r="GBT384" s="349"/>
      <c r="GBU384" s="349"/>
      <c r="GBV384" s="349"/>
      <c r="GBW384" s="349"/>
      <c r="GBX384" s="349"/>
      <c r="GBY384" s="349"/>
      <c r="GBZ384" s="349"/>
      <c r="GCA384" s="349"/>
      <c r="GCB384" s="349"/>
      <c r="GCC384" s="349"/>
      <c r="GCD384" s="349"/>
      <c r="GCE384" s="349"/>
      <c r="GCF384" s="349"/>
      <c r="GCG384" s="349"/>
      <c r="GCH384" s="349"/>
      <c r="GCI384" s="349"/>
      <c r="GCJ384" s="349"/>
      <c r="GCK384" s="349"/>
      <c r="GCL384" s="349"/>
      <c r="GCM384" s="349"/>
      <c r="GCN384" s="349"/>
      <c r="GCO384" s="349"/>
      <c r="GCP384" s="349"/>
      <c r="GCQ384" s="349"/>
      <c r="GCR384" s="349"/>
      <c r="GCS384" s="349"/>
      <c r="GCT384" s="349"/>
      <c r="GCU384" s="349"/>
      <c r="GCV384" s="349"/>
      <c r="GCW384" s="349"/>
      <c r="GCX384" s="349"/>
      <c r="GCY384" s="349"/>
      <c r="GCZ384" s="349"/>
      <c r="GDA384" s="349"/>
      <c r="GDB384" s="349"/>
      <c r="GDC384" s="349"/>
      <c r="GDD384" s="349"/>
      <c r="GDE384" s="349"/>
      <c r="GDF384" s="349"/>
      <c r="GDG384" s="349"/>
      <c r="GDH384" s="349"/>
      <c r="GDI384" s="349"/>
      <c r="GDJ384" s="349"/>
      <c r="GDK384" s="349"/>
      <c r="GDL384" s="349"/>
      <c r="GDM384" s="349"/>
      <c r="GDN384" s="349"/>
      <c r="GDO384" s="349"/>
      <c r="GDP384" s="349"/>
      <c r="GDQ384" s="349"/>
      <c r="GDR384" s="349"/>
      <c r="GDS384" s="349"/>
      <c r="GDT384" s="349"/>
      <c r="GDU384" s="349"/>
      <c r="GDV384" s="349"/>
      <c r="GDW384" s="349"/>
      <c r="GDX384" s="349"/>
      <c r="GDY384" s="349"/>
      <c r="GDZ384" s="349"/>
      <c r="GEA384" s="349"/>
      <c r="GEB384" s="349"/>
      <c r="GEC384" s="349"/>
      <c r="GED384" s="349"/>
      <c r="GEE384" s="349"/>
      <c r="GEF384" s="349"/>
      <c r="GEG384" s="349"/>
      <c r="GEH384" s="349"/>
      <c r="GEI384" s="349"/>
      <c r="GEJ384" s="349"/>
      <c r="GEK384" s="349"/>
      <c r="GEL384" s="349"/>
      <c r="GEM384" s="349"/>
      <c r="GEN384" s="349"/>
      <c r="GEO384" s="349"/>
      <c r="GEP384" s="349"/>
      <c r="GEQ384" s="349"/>
      <c r="GER384" s="349"/>
      <c r="GES384" s="349"/>
      <c r="GET384" s="349"/>
      <c r="GEU384" s="349"/>
      <c r="GEV384" s="349"/>
      <c r="GEW384" s="349"/>
      <c r="GEX384" s="349"/>
      <c r="GEY384" s="349"/>
      <c r="GEZ384" s="349"/>
      <c r="GFA384" s="349"/>
      <c r="GFB384" s="349"/>
      <c r="GFC384" s="349"/>
      <c r="GFD384" s="349"/>
      <c r="GFE384" s="349"/>
      <c r="GFF384" s="349"/>
      <c r="GFG384" s="349"/>
      <c r="GFH384" s="349"/>
      <c r="GFI384" s="349"/>
      <c r="GFJ384" s="349"/>
      <c r="GFK384" s="349"/>
      <c r="GFL384" s="349"/>
      <c r="GFM384" s="349"/>
      <c r="GFN384" s="349"/>
      <c r="GFO384" s="349"/>
      <c r="GFP384" s="349"/>
      <c r="GFQ384" s="349"/>
      <c r="GFR384" s="349"/>
      <c r="GFS384" s="349"/>
      <c r="GFT384" s="349"/>
      <c r="GFU384" s="349"/>
      <c r="GFV384" s="349"/>
      <c r="GFW384" s="349"/>
      <c r="GFX384" s="349"/>
      <c r="GFY384" s="349"/>
      <c r="GFZ384" s="349"/>
      <c r="GGA384" s="349"/>
      <c r="GGB384" s="349"/>
      <c r="GGC384" s="349"/>
      <c r="GGD384" s="349"/>
      <c r="GGE384" s="349"/>
      <c r="GGF384" s="349"/>
      <c r="GGG384" s="349"/>
      <c r="GGH384" s="349"/>
      <c r="GGI384" s="349"/>
      <c r="GGJ384" s="349"/>
      <c r="GGK384" s="349"/>
      <c r="GGL384" s="349"/>
      <c r="GGM384" s="349"/>
      <c r="GGN384" s="349"/>
      <c r="GGO384" s="349"/>
      <c r="GGP384" s="349"/>
      <c r="GGQ384" s="349"/>
      <c r="GGR384" s="349"/>
      <c r="GGS384" s="349"/>
      <c r="GGT384" s="349"/>
      <c r="GGU384" s="349"/>
      <c r="GGV384" s="349"/>
      <c r="GGW384" s="349"/>
      <c r="GGX384" s="349"/>
      <c r="GGY384" s="349"/>
      <c r="GGZ384" s="349"/>
      <c r="GHA384" s="349"/>
      <c r="GHB384" s="349"/>
      <c r="GHC384" s="349"/>
      <c r="GHD384" s="349"/>
      <c r="GHE384" s="349"/>
      <c r="GHF384" s="349"/>
      <c r="GHG384" s="349"/>
      <c r="GHH384" s="349"/>
      <c r="GHI384" s="349"/>
      <c r="GHJ384" s="349"/>
      <c r="GHK384" s="349"/>
      <c r="GHL384" s="349"/>
      <c r="GHM384" s="349"/>
      <c r="GHN384" s="349"/>
      <c r="GHO384" s="349"/>
      <c r="GHP384" s="349"/>
      <c r="GHQ384" s="349"/>
      <c r="GHR384" s="349"/>
      <c r="GHS384" s="349"/>
      <c r="GHT384" s="349"/>
      <c r="GHU384" s="349"/>
      <c r="GHV384" s="349"/>
      <c r="GHW384" s="349"/>
      <c r="GHX384" s="349"/>
      <c r="GHY384" s="349"/>
      <c r="GHZ384" s="349"/>
      <c r="GIA384" s="349"/>
      <c r="GIB384" s="349"/>
      <c r="GIC384" s="349"/>
      <c r="GID384" s="349"/>
      <c r="GIE384" s="349"/>
      <c r="GIF384" s="349"/>
      <c r="GIG384" s="349"/>
      <c r="GIH384" s="349"/>
      <c r="GII384" s="349"/>
      <c r="GIJ384" s="349"/>
      <c r="GIK384" s="349"/>
      <c r="GIL384" s="349"/>
      <c r="GIM384" s="349"/>
      <c r="GIN384" s="349"/>
      <c r="GIO384" s="349"/>
      <c r="GIP384" s="349"/>
      <c r="GIQ384" s="349"/>
      <c r="GIR384" s="349"/>
      <c r="GIS384" s="349"/>
      <c r="GIT384" s="349"/>
      <c r="GIU384" s="349"/>
      <c r="GIV384" s="349"/>
      <c r="GIW384" s="349"/>
      <c r="GIX384" s="349"/>
      <c r="GIY384" s="349"/>
      <c r="GIZ384" s="349"/>
      <c r="GJA384" s="349"/>
      <c r="GJB384" s="349"/>
      <c r="GJC384" s="349"/>
      <c r="GJD384" s="349"/>
      <c r="GJE384" s="349"/>
      <c r="GJF384" s="349"/>
      <c r="GJG384" s="349"/>
      <c r="GJH384" s="349"/>
      <c r="GJI384" s="349"/>
      <c r="GJJ384" s="349"/>
      <c r="GJK384" s="349"/>
      <c r="GJL384" s="349"/>
      <c r="GJM384" s="349"/>
      <c r="GJN384" s="349"/>
      <c r="GJO384" s="349"/>
      <c r="GJP384" s="349"/>
      <c r="GJQ384" s="349"/>
      <c r="GJR384" s="349"/>
      <c r="GJS384" s="349"/>
      <c r="GJT384" s="349"/>
      <c r="GJU384" s="349"/>
      <c r="GJV384" s="349"/>
      <c r="GJW384" s="349"/>
      <c r="GJX384" s="349"/>
      <c r="GJY384" s="349"/>
      <c r="GJZ384" s="349"/>
      <c r="GKA384" s="349"/>
      <c r="GKB384" s="349"/>
      <c r="GKC384" s="349"/>
      <c r="GKD384" s="349"/>
      <c r="GKE384" s="349"/>
      <c r="GKF384" s="349"/>
      <c r="GKG384" s="349"/>
      <c r="GKH384" s="349"/>
      <c r="GKI384" s="349"/>
      <c r="GKJ384" s="349"/>
      <c r="GKK384" s="349"/>
      <c r="GKL384" s="349"/>
      <c r="GKM384" s="349"/>
      <c r="GKN384" s="349"/>
      <c r="GKO384" s="349"/>
      <c r="GKP384" s="349"/>
      <c r="GKQ384" s="349"/>
      <c r="GKR384" s="349"/>
      <c r="GKS384" s="349"/>
      <c r="GKT384" s="349"/>
      <c r="GKU384" s="349"/>
      <c r="GKV384" s="349"/>
      <c r="GKW384" s="349"/>
      <c r="GKX384" s="349"/>
      <c r="GKY384" s="349"/>
      <c r="GKZ384" s="349"/>
      <c r="GLA384" s="349"/>
      <c r="GLB384" s="349"/>
      <c r="GLC384" s="349"/>
      <c r="GLD384" s="349"/>
      <c r="GLE384" s="349"/>
      <c r="GLF384" s="349"/>
      <c r="GLG384" s="349"/>
      <c r="GLH384" s="349"/>
      <c r="GLI384" s="349"/>
      <c r="GLJ384" s="349"/>
      <c r="GLK384" s="349"/>
      <c r="GLL384" s="349"/>
      <c r="GLM384" s="349"/>
      <c r="GLN384" s="349"/>
      <c r="GLO384" s="349"/>
      <c r="GLP384" s="349"/>
      <c r="GLQ384" s="349"/>
      <c r="GLR384" s="349"/>
      <c r="GLS384" s="349"/>
      <c r="GLT384" s="349"/>
      <c r="GLU384" s="349"/>
      <c r="GLV384" s="349"/>
      <c r="GLW384" s="349"/>
      <c r="GLX384" s="349"/>
      <c r="GLY384" s="349"/>
      <c r="GLZ384" s="349"/>
      <c r="GMA384" s="349"/>
      <c r="GMB384" s="349"/>
      <c r="GMC384" s="349"/>
      <c r="GMD384" s="349"/>
      <c r="GME384" s="349"/>
      <c r="GMF384" s="349"/>
      <c r="GMG384" s="349"/>
      <c r="GMH384" s="349"/>
      <c r="GMI384" s="349"/>
      <c r="GMJ384" s="349"/>
      <c r="GMK384" s="349"/>
      <c r="GML384" s="349"/>
      <c r="GMM384" s="349"/>
      <c r="GMN384" s="349"/>
      <c r="GMO384" s="349"/>
      <c r="GMP384" s="349"/>
      <c r="GMQ384" s="349"/>
      <c r="GMR384" s="349"/>
      <c r="GMS384" s="349"/>
      <c r="GMT384" s="349"/>
      <c r="GMU384" s="349"/>
      <c r="GMV384" s="349"/>
      <c r="GMW384" s="349"/>
      <c r="GMX384" s="349"/>
      <c r="GMY384" s="349"/>
      <c r="GMZ384" s="349"/>
      <c r="GNA384" s="349"/>
      <c r="GNB384" s="349"/>
      <c r="GNC384" s="349"/>
      <c r="GND384" s="349"/>
      <c r="GNE384" s="349"/>
      <c r="GNF384" s="349"/>
      <c r="GNG384" s="349"/>
      <c r="GNH384" s="349"/>
      <c r="GNI384" s="349"/>
      <c r="GNJ384" s="349"/>
      <c r="GNK384" s="349"/>
      <c r="GNL384" s="349"/>
      <c r="GNM384" s="349"/>
      <c r="GNN384" s="349"/>
      <c r="GNO384" s="349"/>
      <c r="GNP384" s="349"/>
      <c r="GNQ384" s="349"/>
      <c r="GNR384" s="349"/>
      <c r="GNS384" s="349"/>
      <c r="GNT384" s="349"/>
      <c r="GNU384" s="349"/>
      <c r="GNV384" s="349"/>
      <c r="GNW384" s="349"/>
      <c r="GNX384" s="349"/>
      <c r="GNY384" s="349"/>
      <c r="GNZ384" s="349"/>
      <c r="GOA384" s="349"/>
      <c r="GOB384" s="349"/>
      <c r="GOC384" s="349"/>
      <c r="GOD384" s="349"/>
      <c r="GOE384" s="349"/>
      <c r="GOF384" s="349"/>
      <c r="GOG384" s="349"/>
      <c r="GOH384" s="349"/>
      <c r="GOI384" s="349"/>
      <c r="GOJ384" s="349"/>
      <c r="GOK384" s="349"/>
      <c r="GOL384" s="349"/>
      <c r="GOM384" s="349"/>
      <c r="GON384" s="349"/>
      <c r="GOO384" s="349"/>
      <c r="GOP384" s="349"/>
      <c r="GOQ384" s="349"/>
      <c r="GOR384" s="349"/>
      <c r="GOS384" s="349"/>
      <c r="GOT384" s="349"/>
      <c r="GOU384" s="349"/>
      <c r="GOV384" s="349"/>
      <c r="GOW384" s="349"/>
      <c r="GOX384" s="349"/>
      <c r="GOY384" s="349"/>
      <c r="GOZ384" s="349"/>
      <c r="GPA384" s="349"/>
      <c r="GPB384" s="349"/>
      <c r="GPC384" s="349"/>
      <c r="GPD384" s="349"/>
      <c r="GPE384" s="349"/>
      <c r="GPF384" s="349"/>
      <c r="GPG384" s="349"/>
      <c r="GPH384" s="349"/>
      <c r="GPI384" s="349"/>
      <c r="GPJ384" s="349"/>
      <c r="GPK384" s="349"/>
      <c r="GPL384" s="349"/>
      <c r="GPM384" s="349"/>
      <c r="GPN384" s="349"/>
      <c r="GPO384" s="349"/>
      <c r="GPP384" s="349"/>
      <c r="GPQ384" s="349"/>
      <c r="GPR384" s="349"/>
      <c r="GPS384" s="349"/>
      <c r="GPT384" s="349"/>
      <c r="GPU384" s="349"/>
      <c r="GPV384" s="349"/>
      <c r="GPW384" s="349"/>
      <c r="GPX384" s="349"/>
      <c r="GPY384" s="349"/>
      <c r="GPZ384" s="349"/>
      <c r="GQA384" s="349"/>
      <c r="GQB384" s="349"/>
      <c r="GQC384" s="349"/>
      <c r="GQD384" s="349"/>
      <c r="GQE384" s="349"/>
      <c r="GQF384" s="349"/>
      <c r="GQG384" s="349"/>
      <c r="GQH384" s="349"/>
      <c r="GQI384" s="349"/>
      <c r="GQJ384" s="349"/>
      <c r="GQK384" s="349"/>
      <c r="GQL384" s="349"/>
      <c r="GQM384" s="349"/>
      <c r="GQN384" s="349"/>
      <c r="GQO384" s="349"/>
      <c r="GQP384" s="349"/>
      <c r="GQQ384" s="349"/>
      <c r="GQR384" s="349"/>
      <c r="GQS384" s="349"/>
      <c r="GQT384" s="349"/>
      <c r="GQU384" s="349"/>
      <c r="GQV384" s="349"/>
      <c r="GQW384" s="349"/>
      <c r="GQX384" s="349"/>
      <c r="GQY384" s="349"/>
      <c r="GQZ384" s="349"/>
      <c r="GRA384" s="349"/>
      <c r="GRB384" s="349"/>
      <c r="GRC384" s="349"/>
      <c r="GRD384" s="349"/>
      <c r="GRE384" s="349"/>
      <c r="GRF384" s="349"/>
      <c r="GRG384" s="349"/>
      <c r="GRH384" s="349"/>
      <c r="GRI384" s="349"/>
      <c r="GRJ384" s="349"/>
      <c r="GRK384" s="349"/>
      <c r="GRL384" s="349"/>
      <c r="GRM384" s="349"/>
      <c r="GRN384" s="349"/>
      <c r="GRO384" s="349"/>
      <c r="GRP384" s="349"/>
      <c r="GRQ384" s="349"/>
      <c r="GRR384" s="349"/>
      <c r="GRS384" s="349"/>
      <c r="GRT384" s="349"/>
      <c r="GRU384" s="349"/>
      <c r="GRV384" s="349"/>
      <c r="GRW384" s="349"/>
      <c r="GRX384" s="349"/>
      <c r="GRY384" s="349"/>
      <c r="GRZ384" s="349"/>
      <c r="GSA384" s="349"/>
      <c r="GSB384" s="349"/>
      <c r="GSC384" s="349"/>
      <c r="GSD384" s="349"/>
      <c r="GSE384" s="349"/>
      <c r="GSF384" s="349"/>
      <c r="GSG384" s="349"/>
      <c r="GSH384" s="349"/>
      <c r="GSI384" s="349"/>
      <c r="GSJ384" s="349"/>
      <c r="GSK384" s="349"/>
      <c r="GSL384" s="349"/>
      <c r="GSM384" s="349"/>
      <c r="GSN384" s="349"/>
      <c r="GSO384" s="349"/>
      <c r="GSP384" s="349"/>
      <c r="GSQ384" s="349"/>
      <c r="GSR384" s="349"/>
      <c r="GSS384" s="349"/>
      <c r="GST384" s="349"/>
      <c r="GSU384" s="349"/>
      <c r="GSV384" s="349"/>
      <c r="GSW384" s="349"/>
      <c r="GSX384" s="349"/>
      <c r="GSY384" s="349"/>
      <c r="GSZ384" s="349"/>
      <c r="GTA384" s="349"/>
      <c r="GTB384" s="349"/>
      <c r="GTC384" s="349"/>
      <c r="GTD384" s="349"/>
      <c r="GTE384" s="349"/>
      <c r="GTF384" s="349"/>
      <c r="GTG384" s="349"/>
      <c r="GTH384" s="349"/>
      <c r="GTI384" s="349"/>
      <c r="GTJ384" s="349"/>
      <c r="GTK384" s="349"/>
      <c r="GTL384" s="349"/>
      <c r="GTM384" s="349"/>
      <c r="GTN384" s="349"/>
      <c r="GTO384" s="349"/>
      <c r="GTP384" s="349"/>
      <c r="GTQ384" s="349"/>
      <c r="GTR384" s="349"/>
      <c r="GTS384" s="349"/>
      <c r="GTT384" s="349"/>
      <c r="GTU384" s="349"/>
      <c r="GTV384" s="349"/>
      <c r="GTW384" s="349"/>
      <c r="GTX384" s="349"/>
      <c r="GTY384" s="349"/>
      <c r="GTZ384" s="349"/>
      <c r="GUA384" s="349"/>
      <c r="GUB384" s="349"/>
      <c r="GUC384" s="349"/>
      <c r="GUD384" s="349"/>
      <c r="GUE384" s="349"/>
      <c r="GUF384" s="349"/>
      <c r="GUG384" s="349"/>
      <c r="GUH384" s="349"/>
      <c r="GUI384" s="349"/>
      <c r="GUJ384" s="349"/>
      <c r="GUK384" s="349"/>
      <c r="GUL384" s="349"/>
      <c r="GUM384" s="349"/>
      <c r="GUN384" s="349"/>
      <c r="GUO384" s="349"/>
      <c r="GUP384" s="349"/>
      <c r="GUQ384" s="349"/>
      <c r="GUR384" s="349"/>
      <c r="GUS384" s="349"/>
      <c r="GUT384" s="349"/>
      <c r="GUU384" s="349"/>
      <c r="GUV384" s="349"/>
      <c r="GUW384" s="349"/>
      <c r="GUX384" s="349"/>
      <c r="GUY384" s="349"/>
      <c r="GUZ384" s="349"/>
      <c r="GVA384" s="349"/>
      <c r="GVB384" s="349"/>
      <c r="GVC384" s="349"/>
      <c r="GVD384" s="349"/>
      <c r="GVE384" s="349"/>
      <c r="GVF384" s="349"/>
      <c r="GVG384" s="349"/>
      <c r="GVH384" s="349"/>
      <c r="GVI384" s="349"/>
      <c r="GVJ384" s="349"/>
      <c r="GVK384" s="349"/>
      <c r="GVL384" s="349"/>
      <c r="GVM384" s="349"/>
      <c r="GVN384" s="349"/>
      <c r="GVO384" s="349"/>
      <c r="GVP384" s="349"/>
      <c r="GVQ384" s="349"/>
      <c r="GVR384" s="349"/>
      <c r="GVS384" s="349"/>
      <c r="GVT384" s="349"/>
      <c r="GVU384" s="349"/>
      <c r="GVV384" s="349"/>
      <c r="GVW384" s="349"/>
      <c r="GVX384" s="349"/>
      <c r="GVY384" s="349"/>
      <c r="GVZ384" s="349"/>
      <c r="GWA384" s="349"/>
      <c r="GWB384" s="349"/>
      <c r="GWC384" s="349"/>
      <c r="GWD384" s="349"/>
      <c r="GWE384" s="349"/>
      <c r="GWF384" s="349"/>
      <c r="GWG384" s="349"/>
      <c r="GWH384" s="349"/>
      <c r="GWI384" s="349"/>
      <c r="GWJ384" s="349"/>
      <c r="GWK384" s="349"/>
      <c r="GWL384" s="349"/>
      <c r="GWM384" s="349"/>
      <c r="GWN384" s="349"/>
      <c r="GWO384" s="349"/>
      <c r="GWP384" s="349"/>
      <c r="GWQ384" s="349"/>
      <c r="GWR384" s="349"/>
      <c r="GWS384" s="349"/>
      <c r="GWT384" s="349"/>
      <c r="GWU384" s="349"/>
      <c r="GWV384" s="349"/>
      <c r="GWW384" s="349"/>
      <c r="GWX384" s="349"/>
      <c r="GWY384" s="349"/>
      <c r="GWZ384" s="349"/>
      <c r="GXA384" s="349"/>
      <c r="GXB384" s="349"/>
      <c r="GXC384" s="349"/>
      <c r="GXD384" s="349"/>
      <c r="GXE384" s="349"/>
      <c r="GXF384" s="349"/>
      <c r="GXG384" s="349"/>
      <c r="GXH384" s="349"/>
      <c r="GXI384" s="349"/>
      <c r="GXJ384" s="349"/>
      <c r="GXK384" s="349"/>
      <c r="GXL384" s="349"/>
      <c r="GXM384" s="349"/>
      <c r="GXN384" s="349"/>
      <c r="GXO384" s="349"/>
      <c r="GXP384" s="349"/>
      <c r="GXQ384" s="349"/>
      <c r="GXR384" s="349"/>
      <c r="GXS384" s="349"/>
      <c r="GXT384" s="349"/>
      <c r="GXU384" s="349"/>
      <c r="GXV384" s="349"/>
      <c r="GXW384" s="349"/>
      <c r="GXX384" s="349"/>
      <c r="GXY384" s="349"/>
      <c r="GXZ384" s="349"/>
      <c r="GYA384" s="349"/>
      <c r="GYB384" s="349"/>
      <c r="GYC384" s="349"/>
      <c r="GYD384" s="349"/>
      <c r="GYE384" s="349"/>
      <c r="GYF384" s="349"/>
      <c r="GYG384" s="349"/>
      <c r="GYH384" s="349"/>
      <c r="GYI384" s="349"/>
      <c r="GYJ384" s="349"/>
      <c r="GYK384" s="349"/>
      <c r="GYL384" s="349"/>
      <c r="GYM384" s="349"/>
      <c r="GYN384" s="349"/>
      <c r="GYO384" s="349"/>
      <c r="GYP384" s="349"/>
      <c r="GYQ384" s="349"/>
      <c r="GYR384" s="349"/>
      <c r="GYS384" s="349"/>
      <c r="GYT384" s="349"/>
      <c r="GYU384" s="349"/>
      <c r="GYV384" s="349"/>
      <c r="GYW384" s="349"/>
      <c r="GYX384" s="349"/>
      <c r="GYY384" s="349"/>
      <c r="GYZ384" s="349"/>
      <c r="GZA384" s="349"/>
      <c r="GZB384" s="349"/>
      <c r="GZC384" s="349"/>
      <c r="GZD384" s="349"/>
      <c r="GZE384" s="349"/>
      <c r="GZF384" s="349"/>
      <c r="GZG384" s="349"/>
      <c r="GZH384" s="349"/>
      <c r="GZI384" s="349"/>
      <c r="GZJ384" s="349"/>
      <c r="GZK384" s="349"/>
      <c r="GZL384" s="349"/>
      <c r="GZM384" s="349"/>
      <c r="GZN384" s="349"/>
      <c r="GZO384" s="349"/>
      <c r="GZP384" s="349"/>
      <c r="GZQ384" s="349"/>
      <c r="GZR384" s="349"/>
      <c r="GZS384" s="349"/>
      <c r="GZT384" s="349"/>
      <c r="GZU384" s="349"/>
      <c r="GZV384" s="349"/>
      <c r="GZW384" s="349"/>
      <c r="GZX384" s="349"/>
      <c r="GZY384" s="349"/>
      <c r="GZZ384" s="349"/>
      <c r="HAA384" s="349"/>
      <c r="HAB384" s="349"/>
      <c r="HAC384" s="349"/>
      <c r="HAD384" s="349"/>
      <c r="HAE384" s="349"/>
      <c r="HAF384" s="349"/>
      <c r="HAG384" s="349"/>
      <c r="HAH384" s="349"/>
      <c r="HAI384" s="349"/>
      <c r="HAJ384" s="349"/>
      <c r="HAK384" s="349"/>
      <c r="HAL384" s="349"/>
      <c r="HAM384" s="349"/>
      <c r="HAN384" s="349"/>
      <c r="HAO384" s="349"/>
      <c r="HAP384" s="349"/>
      <c r="HAQ384" s="349"/>
      <c r="HAR384" s="349"/>
      <c r="HAS384" s="349"/>
      <c r="HAT384" s="349"/>
      <c r="HAU384" s="349"/>
      <c r="HAV384" s="349"/>
      <c r="HAW384" s="349"/>
      <c r="HAX384" s="349"/>
      <c r="HAY384" s="349"/>
      <c r="HAZ384" s="349"/>
      <c r="HBA384" s="349"/>
      <c r="HBB384" s="349"/>
      <c r="HBC384" s="349"/>
      <c r="HBD384" s="349"/>
      <c r="HBE384" s="349"/>
      <c r="HBF384" s="349"/>
      <c r="HBG384" s="349"/>
      <c r="HBH384" s="349"/>
      <c r="HBI384" s="349"/>
      <c r="HBJ384" s="349"/>
      <c r="HBK384" s="349"/>
      <c r="HBL384" s="349"/>
      <c r="HBM384" s="349"/>
      <c r="HBN384" s="349"/>
      <c r="HBO384" s="349"/>
      <c r="HBP384" s="349"/>
      <c r="HBQ384" s="349"/>
      <c r="HBR384" s="349"/>
      <c r="HBS384" s="349"/>
      <c r="HBT384" s="349"/>
      <c r="HBU384" s="349"/>
      <c r="HBV384" s="349"/>
      <c r="HBW384" s="349"/>
      <c r="HBX384" s="349"/>
      <c r="HBY384" s="349"/>
      <c r="HBZ384" s="349"/>
      <c r="HCA384" s="349"/>
      <c r="HCB384" s="349"/>
      <c r="HCC384" s="349"/>
      <c r="HCD384" s="349"/>
      <c r="HCE384" s="349"/>
      <c r="HCF384" s="349"/>
      <c r="HCG384" s="349"/>
      <c r="HCH384" s="349"/>
      <c r="HCI384" s="349"/>
      <c r="HCJ384" s="349"/>
      <c r="HCK384" s="349"/>
      <c r="HCL384" s="349"/>
      <c r="HCM384" s="349"/>
      <c r="HCN384" s="349"/>
      <c r="HCO384" s="349"/>
      <c r="HCP384" s="349"/>
      <c r="HCQ384" s="349"/>
      <c r="HCR384" s="349"/>
      <c r="HCS384" s="349"/>
      <c r="HCT384" s="349"/>
      <c r="HCU384" s="349"/>
      <c r="HCV384" s="349"/>
      <c r="HCW384" s="349"/>
      <c r="HCX384" s="349"/>
      <c r="HCY384" s="349"/>
      <c r="HCZ384" s="349"/>
      <c r="HDA384" s="349"/>
      <c r="HDB384" s="349"/>
      <c r="HDC384" s="349"/>
      <c r="HDD384" s="349"/>
      <c r="HDE384" s="349"/>
      <c r="HDF384" s="349"/>
      <c r="HDG384" s="349"/>
      <c r="HDH384" s="349"/>
      <c r="HDI384" s="349"/>
      <c r="HDJ384" s="349"/>
      <c r="HDK384" s="349"/>
      <c r="HDL384" s="349"/>
      <c r="HDM384" s="349"/>
      <c r="HDN384" s="349"/>
      <c r="HDO384" s="349"/>
      <c r="HDP384" s="349"/>
      <c r="HDQ384" s="349"/>
      <c r="HDR384" s="349"/>
      <c r="HDS384" s="349"/>
      <c r="HDT384" s="349"/>
      <c r="HDU384" s="349"/>
      <c r="HDV384" s="349"/>
      <c r="HDW384" s="349"/>
      <c r="HDX384" s="349"/>
      <c r="HDY384" s="349"/>
      <c r="HDZ384" s="349"/>
      <c r="HEA384" s="349"/>
      <c r="HEB384" s="349"/>
      <c r="HEC384" s="349"/>
      <c r="HED384" s="349"/>
      <c r="HEE384" s="349"/>
      <c r="HEF384" s="349"/>
      <c r="HEG384" s="349"/>
      <c r="HEH384" s="349"/>
      <c r="HEI384" s="349"/>
      <c r="HEJ384" s="349"/>
      <c r="HEK384" s="349"/>
      <c r="HEL384" s="349"/>
      <c r="HEM384" s="349"/>
      <c r="HEN384" s="349"/>
      <c r="HEO384" s="349"/>
      <c r="HEP384" s="349"/>
      <c r="HEQ384" s="349"/>
      <c r="HER384" s="349"/>
      <c r="HES384" s="349"/>
      <c r="HET384" s="349"/>
      <c r="HEU384" s="349"/>
      <c r="HEV384" s="349"/>
      <c r="HEW384" s="349"/>
      <c r="HEX384" s="349"/>
      <c r="HEY384" s="349"/>
      <c r="HEZ384" s="349"/>
      <c r="HFA384" s="349"/>
      <c r="HFB384" s="349"/>
      <c r="HFC384" s="349"/>
      <c r="HFD384" s="349"/>
      <c r="HFE384" s="349"/>
      <c r="HFF384" s="349"/>
      <c r="HFG384" s="349"/>
      <c r="HFH384" s="349"/>
      <c r="HFI384" s="349"/>
      <c r="HFJ384" s="349"/>
      <c r="HFK384" s="349"/>
      <c r="HFL384" s="349"/>
      <c r="HFM384" s="349"/>
      <c r="HFN384" s="349"/>
      <c r="HFO384" s="349"/>
      <c r="HFP384" s="349"/>
      <c r="HFQ384" s="349"/>
      <c r="HFR384" s="349"/>
      <c r="HFS384" s="349"/>
      <c r="HFT384" s="349"/>
      <c r="HFU384" s="349"/>
      <c r="HFV384" s="349"/>
      <c r="HFW384" s="349"/>
      <c r="HFX384" s="349"/>
      <c r="HFY384" s="349"/>
      <c r="HFZ384" s="349"/>
      <c r="HGA384" s="349"/>
      <c r="HGB384" s="349"/>
      <c r="HGC384" s="349"/>
      <c r="HGD384" s="349"/>
      <c r="HGE384" s="349"/>
      <c r="HGF384" s="349"/>
      <c r="HGG384" s="349"/>
      <c r="HGH384" s="349"/>
      <c r="HGI384" s="349"/>
      <c r="HGJ384" s="349"/>
      <c r="HGK384" s="349"/>
      <c r="HGL384" s="349"/>
      <c r="HGM384" s="349"/>
      <c r="HGN384" s="349"/>
      <c r="HGO384" s="349"/>
      <c r="HGP384" s="349"/>
      <c r="HGQ384" s="349"/>
      <c r="HGR384" s="349"/>
      <c r="HGS384" s="349"/>
      <c r="HGT384" s="349"/>
      <c r="HGU384" s="349"/>
      <c r="HGV384" s="349"/>
      <c r="HGW384" s="349"/>
      <c r="HGX384" s="349"/>
      <c r="HGY384" s="349"/>
      <c r="HGZ384" s="349"/>
      <c r="HHA384" s="349"/>
      <c r="HHB384" s="349"/>
      <c r="HHC384" s="349"/>
      <c r="HHD384" s="349"/>
      <c r="HHE384" s="349"/>
      <c r="HHF384" s="349"/>
      <c r="HHG384" s="349"/>
      <c r="HHH384" s="349"/>
      <c r="HHI384" s="349"/>
      <c r="HHJ384" s="349"/>
      <c r="HHK384" s="349"/>
      <c r="HHL384" s="349"/>
      <c r="HHM384" s="349"/>
      <c r="HHN384" s="349"/>
      <c r="HHO384" s="349"/>
      <c r="HHP384" s="349"/>
      <c r="HHQ384" s="349"/>
      <c r="HHR384" s="349"/>
      <c r="HHS384" s="349"/>
      <c r="HHT384" s="349"/>
      <c r="HHU384" s="349"/>
      <c r="HHV384" s="349"/>
      <c r="HHW384" s="349"/>
      <c r="HHX384" s="349"/>
      <c r="HHY384" s="349"/>
      <c r="HHZ384" s="349"/>
      <c r="HIA384" s="349"/>
      <c r="HIB384" s="349"/>
      <c r="HIC384" s="349"/>
      <c r="HID384" s="349"/>
      <c r="HIE384" s="349"/>
      <c r="HIF384" s="349"/>
      <c r="HIG384" s="349"/>
      <c r="HIH384" s="349"/>
      <c r="HII384" s="349"/>
      <c r="HIJ384" s="349"/>
      <c r="HIK384" s="349"/>
      <c r="HIL384" s="349"/>
      <c r="HIM384" s="349"/>
      <c r="HIN384" s="349"/>
      <c r="HIO384" s="349"/>
      <c r="HIP384" s="349"/>
      <c r="HIQ384" s="349"/>
      <c r="HIR384" s="349"/>
      <c r="HIS384" s="349"/>
      <c r="HIT384" s="349"/>
      <c r="HIU384" s="349"/>
      <c r="HIV384" s="349"/>
      <c r="HIW384" s="349"/>
      <c r="HIX384" s="349"/>
      <c r="HIY384" s="349"/>
      <c r="HIZ384" s="349"/>
      <c r="HJA384" s="349"/>
      <c r="HJB384" s="349"/>
      <c r="HJC384" s="349"/>
      <c r="HJD384" s="349"/>
      <c r="HJE384" s="349"/>
      <c r="HJF384" s="349"/>
      <c r="HJG384" s="349"/>
      <c r="HJH384" s="349"/>
      <c r="HJI384" s="349"/>
      <c r="HJJ384" s="349"/>
      <c r="HJK384" s="349"/>
      <c r="HJL384" s="349"/>
      <c r="HJM384" s="349"/>
      <c r="HJN384" s="349"/>
      <c r="HJO384" s="349"/>
      <c r="HJP384" s="349"/>
      <c r="HJQ384" s="349"/>
      <c r="HJR384" s="349"/>
      <c r="HJS384" s="349"/>
      <c r="HJT384" s="349"/>
      <c r="HJU384" s="349"/>
      <c r="HJV384" s="349"/>
      <c r="HJW384" s="349"/>
      <c r="HJX384" s="349"/>
      <c r="HJY384" s="349"/>
      <c r="HJZ384" s="349"/>
      <c r="HKA384" s="349"/>
      <c r="HKB384" s="349"/>
      <c r="HKC384" s="349"/>
      <c r="HKD384" s="349"/>
      <c r="HKE384" s="349"/>
      <c r="HKF384" s="349"/>
      <c r="HKG384" s="349"/>
      <c r="HKH384" s="349"/>
      <c r="HKI384" s="349"/>
      <c r="HKJ384" s="349"/>
      <c r="HKK384" s="349"/>
      <c r="HKL384" s="349"/>
      <c r="HKM384" s="349"/>
      <c r="HKN384" s="349"/>
      <c r="HKO384" s="349"/>
      <c r="HKP384" s="349"/>
      <c r="HKQ384" s="349"/>
      <c r="HKR384" s="349"/>
      <c r="HKS384" s="349"/>
      <c r="HKT384" s="349"/>
      <c r="HKU384" s="349"/>
      <c r="HKV384" s="349"/>
      <c r="HKW384" s="349"/>
      <c r="HKX384" s="349"/>
      <c r="HKY384" s="349"/>
      <c r="HKZ384" s="349"/>
      <c r="HLA384" s="349"/>
      <c r="HLB384" s="349"/>
      <c r="HLC384" s="349"/>
      <c r="HLD384" s="349"/>
      <c r="HLE384" s="349"/>
      <c r="HLF384" s="349"/>
      <c r="HLG384" s="349"/>
      <c r="HLH384" s="349"/>
      <c r="HLI384" s="349"/>
      <c r="HLJ384" s="349"/>
      <c r="HLK384" s="349"/>
      <c r="HLL384" s="349"/>
      <c r="HLM384" s="349"/>
      <c r="HLN384" s="349"/>
      <c r="HLO384" s="349"/>
      <c r="HLP384" s="349"/>
      <c r="HLQ384" s="349"/>
      <c r="HLR384" s="349"/>
      <c r="HLS384" s="349"/>
      <c r="HLT384" s="349"/>
      <c r="HLU384" s="349"/>
      <c r="HLV384" s="349"/>
      <c r="HLW384" s="349"/>
      <c r="HLX384" s="349"/>
      <c r="HLY384" s="349"/>
      <c r="HLZ384" s="349"/>
      <c r="HMA384" s="349"/>
      <c r="HMB384" s="349"/>
      <c r="HMC384" s="349"/>
      <c r="HMD384" s="349"/>
      <c r="HME384" s="349"/>
      <c r="HMF384" s="349"/>
      <c r="HMG384" s="349"/>
      <c r="HMH384" s="349"/>
      <c r="HMI384" s="349"/>
      <c r="HMJ384" s="349"/>
      <c r="HMK384" s="349"/>
      <c r="HML384" s="349"/>
      <c r="HMM384" s="349"/>
      <c r="HMN384" s="349"/>
      <c r="HMO384" s="349"/>
      <c r="HMP384" s="349"/>
      <c r="HMQ384" s="349"/>
      <c r="HMR384" s="349"/>
      <c r="HMS384" s="349"/>
      <c r="HMT384" s="349"/>
      <c r="HMU384" s="349"/>
      <c r="HMV384" s="349"/>
      <c r="HMW384" s="349"/>
      <c r="HMX384" s="349"/>
      <c r="HMY384" s="349"/>
      <c r="HMZ384" s="349"/>
      <c r="HNA384" s="349"/>
      <c r="HNB384" s="349"/>
      <c r="HNC384" s="349"/>
      <c r="HND384" s="349"/>
      <c r="HNE384" s="349"/>
      <c r="HNF384" s="349"/>
      <c r="HNG384" s="349"/>
      <c r="HNH384" s="349"/>
      <c r="HNI384" s="349"/>
      <c r="HNJ384" s="349"/>
      <c r="HNK384" s="349"/>
      <c r="HNL384" s="349"/>
      <c r="HNM384" s="349"/>
      <c r="HNN384" s="349"/>
      <c r="HNO384" s="349"/>
      <c r="HNP384" s="349"/>
      <c r="HNQ384" s="349"/>
      <c r="HNR384" s="349"/>
      <c r="HNS384" s="349"/>
      <c r="HNT384" s="349"/>
      <c r="HNU384" s="349"/>
      <c r="HNV384" s="349"/>
      <c r="HNW384" s="349"/>
      <c r="HNX384" s="349"/>
      <c r="HNY384" s="349"/>
      <c r="HNZ384" s="349"/>
      <c r="HOA384" s="349"/>
      <c r="HOB384" s="349"/>
      <c r="HOC384" s="349"/>
      <c r="HOD384" s="349"/>
      <c r="HOE384" s="349"/>
      <c r="HOF384" s="349"/>
      <c r="HOG384" s="349"/>
      <c r="HOH384" s="349"/>
      <c r="HOI384" s="349"/>
      <c r="HOJ384" s="349"/>
      <c r="HOK384" s="349"/>
      <c r="HOL384" s="349"/>
      <c r="HOM384" s="349"/>
      <c r="HON384" s="349"/>
      <c r="HOO384" s="349"/>
      <c r="HOP384" s="349"/>
      <c r="HOQ384" s="349"/>
      <c r="HOR384" s="349"/>
      <c r="HOS384" s="349"/>
      <c r="HOT384" s="349"/>
      <c r="HOU384" s="349"/>
      <c r="HOV384" s="349"/>
      <c r="HOW384" s="349"/>
      <c r="HOX384" s="349"/>
      <c r="HOY384" s="349"/>
      <c r="HOZ384" s="349"/>
      <c r="HPA384" s="349"/>
      <c r="HPB384" s="349"/>
      <c r="HPC384" s="349"/>
      <c r="HPD384" s="349"/>
      <c r="HPE384" s="349"/>
      <c r="HPF384" s="349"/>
      <c r="HPG384" s="349"/>
      <c r="HPH384" s="349"/>
      <c r="HPI384" s="349"/>
      <c r="HPJ384" s="349"/>
      <c r="HPK384" s="349"/>
      <c r="HPL384" s="349"/>
      <c r="HPM384" s="349"/>
      <c r="HPN384" s="349"/>
      <c r="HPO384" s="349"/>
      <c r="HPP384" s="349"/>
      <c r="HPQ384" s="349"/>
      <c r="HPR384" s="349"/>
      <c r="HPS384" s="349"/>
      <c r="HPT384" s="349"/>
      <c r="HPU384" s="349"/>
      <c r="HPV384" s="349"/>
      <c r="HPW384" s="349"/>
      <c r="HPX384" s="349"/>
      <c r="HPY384" s="349"/>
      <c r="HPZ384" s="349"/>
      <c r="HQA384" s="349"/>
      <c r="HQB384" s="349"/>
      <c r="HQC384" s="349"/>
      <c r="HQD384" s="349"/>
      <c r="HQE384" s="349"/>
      <c r="HQF384" s="349"/>
      <c r="HQG384" s="349"/>
      <c r="HQH384" s="349"/>
      <c r="HQI384" s="349"/>
      <c r="HQJ384" s="349"/>
      <c r="HQK384" s="349"/>
      <c r="HQL384" s="349"/>
      <c r="HQM384" s="349"/>
      <c r="HQN384" s="349"/>
      <c r="HQO384" s="349"/>
      <c r="HQP384" s="349"/>
      <c r="HQQ384" s="349"/>
      <c r="HQR384" s="349"/>
      <c r="HQS384" s="349"/>
      <c r="HQT384" s="349"/>
      <c r="HQU384" s="349"/>
      <c r="HQV384" s="349"/>
      <c r="HQW384" s="349"/>
      <c r="HQX384" s="349"/>
      <c r="HQY384" s="349"/>
      <c r="HQZ384" s="349"/>
      <c r="HRA384" s="349"/>
      <c r="HRB384" s="349"/>
      <c r="HRC384" s="349"/>
      <c r="HRD384" s="349"/>
      <c r="HRE384" s="349"/>
      <c r="HRF384" s="349"/>
      <c r="HRG384" s="349"/>
      <c r="HRH384" s="349"/>
      <c r="HRI384" s="349"/>
      <c r="HRJ384" s="349"/>
      <c r="HRK384" s="349"/>
      <c r="HRL384" s="349"/>
      <c r="HRM384" s="349"/>
      <c r="HRN384" s="349"/>
      <c r="HRO384" s="349"/>
      <c r="HRP384" s="349"/>
      <c r="HRQ384" s="349"/>
      <c r="HRR384" s="349"/>
      <c r="HRS384" s="349"/>
      <c r="HRT384" s="349"/>
      <c r="HRU384" s="349"/>
      <c r="HRV384" s="349"/>
      <c r="HRW384" s="349"/>
      <c r="HRX384" s="349"/>
      <c r="HRY384" s="349"/>
      <c r="HRZ384" s="349"/>
      <c r="HSA384" s="349"/>
      <c r="HSB384" s="349"/>
      <c r="HSC384" s="349"/>
      <c r="HSD384" s="349"/>
      <c r="HSE384" s="349"/>
      <c r="HSF384" s="349"/>
      <c r="HSG384" s="349"/>
      <c r="HSH384" s="349"/>
      <c r="HSI384" s="349"/>
      <c r="HSJ384" s="349"/>
      <c r="HSK384" s="349"/>
      <c r="HSL384" s="349"/>
      <c r="HSM384" s="349"/>
      <c r="HSN384" s="349"/>
      <c r="HSO384" s="349"/>
      <c r="HSP384" s="349"/>
      <c r="HSQ384" s="349"/>
      <c r="HSR384" s="349"/>
      <c r="HSS384" s="349"/>
      <c r="HST384" s="349"/>
      <c r="HSU384" s="349"/>
      <c r="HSV384" s="349"/>
      <c r="HSW384" s="349"/>
      <c r="HSX384" s="349"/>
      <c r="HSY384" s="349"/>
      <c r="HSZ384" s="349"/>
      <c r="HTA384" s="349"/>
      <c r="HTB384" s="349"/>
      <c r="HTC384" s="349"/>
      <c r="HTD384" s="349"/>
      <c r="HTE384" s="349"/>
      <c r="HTF384" s="349"/>
      <c r="HTG384" s="349"/>
      <c r="HTH384" s="349"/>
      <c r="HTI384" s="349"/>
      <c r="HTJ384" s="349"/>
      <c r="HTK384" s="349"/>
      <c r="HTL384" s="349"/>
      <c r="HTM384" s="349"/>
      <c r="HTN384" s="349"/>
      <c r="HTO384" s="349"/>
      <c r="HTP384" s="349"/>
      <c r="HTQ384" s="349"/>
      <c r="HTR384" s="349"/>
      <c r="HTS384" s="349"/>
      <c r="HTT384" s="349"/>
      <c r="HTU384" s="349"/>
      <c r="HTV384" s="349"/>
      <c r="HTW384" s="349"/>
      <c r="HTX384" s="349"/>
      <c r="HTY384" s="349"/>
      <c r="HTZ384" s="349"/>
      <c r="HUA384" s="349"/>
      <c r="HUB384" s="349"/>
      <c r="HUC384" s="349"/>
      <c r="HUD384" s="349"/>
      <c r="HUE384" s="349"/>
      <c r="HUF384" s="349"/>
      <c r="HUG384" s="349"/>
      <c r="HUH384" s="349"/>
      <c r="HUI384" s="349"/>
      <c r="HUJ384" s="349"/>
      <c r="HUK384" s="349"/>
      <c r="HUL384" s="349"/>
      <c r="HUM384" s="349"/>
      <c r="HUN384" s="349"/>
      <c r="HUO384" s="349"/>
      <c r="HUP384" s="349"/>
      <c r="HUQ384" s="349"/>
      <c r="HUR384" s="349"/>
      <c r="HUS384" s="349"/>
      <c r="HUT384" s="349"/>
      <c r="HUU384" s="349"/>
      <c r="HUV384" s="349"/>
      <c r="HUW384" s="349"/>
      <c r="HUX384" s="349"/>
      <c r="HUY384" s="349"/>
      <c r="HUZ384" s="349"/>
      <c r="HVA384" s="349"/>
      <c r="HVB384" s="349"/>
      <c r="HVC384" s="349"/>
      <c r="HVD384" s="349"/>
      <c r="HVE384" s="349"/>
      <c r="HVF384" s="349"/>
      <c r="HVG384" s="349"/>
      <c r="HVH384" s="349"/>
      <c r="HVI384" s="349"/>
      <c r="HVJ384" s="349"/>
      <c r="HVK384" s="349"/>
      <c r="HVL384" s="349"/>
      <c r="HVM384" s="349"/>
      <c r="HVN384" s="349"/>
      <c r="HVO384" s="349"/>
      <c r="HVP384" s="349"/>
      <c r="HVQ384" s="349"/>
      <c r="HVR384" s="349"/>
      <c r="HVS384" s="349"/>
      <c r="HVT384" s="349"/>
      <c r="HVU384" s="349"/>
      <c r="HVV384" s="349"/>
      <c r="HVW384" s="349"/>
      <c r="HVX384" s="349"/>
      <c r="HVY384" s="349"/>
      <c r="HVZ384" s="349"/>
      <c r="HWA384" s="349"/>
      <c r="HWB384" s="349"/>
      <c r="HWC384" s="349"/>
      <c r="HWD384" s="349"/>
      <c r="HWE384" s="349"/>
      <c r="HWF384" s="349"/>
      <c r="HWG384" s="349"/>
      <c r="HWH384" s="349"/>
      <c r="HWI384" s="349"/>
      <c r="HWJ384" s="349"/>
      <c r="HWK384" s="349"/>
      <c r="HWL384" s="349"/>
      <c r="HWM384" s="349"/>
      <c r="HWN384" s="349"/>
      <c r="HWO384" s="349"/>
      <c r="HWP384" s="349"/>
      <c r="HWQ384" s="349"/>
      <c r="HWR384" s="349"/>
      <c r="HWS384" s="349"/>
      <c r="HWT384" s="349"/>
      <c r="HWU384" s="349"/>
      <c r="HWV384" s="349"/>
      <c r="HWW384" s="349"/>
      <c r="HWX384" s="349"/>
      <c r="HWY384" s="349"/>
      <c r="HWZ384" s="349"/>
      <c r="HXA384" s="349"/>
      <c r="HXB384" s="349"/>
      <c r="HXC384" s="349"/>
      <c r="HXD384" s="349"/>
      <c r="HXE384" s="349"/>
      <c r="HXF384" s="349"/>
      <c r="HXG384" s="349"/>
      <c r="HXH384" s="349"/>
      <c r="HXI384" s="349"/>
      <c r="HXJ384" s="349"/>
      <c r="HXK384" s="349"/>
      <c r="HXL384" s="349"/>
      <c r="HXM384" s="349"/>
      <c r="HXN384" s="349"/>
      <c r="HXO384" s="349"/>
      <c r="HXP384" s="349"/>
      <c r="HXQ384" s="349"/>
      <c r="HXR384" s="349"/>
      <c r="HXS384" s="349"/>
      <c r="HXT384" s="349"/>
      <c r="HXU384" s="349"/>
      <c r="HXV384" s="349"/>
      <c r="HXW384" s="349"/>
      <c r="HXX384" s="349"/>
      <c r="HXY384" s="349"/>
      <c r="HXZ384" s="349"/>
      <c r="HYA384" s="349"/>
      <c r="HYB384" s="349"/>
      <c r="HYC384" s="349"/>
      <c r="HYD384" s="349"/>
      <c r="HYE384" s="349"/>
      <c r="HYF384" s="349"/>
      <c r="HYG384" s="349"/>
      <c r="HYH384" s="349"/>
      <c r="HYI384" s="349"/>
      <c r="HYJ384" s="349"/>
      <c r="HYK384" s="349"/>
      <c r="HYL384" s="349"/>
      <c r="HYM384" s="349"/>
      <c r="HYN384" s="349"/>
      <c r="HYO384" s="349"/>
      <c r="HYP384" s="349"/>
      <c r="HYQ384" s="349"/>
      <c r="HYR384" s="349"/>
      <c r="HYS384" s="349"/>
      <c r="HYT384" s="349"/>
      <c r="HYU384" s="349"/>
      <c r="HYV384" s="349"/>
      <c r="HYW384" s="349"/>
      <c r="HYX384" s="349"/>
      <c r="HYY384" s="349"/>
      <c r="HYZ384" s="349"/>
      <c r="HZA384" s="349"/>
      <c r="HZB384" s="349"/>
      <c r="HZC384" s="349"/>
      <c r="HZD384" s="349"/>
      <c r="HZE384" s="349"/>
      <c r="HZF384" s="349"/>
      <c r="HZG384" s="349"/>
      <c r="HZH384" s="349"/>
      <c r="HZI384" s="349"/>
      <c r="HZJ384" s="349"/>
      <c r="HZK384" s="349"/>
      <c r="HZL384" s="349"/>
      <c r="HZM384" s="349"/>
      <c r="HZN384" s="349"/>
      <c r="HZO384" s="349"/>
      <c r="HZP384" s="349"/>
      <c r="HZQ384" s="349"/>
      <c r="HZR384" s="349"/>
      <c r="HZS384" s="349"/>
      <c r="HZT384" s="349"/>
      <c r="HZU384" s="349"/>
      <c r="HZV384" s="349"/>
      <c r="HZW384" s="349"/>
      <c r="HZX384" s="349"/>
      <c r="HZY384" s="349"/>
      <c r="HZZ384" s="349"/>
      <c r="IAA384" s="349"/>
      <c r="IAB384" s="349"/>
      <c r="IAC384" s="349"/>
      <c r="IAD384" s="349"/>
      <c r="IAE384" s="349"/>
      <c r="IAF384" s="349"/>
      <c r="IAG384" s="349"/>
      <c r="IAH384" s="349"/>
      <c r="IAI384" s="349"/>
      <c r="IAJ384" s="349"/>
      <c r="IAK384" s="349"/>
      <c r="IAL384" s="349"/>
      <c r="IAM384" s="349"/>
      <c r="IAN384" s="349"/>
      <c r="IAO384" s="349"/>
      <c r="IAP384" s="349"/>
      <c r="IAQ384" s="349"/>
      <c r="IAR384" s="349"/>
      <c r="IAS384" s="349"/>
      <c r="IAT384" s="349"/>
      <c r="IAU384" s="349"/>
      <c r="IAV384" s="349"/>
      <c r="IAW384" s="349"/>
      <c r="IAX384" s="349"/>
      <c r="IAY384" s="349"/>
      <c r="IAZ384" s="349"/>
      <c r="IBA384" s="349"/>
      <c r="IBB384" s="349"/>
      <c r="IBC384" s="349"/>
      <c r="IBD384" s="349"/>
      <c r="IBE384" s="349"/>
      <c r="IBF384" s="349"/>
      <c r="IBG384" s="349"/>
      <c r="IBH384" s="349"/>
      <c r="IBI384" s="349"/>
      <c r="IBJ384" s="349"/>
      <c r="IBK384" s="349"/>
      <c r="IBL384" s="349"/>
      <c r="IBM384" s="349"/>
      <c r="IBN384" s="349"/>
      <c r="IBO384" s="349"/>
      <c r="IBP384" s="349"/>
      <c r="IBQ384" s="349"/>
      <c r="IBR384" s="349"/>
      <c r="IBS384" s="349"/>
      <c r="IBT384" s="349"/>
      <c r="IBU384" s="349"/>
      <c r="IBV384" s="349"/>
      <c r="IBW384" s="349"/>
      <c r="IBX384" s="349"/>
      <c r="IBY384" s="349"/>
      <c r="IBZ384" s="349"/>
      <c r="ICA384" s="349"/>
      <c r="ICB384" s="349"/>
      <c r="ICC384" s="349"/>
      <c r="ICD384" s="349"/>
      <c r="ICE384" s="349"/>
      <c r="ICF384" s="349"/>
      <c r="ICG384" s="349"/>
      <c r="ICH384" s="349"/>
      <c r="ICI384" s="349"/>
      <c r="ICJ384" s="349"/>
      <c r="ICK384" s="349"/>
      <c r="ICL384" s="349"/>
      <c r="ICM384" s="349"/>
      <c r="ICN384" s="349"/>
      <c r="ICO384" s="349"/>
      <c r="ICP384" s="349"/>
      <c r="ICQ384" s="349"/>
      <c r="ICR384" s="349"/>
      <c r="ICS384" s="349"/>
      <c r="ICT384" s="349"/>
      <c r="ICU384" s="349"/>
      <c r="ICV384" s="349"/>
      <c r="ICW384" s="349"/>
      <c r="ICX384" s="349"/>
      <c r="ICY384" s="349"/>
      <c r="ICZ384" s="349"/>
      <c r="IDA384" s="349"/>
      <c r="IDB384" s="349"/>
      <c r="IDC384" s="349"/>
      <c r="IDD384" s="349"/>
      <c r="IDE384" s="349"/>
      <c r="IDF384" s="349"/>
      <c r="IDG384" s="349"/>
      <c r="IDH384" s="349"/>
      <c r="IDI384" s="349"/>
      <c r="IDJ384" s="349"/>
      <c r="IDK384" s="349"/>
      <c r="IDL384" s="349"/>
      <c r="IDM384" s="349"/>
      <c r="IDN384" s="349"/>
      <c r="IDO384" s="349"/>
      <c r="IDP384" s="349"/>
      <c r="IDQ384" s="349"/>
      <c r="IDR384" s="349"/>
      <c r="IDS384" s="349"/>
      <c r="IDT384" s="349"/>
      <c r="IDU384" s="349"/>
      <c r="IDV384" s="349"/>
      <c r="IDW384" s="349"/>
      <c r="IDX384" s="349"/>
      <c r="IDY384" s="349"/>
      <c r="IDZ384" s="349"/>
      <c r="IEA384" s="349"/>
      <c r="IEB384" s="349"/>
      <c r="IEC384" s="349"/>
      <c r="IED384" s="349"/>
      <c r="IEE384" s="349"/>
      <c r="IEF384" s="349"/>
      <c r="IEG384" s="349"/>
      <c r="IEH384" s="349"/>
      <c r="IEI384" s="349"/>
      <c r="IEJ384" s="349"/>
      <c r="IEK384" s="349"/>
      <c r="IEL384" s="349"/>
      <c r="IEM384" s="349"/>
      <c r="IEN384" s="349"/>
      <c r="IEO384" s="349"/>
      <c r="IEP384" s="349"/>
      <c r="IEQ384" s="349"/>
      <c r="IER384" s="349"/>
      <c r="IES384" s="349"/>
      <c r="IET384" s="349"/>
      <c r="IEU384" s="349"/>
      <c r="IEV384" s="349"/>
      <c r="IEW384" s="349"/>
      <c r="IEX384" s="349"/>
      <c r="IEY384" s="349"/>
      <c r="IEZ384" s="349"/>
      <c r="IFA384" s="349"/>
      <c r="IFB384" s="349"/>
      <c r="IFC384" s="349"/>
      <c r="IFD384" s="349"/>
      <c r="IFE384" s="349"/>
      <c r="IFF384" s="349"/>
      <c r="IFG384" s="349"/>
      <c r="IFH384" s="349"/>
      <c r="IFI384" s="349"/>
      <c r="IFJ384" s="349"/>
      <c r="IFK384" s="349"/>
      <c r="IFL384" s="349"/>
      <c r="IFM384" s="349"/>
      <c r="IFN384" s="349"/>
      <c r="IFO384" s="349"/>
      <c r="IFP384" s="349"/>
      <c r="IFQ384" s="349"/>
      <c r="IFR384" s="349"/>
      <c r="IFS384" s="349"/>
      <c r="IFT384" s="349"/>
      <c r="IFU384" s="349"/>
      <c r="IFV384" s="349"/>
      <c r="IFW384" s="349"/>
      <c r="IFX384" s="349"/>
      <c r="IFY384" s="349"/>
      <c r="IFZ384" s="349"/>
      <c r="IGA384" s="349"/>
      <c r="IGB384" s="349"/>
      <c r="IGC384" s="349"/>
      <c r="IGD384" s="349"/>
      <c r="IGE384" s="349"/>
      <c r="IGF384" s="349"/>
      <c r="IGG384" s="349"/>
      <c r="IGH384" s="349"/>
      <c r="IGI384" s="349"/>
      <c r="IGJ384" s="349"/>
      <c r="IGK384" s="349"/>
      <c r="IGL384" s="349"/>
      <c r="IGM384" s="349"/>
      <c r="IGN384" s="349"/>
      <c r="IGO384" s="349"/>
      <c r="IGP384" s="349"/>
      <c r="IGQ384" s="349"/>
      <c r="IGR384" s="349"/>
      <c r="IGS384" s="349"/>
      <c r="IGT384" s="349"/>
      <c r="IGU384" s="349"/>
      <c r="IGV384" s="349"/>
      <c r="IGW384" s="349"/>
      <c r="IGX384" s="349"/>
      <c r="IGY384" s="349"/>
      <c r="IGZ384" s="349"/>
      <c r="IHA384" s="349"/>
      <c r="IHB384" s="349"/>
      <c r="IHC384" s="349"/>
      <c r="IHD384" s="349"/>
      <c r="IHE384" s="349"/>
      <c r="IHF384" s="349"/>
      <c r="IHG384" s="349"/>
      <c r="IHH384" s="349"/>
      <c r="IHI384" s="349"/>
      <c r="IHJ384" s="349"/>
      <c r="IHK384" s="349"/>
      <c r="IHL384" s="349"/>
      <c r="IHM384" s="349"/>
      <c r="IHN384" s="349"/>
      <c r="IHO384" s="349"/>
      <c r="IHP384" s="349"/>
      <c r="IHQ384" s="349"/>
      <c r="IHR384" s="349"/>
      <c r="IHS384" s="349"/>
      <c r="IHT384" s="349"/>
      <c r="IHU384" s="349"/>
      <c r="IHV384" s="349"/>
      <c r="IHW384" s="349"/>
      <c r="IHX384" s="349"/>
      <c r="IHY384" s="349"/>
      <c r="IHZ384" s="349"/>
      <c r="IIA384" s="349"/>
      <c r="IIB384" s="349"/>
      <c r="IIC384" s="349"/>
      <c r="IID384" s="349"/>
      <c r="IIE384" s="349"/>
      <c r="IIF384" s="349"/>
      <c r="IIG384" s="349"/>
      <c r="IIH384" s="349"/>
      <c r="III384" s="349"/>
      <c r="IIJ384" s="349"/>
      <c r="IIK384" s="349"/>
      <c r="IIL384" s="349"/>
      <c r="IIM384" s="349"/>
      <c r="IIN384" s="349"/>
      <c r="IIO384" s="349"/>
      <c r="IIP384" s="349"/>
      <c r="IIQ384" s="349"/>
      <c r="IIR384" s="349"/>
      <c r="IIS384" s="349"/>
      <c r="IIT384" s="349"/>
      <c r="IIU384" s="349"/>
      <c r="IIV384" s="349"/>
      <c r="IIW384" s="349"/>
      <c r="IIX384" s="349"/>
      <c r="IIY384" s="349"/>
      <c r="IIZ384" s="349"/>
      <c r="IJA384" s="349"/>
      <c r="IJB384" s="349"/>
      <c r="IJC384" s="349"/>
      <c r="IJD384" s="349"/>
      <c r="IJE384" s="349"/>
      <c r="IJF384" s="349"/>
      <c r="IJG384" s="349"/>
      <c r="IJH384" s="349"/>
      <c r="IJI384" s="349"/>
      <c r="IJJ384" s="349"/>
      <c r="IJK384" s="349"/>
      <c r="IJL384" s="349"/>
      <c r="IJM384" s="349"/>
      <c r="IJN384" s="349"/>
      <c r="IJO384" s="349"/>
      <c r="IJP384" s="349"/>
      <c r="IJQ384" s="349"/>
      <c r="IJR384" s="349"/>
      <c r="IJS384" s="349"/>
      <c r="IJT384" s="349"/>
      <c r="IJU384" s="349"/>
      <c r="IJV384" s="349"/>
      <c r="IJW384" s="349"/>
      <c r="IJX384" s="349"/>
      <c r="IJY384" s="349"/>
      <c r="IJZ384" s="349"/>
      <c r="IKA384" s="349"/>
      <c r="IKB384" s="349"/>
      <c r="IKC384" s="349"/>
      <c r="IKD384" s="349"/>
      <c r="IKE384" s="349"/>
      <c r="IKF384" s="349"/>
      <c r="IKG384" s="349"/>
      <c r="IKH384" s="349"/>
      <c r="IKI384" s="349"/>
      <c r="IKJ384" s="349"/>
      <c r="IKK384" s="349"/>
      <c r="IKL384" s="349"/>
      <c r="IKM384" s="349"/>
      <c r="IKN384" s="349"/>
      <c r="IKO384" s="349"/>
      <c r="IKP384" s="349"/>
      <c r="IKQ384" s="349"/>
      <c r="IKR384" s="349"/>
      <c r="IKS384" s="349"/>
      <c r="IKT384" s="349"/>
      <c r="IKU384" s="349"/>
      <c r="IKV384" s="349"/>
      <c r="IKW384" s="349"/>
      <c r="IKX384" s="349"/>
      <c r="IKY384" s="349"/>
      <c r="IKZ384" s="349"/>
      <c r="ILA384" s="349"/>
      <c r="ILB384" s="349"/>
      <c r="ILC384" s="349"/>
      <c r="ILD384" s="349"/>
      <c r="ILE384" s="349"/>
      <c r="ILF384" s="349"/>
      <c r="ILG384" s="349"/>
      <c r="ILH384" s="349"/>
      <c r="ILI384" s="349"/>
      <c r="ILJ384" s="349"/>
      <c r="ILK384" s="349"/>
      <c r="ILL384" s="349"/>
      <c r="ILM384" s="349"/>
      <c r="ILN384" s="349"/>
      <c r="ILO384" s="349"/>
      <c r="ILP384" s="349"/>
      <c r="ILQ384" s="349"/>
      <c r="ILR384" s="349"/>
      <c r="ILS384" s="349"/>
      <c r="ILT384" s="349"/>
      <c r="ILU384" s="349"/>
      <c r="ILV384" s="349"/>
      <c r="ILW384" s="349"/>
      <c r="ILX384" s="349"/>
      <c r="ILY384" s="349"/>
      <c r="ILZ384" s="349"/>
      <c r="IMA384" s="349"/>
      <c r="IMB384" s="349"/>
      <c r="IMC384" s="349"/>
      <c r="IMD384" s="349"/>
      <c r="IME384" s="349"/>
      <c r="IMF384" s="349"/>
      <c r="IMG384" s="349"/>
      <c r="IMH384" s="349"/>
      <c r="IMI384" s="349"/>
      <c r="IMJ384" s="349"/>
      <c r="IMK384" s="349"/>
      <c r="IML384" s="349"/>
      <c r="IMM384" s="349"/>
      <c r="IMN384" s="349"/>
      <c r="IMO384" s="349"/>
      <c r="IMP384" s="349"/>
      <c r="IMQ384" s="349"/>
      <c r="IMR384" s="349"/>
      <c r="IMS384" s="349"/>
      <c r="IMT384" s="349"/>
      <c r="IMU384" s="349"/>
      <c r="IMV384" s="349"/>
      <c r="IMW384" s="349"/>
      <c r="IMX384" s="349"/>
      <c r="IMY384" s="349"/>
      <c r="IMZ384" s="349"/>
      <c r="INA384" s="349"/>
      <c r="INB384" s="349"/>
      <c r="INC384" s="349"/>
      <c r="IND384" s="349"/>
      <c r="INE384" s="349"/>
      <c r="INF384" s="349"/>
      <c r="ING384" s="349"/>
      <c r="INH384" s="349"/>
      <c r="INI384" s="349"/>
      <c r="INJ384" s="349"/>
      <c r="INK384" s="349"/>
      <c r="INL384" s="349"/>
      <c r="INM384" s="349"/>
      <c r="INN384" s="349"/>
      <c r="INO384" s="349"/>
      <c r="INP384" s="349"/>
      <c r="INQ384" s="349"/>
      <c r="INR384" s="349"/>
      <c r="INS384" s="349"/>
      <c r="INT384" s="349"/>
      <c r="INU384" s="349"/>
      <c r="INV384" s="349"/>
      <c r="INW384" s="349"/>
      <c r="INX384" s="349"/>
      <c r="INY384" s="349"/>
      <c r="INZ384" s="349"/>
      <c r="IOA384" s="349"/>
      <c r="IOB384" s="349"/>
      <c r="IOC384" s="349"/>
      <c r="IOD384" s="349"/>
      <c r="IOE384" s="349"/>
      <c r="IOF384" s="349"/>
      <c r="IOG384" s="349"/>
      <c r="IOH384" s="349"/>
      <c r="IOI384" s="349"/>
      <c r="IOJ384" s="349"/>
      <c r="IOK384" s="349"/>
      <c r="IOL384" s="349"/>
      <c r="IOM384" s="349"/>
      <c r="ION384" s="349"/>
      <c r="IOO384" s="349"/>
      <c r="IOP384" s="349"/>
      <c r="IOQ384" s="349"/>
      <c r="IOR384" s="349"/>
      <c r="IOS384" s="349"/>
      <c r="IOT384" s="349"/>
      <c r="IOU384" s="349"/>
      <c r="IOV384" s="349"/>
      <c r="IOW384" s="349"/>
      <c r="IOX384" s="349"/>
      <c r="IOY384" s="349"/>
      <c r="IOZ384" s="349"/>
      <c r="IPA384" s="349"/>
      <c r="IPB384" s="349"/>
      <c r="IPC384" s="349"/>
      <c r="IPD384" s="349"/>
      <c r="IPE384" s="349"/>
      <c r="IPF384" s="349"/>
      <c r="IPG384" s="349"/>
      <c r="IPH384" s="349"/>
      <c r="IPI384" s="349"/>
      <c r="IPJ384" s="349"/>
      <c r="IPK384" s="349"/>
      <c r="IPL384" s="349"/>
      <c r="IPM384" s="349"/>
      <c r="IPN384" s="349"/>
      <c r="IPO384" s="349"/>
      <c r="IPP384" s="349"/>
      <c r="IPQ384" s="349"/>
      <c r="IPR384" s="349"/>
      <c r="IPS384" s="349"/>
      <c r="IPT384" s="349"/>
      <c r="IPU384" s="349"/>
      <c r="IPV384" s="349"/>
      <c r="IPW384" s="349"/>
      <c r="IPX384" s="349"/>
      <c r="IPY384" s="349"/>
      <c r="IPZ384" s="349"/>
      <c r="IQA384" s="349"/>
      <c r="IQB384" s="349"/>
      <c r="IQC384" s="349"/>
      <c r="IQD384" s="349"/>
      <c r="IQE384" s="349"/>
      <c r="IQF384" s="349"/>
      <c r="IQG384" s="349"/>
      <c r="IQH384" s="349"/>
      <c r="IQI384" s="349"/>
      <c r="IQJ384" s="349"/>
      <c r="IQK384" s="349"/>
      <c r="IQL384" s="349"/>
      <c r="IQM384" s="349"/>
      <c r="IQN384" s="349"/>
      <c r="IQO384" s="349"/>
      <c r="IQP384" s="349"/>
      <c r="IQQ384" s="349"/>
      <c r="IQR384" s="349"/>
      <c r="IQS384" s="349"/>
      <c r="IQT384" s="349"/>
      <c r="IQU384" s="349"/>
      <c r="IQV384" s="349"/>
      <c r="IQW384" s="349"/>
      <c r="IQX384" s="349"/>
      <c r="IQY384" s="349"/>
      <c r="IQZ384" s="349"/>
      <c r="IRA384" s="349"/>
      <c r="IRB384" s="349"/>
      <c r="IRC384" s="349"/>
      <c r="IRD384" s="349"/>
      <c r="IRE384" s="349"/>
      <c r="IRF384" s="349"/>
      <c r="IRG384" s="349"/>
      <c r="IRH384" s="349"/>
      <c r="IRI384" s="349"/>
      <c r="IRJ384" s="349"/>
      <c r="IRK384" s="349"/>
      <c r="IRL384" s="349"/>
      <c r="IRM384" s="349"/>
      <c r="IRN384" s="349"/>
      <c r="IRO384" s="349"/>
      <c r="IRP384" s="349"/>
      <c r="IRQ384" s="349"/>
      <c r="IRR384" s="349"/>
      <c r="IRS384" s="349"/>
      <c r="IRT384" s="349"/>
      <c r="IRU384" s="349"/>
      <c r="IRV384" s="349"/>
      <c r="IRW384" s="349"/>
      <c r="IRX384" s="349"/>
      <c r="IRY384" s="349"/>
      <c r="IRZ384" s="349"/>
      <c r="ISA384" s="349"/>
      <c r="ISB384" s="349"/>
      <c r="ISC384" s="349"/>
      <c r="ISD384" s="349"/>
      <c r="ISE384" s="349"/>
      <c r="ISF384" s="349"/>
      <c r="ISG384" s="349"/>
      <c r="ISH384" s="349"/>
      <c r="ISI384" s="349"/>
      <c r="ISJ384" s="349"/>
      <c r="ISK384" s="349"/>
      <c r="ISL384" s="349"/>
      <c r="ISM384" s="349"/>
      <c r="ISN384" s="349"/>
      <c r="ISO384" s="349"/>
      <c r="ISP384" s="349"/>
      <c r="ISQ384" s="349"/>
      <c r="ISR384" s="349"/>
      <c r="ISS384" s="349"/>
      <c r="IST384" s="349"/>
      <c r="ISU384" s="349"/>
      <c r="ISV384" s="349"/>
      <c r="ISW384" s="349"/>
      <c r="ISX384" s="349"/>
      <c r="ISY384" s="349"/>
      <c r="ISZ384" s="349"/>
      <c r="ITA384" s="349"/>
      <c r="ITB384" s="349"/>
      <c r="ITC384" s="349"/>
      <c r="ITD384" s="349"/>
      <c r="ITE384" s="349"/>
      <c r="ITF384" s="349"/>
      <c r="ITG384" s="349"/>
      <c r="ITH384" s="349"/>
      <c r="ITI384" s="349"/>
      <c r="ITJ384" s="349"/>
      <c r="ITK384" s="349"/>
      <c r="ITL384" s="349"/>
      <c r="ITM384" s="349"/>
      <c r="ITN384" s="349"/>
      <c r="ITO384" s="349"/>
      <c r="ITP384" s="349"/>
      <c r="ITQ384" s="349"/>
      <c r="ITR384" s="349"/>
      <c r="ITS384" s="349"/>
      <c r="ITT384" s="349"/>
      <c r="ITU384" s="349"/>
      <c r="ITV384" s="349"/>
      <c r="ITW384" s="349"/>
      <c r="ITX384" s="349"/>
      <c r="ITY384" s="349"/>
      <c r="ITZ384" s="349"/>
      <c r="IUA384" s="349"/>
      <c r="IUB384" s="349"/>
      <c r="IUC384" s="349"/>
      <c r="IUD384" s="349"/>
      <c r="IUE384" s="349"/>
      <c r="IUF384" s="349"/>
      <c r="IUG384" s="349"/>
      <c r="IUH384" s="349"/>
      <c r="IUI384" s="349"/>
      <c r="IUJ384" s="349"/>
      <c r="IUK384" s="349"/>
      <c r="IUL384" s="349"/>
      <c r="IUM384" s="349"/>
      <c r="IUN384" s="349"/>
      <c r="IUO384" s="349"/>
      <c r="IUP384" s="349"/>
      <c r="IUQ384" s="349"/>
      <c r="IUR384" s="349"/>
      <c r="IUS384" s="349"/>
      <c r="IUT384" s="349"/>
      <c r="IUU384" s="349"/>
      <c r="IUV384" s="349"/>
      <c r="IUW384" s="349"/>
      <c r="IUX384" s="349"/>
      <c r="IUY384" s="349"/>
      <c r="IUZ384" s="349"/>
      <c r="IVA384" s="349"/>
      <c r="IVB384" s="349"/>
      <c r="IVC384" s="349"/>
      <c r="IVD384" s="349"/>
      <c r="IVE384" s="349"/>
      <c r="IVF384" s="349"/>
      <c r="IVG384" s="349"/>
      <c r="IVH384" s="349"/>
      <c r="IVI384" s="349"/>
      <c r="IVJ384" s="349"/>
      <c r="IVK384" s="349"/>
      <c r="IVL384" s="349"/>
      <c r="IVM384" s="349"/>
      <c r="IVN384" s="349"/>
      <c r="IVO384" s="349"/>
      <c r="IVP384" s="349"/>
      <c r="IVQ384" s="349"/>
      <c r="IVR384" s="349"/>
      <c r="IVS384" s="349"/>
      <c r="IVT384" s="349"/>
      <c r="IVU384" s="349"/>
      <c r="IVV384" s="349"/>
      <c r="IVW384" s="349"/>
      <c r="IVX384" s="349"/>
      <c r="IVY384" s="349"/>
      <c r="IVZ384" s="349"/>
      <c r="IWA384" s="349"/>
      <c r="IWB384" s="349"/>
      <c r="IWC384" s="349"/>
      <c r="IWD384" s="349"/>
      <c r="IWE384" s="349"/>
      <c r="IWF384" s="349"/>
      <c r="IWG384" s="349"/>
      <c r="IWH384" s="349"/>
      <c r="IWI384" s="349"/>
      <c r="IWJ384" s="349"/>
      <c r="IWK384" s="349"/>
      <c r="IWL384" s="349"/>
      <c r="IWM384" s="349"/>
      <c r="IWN384" s="349"/>
      <c r="IWO384" s="349"/>
      <c r="IWP384" s="349"/>
      <c r="IWQ384" s="349"/>
      <c r="IWR384" s="349"/>
      <c r="IWS384" s="349"/>
      <c r="IWT384" s="349"/>
      <c r="IWU384" s="349"/>
      <c r="IWV384" s="349"/>
      <c r="IWW384" s="349"/>
      <c r="IWX384" s="349"/>
      <c r="IWY384" s="349"/>
      <c r="IWZ384" s="349"/>
      <c r="IXA384" s="349"/>
      <c r="IXB384" s="349"/>
      <c r="IXC384" s="349"/>
      <c r="IXD384" s="349"/>
      <c r="IXE384" s="349"/>
      <c r="IXF384" s="349"/>
      <c r="IXG384" s="349"/>
      <c r="IXH384" s="349"/>
      <c r="IXI384" s="349"/>
      <c r="IXJ384" s="349"/>
      <c r="IXK384" s="349"/>
      <c r="IXL384" s="349"/>
      <c r="IXM384" s="349"/>
      <c r="IXN384" s="349"/>
      <c r="IXO384" s="349"/>
      <c r="IXP384" s="349"/>
      <c r="IXQ384" s="349"/>
      <c r="IXR384" s="349"/>
      <c r="IXS384" s="349"/>
      <c r="IXT384" s="349"/>
      <c r="IXU384" s="349"/>
      <c r="IXV384" s="349"/>
      <c r="IXW384" s="349"/>
      <c r="IXX384" s="349"/>
      <c r="IXY384" s="349"/>
      <c r="IXZ384" s="349"/>
      <c r="IYA384" s="349"/>
      <c r="IYB384" s="349"/>
      <c r="IYC384" s="349"/>
      <c r="IYD384" s="349"/>
      <c r="IYE384" s="349"/>
      <c r="IYF384" s="349"/>
      <c r="IYG384" s="349"/>
      <c r="IYH384" s="349"/>
      <c r="IYI384" s="349"/>
      <c r="IYJ384" s="349"/>
      <c r="IYK384" s="349"/>
      <c r="IYL384" s="349"/>
      <c r="IYM384" s="349"/>
      <c r="IYN384" s="349"/>
      <c r="IYO384" s="349"/>
      <c r="IYP384" s="349"/>
      <c r="IYQ384" s="349"/>
      <c r="IYR384" s="349"/>
      <c r="IYS384" s="349"/>
      <c r="IYT384" s="349"/>
      <c r="IYU384" s="349"/>
      <c r="IYV384" s="349"/>
      <c r="IYW384" s="349"/>
      <c r="IYX384" s="349"/>
      <c r="IYY384" s="349"/>
      <c r="IYZ384" s="349"/>
      <c r="IZA384" s="349"/>
      <c r="IZB384" s="349"/>
      <c r="IZC384" s="349"/>
      <c r="IZD384" s="349"/>
      <c r="IZE384" s="349"/>
      <c r="IZF384" s="349"/>
      <c r="IZG384" s="349"/>
      <c r="IZH384" s="349"/>
      <c r="IZI384" s="349"/>
      <c r="IZJ384" s="349"/>
      <c r="IZK384" s="349"/>
      <c r="IZL384" s="349"/>
      <c r="IZM384" s="349"/>
      <c r="IZN384" s="349"/>
      <c r="IZO384" s="349"/>
      <c r="IZP384" s="349"/>
      <c r="IZQ384" s="349"/>
      <c r="IZR384" s="349"/>
      <c r="IZS384" s="349"/>
      <c r="IZT384" s="349"/>
      <c r="IZU384" s="349"/>
      <c r="IZV384" s="349"/>
      <c r="IZW384" s="349"/>
      <c r="IZX384" s="349"/>
      <c r="IZY384" s="349"/>
      <c r="IZZ384" s="349"/>
      <c r="JAA384" s="349"/>
      <c r="JAB384" s="349"/>
      <c r="JAC384" s="349"/>
      <c r="JAD384" s="349"/>
      <c r="JAE384" s="349"/>
      <c r="JAF384" s="349"/>
      <c r="JAG384" s="349"/>
      <c r="JAH384" s="349"/>
      <c r="JAI384" s="349"/>
      <c r="JAJ384" s="349"/>
      <c r="JAK384" s="349"/>
      <c r="JAL384" s="349"/>
      <c r="JAM384" s="349"/>
      <c r="JAN384" s="349"/>
      <c r="JAO384" s="349"/>
      <c r="JAP384" s="349"/>
      <c r="JAQ384" s="349"/>
      <c r="JAR384" s="349"/>
      <c r="JAS384" s="349"/>
      <c r="JAT384" s="349"/>
      <c r="JAU384" s="349"/>
      <c r="JAV384" s="349"/>
      <c r="JAW384" s="349"/>
      <c r="JAX384" s="349"/>
      <c r="JAY384" s="349"/>
      <c r="JAZ384" s="349"/>
      <c r="JBA384" s="349"/>
      <c r="JBB384" s="349"/>
      <c r="JBC384" s="349"/>
      <c r="JBD384" s="349"/>
      <c r="JBE384" s="349"/>
      <c r="JBF384" s="349"/>
      <c r="JBG384" s="349"/>
      <c r="JBH384" s="349"/>
      <c r="JBI384" s="349"/>
      <c r="JBJ384" s="349"/>
      <c r="JBK384" s="349"/>
      <c r="JBL384" s="349"/>
      <c r="JBM384" s="349"/>
      <c r="JBN384" s="349"/>
      <c r="JBO384" s="349"/>
      <c r="JBP384" s="349"/>
      <c r="JBQ384" s="349"/>
      <c r="JBR384" s="349"/>
      <c r="JBS384" s="349"/>
      <c r="JBT384" s="349"/>
      <c r="JBU384" s="349"/>
      <c r="JBV384" s="349"/>
      <c r="JBW384" s="349"/>
      <c r="JBX384" s="349"/>
      <c r="JBY384" s="349"/>
      <c r="JBZ384" s="349"/>
      <c r="JCA384" s="349"/>
      <c r="JCB384" s="349"/>
      <c r="JCC384" s="349"/>
      <c r="JCD384" s="349"/>
      <c r="JCE384" s="349"/>
      <c r="JCF384" s="349"/>
      <c r="JCG384" s="349"/>
      <c r="JCH384" s="349"/>
      <c r="JCI384" s="349"/>
      <c r="JCJ384" s="349"/>
      <c r="JCK384" s="349"/>
      <c r="JCL384" s="349"/>
      <c r="JCM384" s="349"/>
      <c r="JCN384" s="349"/>
      <c r="JCO384" s="349"/>
      <c r="JCP384" s="349"/>
      <c r="JCQ384" s="349"/>
      <c r="JCR384" s="349"/>
      <c r="JCS384" s="349"/>
      <c r="JCT384" s="349"/>
      <c r="JCU384" s="349"/>
      <c r="JCV384" s="349"/>
      <c r="JCW384" s="349"/>
      <c r="JCX384" s="349"/>
      <c r="JCY384" s="349"/>
      <c r="JCZ384" s="349"/>
      <c r="JDA384" s="349"/>
      <c r="JDB384" s="349"/>
      <c r="JDC384" s="349"/>
      <c r="JDD384" s="349"/>
      <c r="JDE384" s="349"/>
      <c r="JDF384" s="349"/>
      <c r="JDG384" s="349"/>
      <c r="JDH384" s="349"/>
      <c r="JDI384" s="349"/>
      <c r="JDJ384" s="349"/>
      <c r="JDK384" s="349"/>
      <c r="JDL384" s="349"/>
      <c r="JDM384" s="349"/>
      <c r="JDN384" s="349"/>
      <c r="JDO384" s="349"/>
      <c r="JDP384" s="349"/>
      <c r="JDQ384" s="349"/>
      <c r="JDR384" s="349"/>
      <c r="JDS384" s="349"/>
      <c r="JDT384" s="349"/>
      <c r="JDU384" s="349"/>
      <c r="JDV384" s="349"/>
      <c r="JDW384" s="349"/>
      <c r="JDX384" s="349"/>
      <c r="JDY384" s="349"/>
      <c r="JDZ384" s="349"/>
      <c r="JEA384" s="349"/>
      <c r="JEB384" s="349"/>
      <c r="JEC384" s="349"/>
      <c r="JED384" s="349"/>
      <c r="JEE384" s="349"/>
      <c r="JEF384" s="349"/>
      <c r="JEG384" s="349"/>
      <c r="JEH384" s="349"/>
      <c r="JEI384" s="349"/>
      <c r="JEJ384" s="349"/>
      <c r="JEK384" s="349"/>
      <c r="JEL384" s="349"/>
      <c r="JEM384" s="349"/>
      <c r="JEN384" s="349"/>
      <c r="JEO384" s="349"/>
      <c r="JEP384" s="349"/>
      <c r="JEQ384" s="349"/>
      <c r="JER384" s="349"/>
      <c r="JES384" s="349"/>
      <c r="JET384" s="349"/>
      <c r="JEU384" s="349"/>
      <c r="JEV384" s="349"/>
      <c r="JEW384" s="349"/>
      <c r="JEX384" s="349"/>
      <c r="JEY384" s="349"/>
      <c r="JEZ384" s="349"/>
      <c r="JFA384" s="349"/>
      <c r="JFB384" s="349"/>
      <c r="JFC384" s="349"/>
      <c r="JFD384" s="349"/>
      <c r="JFE384" s="349"/>
      <c r="JFF384" s="349"/>
      <c r="JFG384" s="349"/>
      <c r="JFH384" s="349"/>
      <c r="JFI384" s="349"/>
      <c r="JFJ384" s="349"/>
      <c r="JFK384" s="349"/>
      <c r="JFL384" s="349"/>
      <c r="JFM384" s="349"/>
      <c r="JFN384" s="349"/>
      <c r="JFO384" s="349"/>
      <c r="JFP384" s="349"/>
      <c r="JFQ384" s="349"/>
      <c r="JFR384" s="349"/>
      <c r="JFS384" s="349"/>
      <c r="JFT384" s="349"/>
      <c r="JFU384" s="349"/>
      <c r="JFV384" s="349"/>
      <c r="JFW384" s="349"/>
      <c r="JFX384" s="349"/>
      <c r="JFY384" s="349"/>
      <c r="JFZ384" s="349"/>
      <c r="JGA384" s="349"/>
      <c r="JGB384" s="349"/>
      <c r="JGC384" s="349"/>
      <c r="JGD384" s="349"/>
      <c r="JGE384" s="349"/>
      <c r="JGF384" s="349"/>
      <c r="JGG384" s="349"/>
      <c r="JGH384" s="349"/>
      <c r="JGI384" s="349"/>
      <c r="JGJ384" s="349"/>
      <c r="JGK384" s="349"/>
      <c r="JGL384" s="349"/>
      <c r="JGM384" s="349"/>
      <c r="JGN384" s="349"/>
      <c r="JGO384" s="349"/>
      <c r="JGP384" s="349"/>
      <c r="JGQ384" s="349"/>
      <c r="JGR384" s="349"/>
      <c r="JGS384" s="349"/>
      <c r="JGT384" s="349"/>
      <c r="JGU384" s="349"/>
      <c r="JGV384" s="349"/>
      <c r="JGW384" s="349"/>
      <c r="JGX384" s="349"/>
      <c r="JGY384" s="349"/>
      <c r="JGZ384" s="349"/>
      <c r="JHA384" s="349"/>
      <c r="JHB384" s="349"/>
      <c r="JHC384" s="349"/>
      <c r="JHD384" s="349"/>
      <c r="JHE384" s="349"/>
      <c r="JHF384" s="349"/>
      <c r="JHG384" s="349"/>
      <c r="JHH384" s="349"/>
      <c r="JHI384" s="349"/>
      <c r="JHJ384" s="349"/>
      <c r="JHK384" s="349"/>
      <c r="JHL384" s="349"/>
      <c r="JHM384" s="349"/>
      <c r="JHN384" s="349"/>
      <c r="JHO384" s="349"/>
      <c r="JHP384" s="349"/>
      <c r="JHQ384" s="349"/>
      <c r="JHR384" s="349"/>
      <c r="JHS384" s="349"/>
      <c r="JHT384" s="349"/>
      <c r="JHU384" s="349"/>
      <c r="JHV384" s="349"/>
      <c r="JHW384" s="349"/>
      <c r="JHX384" s="349"/>
      <c r="JHY384" s="349"/>
      <c r="JHZ384" s="349"/>
      <c r="JIA384" s="349"/>
      <c r="JIB384" s="349"/>
      <c r="JIC384" s="349"/>
      <c r="JID384" s="349"/>
      <c r="JIE384" s="349"/>
      <c r="JIF384" s="349"/>
      <c r="JIG384" s="349"/>
      <c r="JIH384" s="349"/>
      <c r="JII384" s="349"/>
      <c r="JIJ384" s="349"/>
      <c r="JIK384" s="349"/>
      <c r="JIL384" s="349"/>
      <c r="JIM384" s="349"/>
      <c r="JIN384" s="349"/>
      <c r="JIO384" s="349"/>
      <c r="JIP384" s="349"/>
      <c r="JIQ384" s="349"/>
      <c r="JIR384" s="349"/>
      <c r="JIS384" s="349"/>
      <c r="JIT384" s="349"/>
      <c r="JIU384" s="349"/>
      <c r="JIV384" s="349"/>
      <c r="JIW384" s="349"/>
      <c r="JIX384" s="349"/>
      <c r="JIY384" s="349"/>
      <c r="JIZ384" s="349"/>
      <c r="JJA384" s="349"/>
      <c r="JJB384" s="349"/>
      <c r="JJC384" s="349"/>
      <c r="JJD384" s="349"/>
      <c r="JJE384" s="349"/>
      <c r="JJF384" s="349"/>
      <c r="JJG384" s="349"/>
      <c r="JJH384" s="349"/>
      <c r="JJI384" s="349"/>
      <c r="JJJ384" s="349"/>
      <c r="JJK384" s="349"/>
      <c r="JJL384" s="349"/>
      <c r="JJM384" s="349"/>
      <c r="JJN384" s="349"/>
      <c r="JJO384" s="349"/>
      <c r="JJP384" s="349"/>
      <c r="JJQ384" s="349"/>
      <c r="JJR384" s="349"/>
      <c r="JJS384" s="349"/>
      <c r="JJT384" s="349"/>
      <c r="JJU384" s="349"/>
      <c r="JJV384" s="349"/>
      <c r="JJW384" s="349"/>
      <c r="JJX384" s="349"/>
      <c r="JJY384" s="349"/>
      <c r="JJZ384" s="349"/>
      <c r="JKA384" s="349"/>
      <c r="JKB384" s="349"/>
      <c r="JKC384" s="349"/>
      <c r="JKD384" s="349"/>
      <c r="JKE384" s="349"/>
      <c r="JKF384" s="349"/>
      <c r="JKG384" s="349"/>
      <c r="JKH384" s="349"/>
      <c r="JKI384" s="349"/>
      <c r="JKJ384" s="349"/>
      <c r="JKK384" s="349"/>
      <c r="JKL384" s="349"/>
      <c r="JKM384" s="349"/>
      <c r="JKN384" s="349"/>
      <c r="JKO384" s="349"/>
      <c r="JKP384" s="349"/>
      <c r="JKQ384" s="349"/>
      <c r="JKR384" s="349"/>
      <c r="JKS384" s="349"/>
      <c r="JKT384" s="349"/>
      <c r="JKU384" s="349"/>
      <c r="JKV384" s="349"/>
      <c r="JKW384" s="349"/>
      <c r="JKX384" s="349"/>
      <c r="JKY384" s="349"/>
      <c r="JKZ384" s="349"/>
      <c r="JLA384" s="349"/>
      <c r="JLB384" s="349"/>
      <c r="JLC384" s="349"/>
      <c r="JLD384" s="349"/>
      <c r="JLE384" s="349"/>
      <c r="JLF384" s="349"/>
      <c r="JLG384" s="349"/>
      <c r="JLH384" s="349"/>
      <c r="JLI384" s="349"/>
      <c r="JLJ384" s="349"/>
      <c r="JLK384" s="349"/>
      <c r="JLL384" s="349"/>
      <c r="JLM384" s="349"/>
      <c r="JLN384" s="349"/>
      <c r="JLO384" s="349"/>
      <c r="JLP384" s="349"/>
      <c r="JLQ384" s="349"/>
      <c r="JLR384" s="349"/>
      <c r="JLS384" s="349"/>
      <c r="JLT384" s="349"/>
      <c r="JLU384" s="349"/>
      <c r="JLV384" s="349"/>
      <c r="JLW384" s="349"/>
      <c r="JLX384" s="349"/>
      <c r="JLY384" s="349"/>
      <c r="JLZ384" s="349"/>
      <c r="JMA384" s="349"/>
      <c r="JMB384" s="349"/>
      <c r="JMC384" s="349"/>
      <c r="JMD384" s="349"/>
      <c r="JME384" s="349"/>
      <c r="JMF384" s="349"/>
      <c r="JMG384" s="349"/>
      <c r="JMH384" s="349"/>
      <c r="JMI384" s="349"/>
      <c r="JMJ384" s="349"/>
      <c r="JMK384" s="349"/>
      <c r="JML384" s="349"/>
      <c r="JMM384" s="349"/>
      <c r="JMN384" s="349"/>
      <c r="JMO384" s="349"/>
      <c r="JMP384" s="349"/>
      <c r="JMQ384" s="349"/>
      <c r="JMR384" s="349"/>
      <c r="JMS384" s="349"/>
      <c r="JMT384" s="349"/>
      <c r="JMU384" s="349"/>
      <c r="JMV384" s="349"/>
      <c r="JMW384" s="349"/>
      <c r="JMX384" s="349"/>
      <c r="JMY384" s="349"/>
      <c r="JMZ384" s="349"/>
      <c r="JNA384" s="349"/>
      <c r="JNB384" s="349"/>
      <c r="JNC384" s="349"/>
      <c r="JND384" s="349"/>
      <c r="JNE384" s="349"/>
      <c r="JNF384" s="349"/>
      <c r="JNG384" s="349"/>
      <c r="JNH384" s="349"/>
      <c r="JNI384" s="349"/>
      <c r="JNJ384" s="349"/>
      <c r="JNK384" s="349"/>
      <c r="JNL384" s="349"/>
      <c r="JNM384" s="349"/>
      <c r="JNN384" s="349"/>
      <c r="JNO384" s="349"/>
      <c r="JNP384" s="349"/>
      <c r="JNQ384" s="349"/>
      <c r="JNR384" s="349"/>
      <c r="JNS384" s="349"/>
      <c r="JNT384" s="349"/>
      <c r="JNU384" s="349"/>
      <c r="JNV384" s="349"/>
      <c r="JNW384" s="349"/>
      <c r="JNX384" s="349"/>
      <c r="JNY384" s="349"/>
      <c r="JNZ384" s="349"/>
      <c r="JOA384" s="349"/>
      <c r="JOB384" s="349"/>
      <c r="JOC384" s="349"/>
      <c r="JOD384" s="349"/>
      <c r="JOE384" s="349"/>
      <c r="JOF384" s="349"/>
      <c r="JOG384" s="349"/>
      <c r="JOH384" s="349"/>
      <c r="JOI384" s="349"/>
      <c r="JOJ384" s="349"/>
      <c r="JOK384" s="349"/>
      <c r="JOL384" s="349"/>
      <c r="JOM384" s="349"/>
      <c r="JON384" s="349"/>
      <c r="JOO384" s="349"/>
      <c r="JOP384" s="349"/>
      <c r="JOQ384" s="349"/>
      <c r="JOR384" s="349"/>
      <c r="JOS384" s="349"/>
      <c r="JOT384" s="349"/>
      <c r="JOU384" s="349"/>
      <c r="JOV384" s="349"/>
      <c r="JOW384" s="349"/>
      <c r="JOX384" s="349"/>
      <c r="JOY384" s="349"/>
      <c r="JOZ384" s="349"/>
      <c r="JPA384" s="349"/>
      <c r="JPB384" s="349"/>
      <c r="JPC384" s="349"/>
      <c r="JPD384" s="349"/>
      <c r="JPE384" s="349"/>
      <c r="JPF384" s="349"/>
      <c r="JPG384" s="349"/>
      <c r="JPH384" s="349"/>
      <c r="JPI384" s="349"/>
      <c r="JPJ384" s="349"/>
      <c r="JPK384" s="349"/>
      <c r="JPL384" s="349"/>
      <c r="JPM384" s="349"/>
      <c r="JPN384" s="349"/>
      <c r="JPO384" s="349"/>
      <c r="JPP384" s="349"/>
      <c r="JPQ384" s="349"/>
      <c r="JPR384" s="349"/>
      <c r="JPS384" s="349"/>
      <c r="JPT384" s="349"/>
      <c r="JPU384" s="349"/>
      <c r="JPV384" s="349"/>
      <c r="JPW384" s="349"/>
      <c r="JPX384" s="349"/>
      <c r="JPY384" s="349"/>
      <c r="JPZ384" s="349"/>
      <c r="JQA384" s="349"/>
      <c r="JQB384" s="349"/>
      <c r="JQC384" s="349"/>
      <c r="JQD384" s="349"/>
      <c r="JQE384" s="349"/>
      <c r="JQF384" s="349"/>
      <c r="JQG384" s="349"/>
      <c r="JQH384" s="349"/>
      <c r="JQI384" s="349"/>
      <c r="JQJ384" s="349"/>
      <c r="JQK384" s="349"/>
      <c r="JQL384" s="349"/>
      <c r="JQM384" s="349"/>
      <c r="JQN384" s="349"/>
      <c r="JQO384" s="349"/>
      <c r="JQP384" s="349"/>
      <c r="JQQ384" s="349"/>
      <c r="JQR384" s="349"/>
      <c r="JQS384" s="349"/>
      <c r="JQT384" s="349"/>
      <c r="JQU384" s="349"/>
      <c r="JQV384" s="349"/>
      <c r="JQW384" s="349"/>
      <c r="JQX384" s="349"/>
      <c r="JQY384" s="349"/>
      <c r="JQZ384" s="349"/>
      <c r="JRA384" s="349"/>
      <c r="JRB384" s="349"/>
      <c r="JRC384" s="349"/>
      <c r="JRD384" s="349"/>
      <c r="JRE384" s="349"/>
      <c r="JRF384" s="349"/>
      <c r="JRG384" s="349"/>
      <c r="JRH384" s="349"/>
      <c r="JRI384" s="349"/>
      <c r="JRJ384" s="349"/>
      <c r="JRK384" s="349"/>
      <c r="JRL384" s="349"/>
      <c r="JRM384" s="349"/>
      <c r="JRN384" s="349"/>
      <c r="JRO384" s="349"/>
      <c r="JRP384" s="349"/>
      <c r="JRQ384" s="349"/>
      <c r="JRR384" s="349"/>
      <c r="JRS384" s="349"/>
      <c r="JRT384" s="349"/>
      <c r="JRU384" s="349"/>
      <c r="JRV384" s="349"/>
      <c r="JRW384" s="349"/>
      <c r="JRX384" s="349"/>
      <c r="JRY384" s="349"/>
      <c r="JRZ384" s="349"/>
      <c r="JSA384" s="349"/>
      <c r="JSB384" s="349"/>
      <c r="JSC384" s="349"/>
      <c r="JSD384" s="349"/>
      <c r="JSE384" s="349"/>
      <c r="JSF384" s="349"/>
      <c r="JSG384" s="349"/>
      <c r="JSH384" s="349"/>
      <c r="JSI384" s="349"/>
      <c r="JSJ384" s="349"/>
      <c r="JSK384" s="349"/>
      <c r="JSL384" s="349"/>
      <c r="JSM384" s="349"/>
      <c r="JSN384" s="349"/>
      <c r="JSO384" s="349"/>
      <c r="JSP384" s="349"/>
      <c r="JSQ384" s="349"/>
      <c r="JSR384" s="349"/>
      <c r="JSS384" s="349"/>
      <c r="JST384" s="349"/>
      <c r="JSU384" s="349"/>
      <c r="JSV384" s="349"/>
      <c r="JSW384" s="349"/>
      <c r="JSX384" s="349"/>
      <c r="JSY384" s="349"/>
      <c r="JSZ384" s="349"/>
      <c r="JTA384" s="349"/>
      <c r="JTB384" s="349"/>
      <c r="JTC384" s="349"/>
      <c r="JTD384" s="349"/>
      <c r="JTE384" s="349"/>
      <c r="JTF384" s="349"/>
      <c r="JTG384" s="349"/>
      <c r="JTH384" s="349"/>
      <c r="JTI384" s="349"/>
      <c r="JTJ384" s="349"/>
      <c r="JTK384" s="349"/>
      <c r="JTL384" s="349"/>
      <c r="JTM384" s="349"/>
      <c r="JTN384" s="349"/>
      <c r="JTO384" s="349"/>
      <c r="JTP384" s="349"/>
      <c r="JTQ384" s="349"/>
      <c r="JTR384" s="349"/>
      <c r="JTS384" s="349"/>
      <c r="JTT384" s="349"/>
      <c r="JTU384" s="349"/>
      <c r="JTV384" s="349"/>
      <c r="JTW384" s="349"/>
      <c r="JTX384" s="349"/>
      <c r="JTY384" s="349"/>
      <c r="JTZ384" s="349"/>
      <c r="JUA384" s="349"/>
      <c r="JUB384" s="349"/>
      <c r="JUC384" s="349"/>
      <c r="JUD384" s="349"/>
      <c r="JUE384" s="349"/>
      <c r="JUF384" s="349"/>
      <c r="JUG384" s="349"/>
      <c r="JUH384" s="349"/>
      <c r="JUI384" s="349"/>
      <c r="JUJ384" s="349"/>
      <c r="JUK384" s="349"/>
      <c r="JUL384" s="349"/>
      <c r="JUM384" s="349"/>
      <c r="JUN384" s="349"/>
      <c r="JUO384" s="349"/>
      <c r="JUP384" s="349"/>
      <c r="JUQ384" s="349"/>
      <c r="JUR384" s="349"/>
      <c r="JUS384" s="349"/>
      <c r="JUT384" s="349"/>
      <c r="JUU384" s="349"/>
      <c r="JUV384" s="349"/>
      <c r="JUW384" s="349"/>
      <c r="JUX384" s="349"/>
      <c r="JUY384" s="349"/>
      <c r="JUZ384" s="349"/>
      <c r="JVA384" s="349"/>
      <c r="JVB384" s="349"/>
      <c r="JVC384" s="349"/>
      <c r="JVD384" s="349"/>
      <c r="JVE384" s="349"/>
      <c r="JVF384" s="349"/>
      <c r="JVG384" s="349"/>
      <c r="JVH384" s="349"/>
      <c r="JVI384" s="349"/>
      <c r="JVJ384" s="349"/>
      <c r="JVK384" s="349"/>
      <c r="JVL384" s="349"/>
      <c r="JVM384" s="349"/>
      <c r="JVN384" s="349"/>
      <c r="JVO384" s="349"/>
      <c r="JVP384" s="349"/>
      <c r="JVQ384" s="349"/>
      <c r="JVR384" s="349"/>
      <c r="JVS384" s="349"/>
      <c r="JVT384" s="349"/>
      <c r="JVU384" s="349"/>
      <c r="JVV384" s="349"/>
      <c r="JVW384" s="349"/>
      <c r="JVX384" s="349"/>
      <c r="JVY384" s="349"/>
      <c r="JVZ384" s="349"/>
      <c r="JWA384" s="349"/>
      <c r="JWB384" s="349"/>
      <c r="JWC384" s="349"/>
      <c r="JWD384" s="349"/>
      <c r="JWE384" s="349"/>
      <c r="JWF384" s="349"/>
      <c r="JWG384" s="349"/>
      <c r="JWH384" s="349"/>
      <c r="JWI384" s="349"/>
      <c r="JWJ384" s="349"/>
      <c r="JWK384" s="349"/>
      <c r="JWL384" s="349"/>
      <c r="JWM384" s="349"/>
      <c r="JWN384" s="349"/>
      <c r="JWO384" s="349"/>
      <c r="JWP384" s="349"/>
      <c r="JWQ384" s="349"/>
      <c r="JWR384" s="349"/>
      <c r="JWS384" s="349"/>
      <c r="JWT384" s="349"/>
      <c r="JWU384" s="349"/>
      <c r="JWV384" s="349"/>
      <c r="JWW384" s="349"/>
      <c r="JWX384" s="349"/>
      <c r="JWY384" s="349"/>
      <c r="JWZ384" s="349"/>
      <c r="JXA384" s="349"/>
      <c r="JXB384" s="349"/>
      <c r="JXC384" s="349"/>
      <c r="JXD384" s="349"/>
      <c r="JXE384" s="349"/>
      <c r="JXF384" s="349"/>
      <c r="JXG384" s="349"/>
      <c r="JXH384" s="349"/>
      <c r="JXI384" s="349"/>
      <c r="JXJ384" s="349"/>
      <c r="JXK384" s="349"/>
      <c r="JXL384" s="349"/>
      <c r="JXM384" s="349"/>
      <c r="JXN384" s="349"/>
      <c r="JXO384" s="349"/>
      <c r="JXP384" s="349"/>
      <c r="JXQ384" s="349"/>
      <c r="JXR384" s="349"/>
      <c r="JXS384" s="349"/>
      <c r="JXT384" s="349"/>
      <c r="JXU384" s="349"/>
      <c r="JXV384" s="349"/>
      <c r="JXW384" s="349"/>
      <c r="JXX384" s="349"/>
      <c r="JXY384" s="349"/>
      <c r="JXZ384" s="349"/>
      <c r="JYA384" s="349"/>
      <c r="JYB384" s="349"/>
      <c r="JYC384" s="349"/>
      <c r="JYD384" s="349"/>
      <c r="JYE384" s="349"/>
      <c r="JYF384" s="349"/>
      <c r="JYG384" s="349"/>
      <c r="JYH384" s="349"/>
      <c r="JYI384" s="349"/>
      <c r="JYJ384" s="349"/>
      <c r="JYK384" s="349"/>
      <c r="JYL384" s="349"/>
      <c r="JYM384" s="349"/>
      <c r="JYN384" s="349"/>
      <c r="JYO384" s="349"/>
      <c r="JYP384" s="349"/>
      <c r="JYQ384" s="349"/>
      <c r="JYR384" s="349"/>
      <c r="JYS384" s="349"/>
      <c r="JYT384" s="349"/>
      <c r="JYU384" s="349"/>
      <c r="JYV384" s="349"/>
      <c r="JYW384" s="349"/>
      <c r="JYX384" s="349"/>
      <c r="JYY384" s="349"/>
      <c r="JYZ384" s="349"/>
      <c r="JZA384" s="349"/>
      <c r="JZB384" s="349"/>
      <c r="JZC384" s="349"/>
      <c r="JZD384" s="349"/>
      <c r="JZE384" s="349"/>
      <c r="JZF384" s="349"/>
      <c r="JZG384" s="349"/>
      <c r="JZH384" s="349"/>
      <c r="JZI384" s="349"/>
      <c r="JZJ384" s="349"/>
      <c r="JZK384" s="349"/>
      <c r="JZL384" s="349"/>
      <c r="JZM384" s="349"/>
      <c r="JZN384" s="349"/>
      <c r="JZO384" s="349"/>
      <c r="JZP384" s="349"/>
      <c r="JZQ384" s="349"/>
      <c r="JZR384" s="349"/>
      <c r="JZS384" s="349"/>
      <c r="JZT384" s="349"/>
      <c r="JZU384" s="349"/>
      <c r="JZV384" s="349"/>
      <c r="JZW384" s="349"/>
      <c r="JZX384" s="349"/>
      <c r="JZY384" s="349"/>
      <c r="JZZ384" s="349"/>
      <c r="KAA384" s="349"/>
      <c r="KAB384" s="349"/>
      <c r="KAC384" s="349"/>
      <c r="KAD384" s="349"/>
      <c r="KAE384" s="349"/>
      <c r="KAF384" s="349"/>
      <c r="KAG384" s="349"/>
      <c r="KAH384" s="349"/>
      <c r="KAI384" s="349"/>
      <c r="KAJ384" s="349"/>
      <c r="KAK384" s="349"/>
      <c r="KAL384" s="349"/>
      <c r="KAM384" s="349"/>
      <c r="KAN384" s="349"/>
      <c r="KAO384" s="349"/>
      <c r="KAP384" s="349"/>
      <c r="KAQ384" s="349"/>
      <c r="KAR384" s="349"/>
      <c r="KAS384" s="349"/>
      <c r="KAT384" s="349"/>
      <c r="KAU384" s="349"/>
      <c r="KAV384" s="349"/>
      <c r="KAW384" s="349"/>
      <c r="KAX384" s="349"/>
      <c r="KAY384" s="349"/>
      <c r="KAZ384" s="349"/>
      <c r="KBA384" s="349"/>
      <c r="KBB384" s="349"/>
      <c r="KBC384" s="349"/>
      <c r="KBD384" s="349"/>
      <c r="KBE384" s="349"/>
      <c r="KBF384" s="349"/>
      <c r="KBG384" s="349"/>
      <c r="KBH384" s="349"/>
      <c r="KBI384" s="349"/>
      <c r="KBJ384" s="349"/>
      <c r="KBK384" s="349"/>
      <c r="KBL384" s="349"/>
      <c r="KBM384" s="349"/>
      <c r="KBN384" s="349"/>
      <c r="KBO384" s="349"/>
      <c r="KBP384" s="349"/>
      <c r="KBQ384" s="349"/>
      <c r="KBR384" s="349"/>
      <c r="KBS384" s="349"/>
      <c r="KBT384" s="349"/>
      <c r="KBU384" s="349"/>
      <c r="KBV384" s="349"/>
      <c r="KBW384" s="349"/>
      <c r="KBX384" s="349"/>
      <c r="KBY384" s="349"/>
      <c r="KBZ384" s="349"/>
      <c r="KCA384" s="349"/>
      <c r="KCB384" s="349"/>
      <c r="KCC384" s="349"/>
      <c r="KCD384" s="349"/>
      <c r="KCE384" s="349"/>
      <c r="KCF384" s="349"/>
      <c r="KCG384" s="349"/>
      <c r="KCH384" s="349"/>
      <c r="KCI384" s="349"/>
      <c r="KCJ384" s="349"/>
      <c r="KCK384" s="349"/>
      <c r="KCL384" s="349"/>
      <c r="KCM384" s="349"/>
      <c r="KCN384" s="349"/>
      <c r="KCO384" s="349"/>
      <c r="KCP384" s="349"/>
      <c r="KCQ384" s="349"/>
      <c r="KCR384" s="349"/>
      <c r="KCS384" s="349"/>
      <c r="KCT384" s="349"/>
      <c r="KCU384" s="349"/>
      <c r="KCV384" s="349"/>
      <c r="KCW384" s="349"/>
      <c r="KCX384" s="349"/>
      <c r="KCY384" s="349"/>
      <c r="KCZ384" s="349"/>
      <c r="KDA384" s="349"/>
      <c r="KDB384" s="349"/>
      <c r="KDC384" s="349"/>
      <c r="KDD384" s="349"/>
      <c r="KDE384" s="349"/>
      <c r="KDF384" s="349"/>
      <c r="KDG384" s="349"/>
      <c r="KDH384" s="349"/>
      <c r="KDI384" s="349"/>
      <c r="KDJ384" s="349"/>
      <c r="KDK384" s="349"/>
      <c r="KDL384" s="349"/>
      <c r="KDM384" s="349"/>
      <c r="KDN384" s="349"/>
      <c r="KDO384" s="349"/>
      <c r="KDP384" s="349"/>
      <c r="KDQ384" s="349"/>
      <c r="KDR384" s="349"/>
      <c r="KDS384" s="349"/>
      <c r="KDT384" s="349"/>
      <c r="KDU384" s="349"/>
      <c r="KDV384" s="349"/>
      <c r="KDW384" s="349"/>
      <c r="KDX384" s="349"/>
      <c r="KDY384" s="349"/>
      <c r="KDZ384" s="349"/>
      <c r="KEA384" s="349"/>
      <c r="KEB384" s="349"/>
      <c r="KEC384" s="349"/>
      <c r="KED384" s="349"/>
      <c r="KEE384" s="349"/>
      <c r="KEF384" s="349"/>
      <c r="KEG384" s="349"/>
      <c r="KEH384" s="349"/>
      <c r="KEI384" s="349"/>
      <c r="KEJ384" s="349"/>
      <c r="KEK384" s="349"/>
      <c r="KEL384" s="349"/>
      <c r="KEM384" s="349"/>
      <c r="KEN384" s="349"/>
      <c r="KEO384" s="349"/>
      <c r="KEP384" s="349"/>
      <c r="KEQ384" s="349"/>
      <c r="KER384" s="349"/>
      <c r="KES384" s="349"/>
      <c r="KET384" s="349"/>
      <c r="KEU384" s="349"/>
      <c r="KEV384" s="349"/>
      <c r="KEW384" s="349"/>
      <c r="KEX384" s="349"/>
      <c r="KEY384" s="349"/>
      <c r="KEZ384" s="349"/>
      <c r="KFA384" s="349"/>
      <c r="KFB384" s="349"/>
      <c r="KFC384" s="349"/>
      <c r="KFD384" s="349"/>
      <c r="KFE384" s="349"/>
      <c r="KFF384" s="349"/>
      <c r="KFG384" s="349"/>
      <c r="KFH384" s="349"/>
      <c r="KFI384" s="349"/>
      <c r="KFJ384" s="349"/>
      <c r="KFK384" s="349"/>
      <c r="KFL384" s="349"/>
      <c r="KFM384" s="349"/>
      <c r="KFN384" s="349"/>
      <c r="KFO384" s="349"/>
      <c r="KFP384" s="349"/>
      <c r="KFQ384" s="349"/>
      <c r="KFR384" s="349"/>
      <c r="KFS384" s="349"/>
      <c r="KFT384" s="349"/>
      <c r="KFU384" s="349"/>
      <c r="KFV384" s="349"/>
      <c r="KFW384" s="349"/>
      <c r="KFX384" s="349"/>
      <c r="KFY384" s="349"/>
      <c r="KFZ384" s="349"/>
      <c r="KGA384" s="349"/>
      <c r="KGB384" s="349"/>
      <c r="KGC384" s="349"/>
      <c r="KGD384" s="349"/>
      <c r="KGE384" s="349"/>
      <c r="KGF384" s="349"/>
      <c r="KGG384" s="349"/>
      <c r="KGH384" s="349"/>
      <c r="KGI384" s="349"/>
      <c r="KGJ384" s="349"/>
      <c r="KGK384" s="349"/>
      <c r="KGL384" s="349"/>
      <c r="KGM384" s="349"/>
      <c r="KGN384" s="349"/>
      <c r="KGO384" s="349"/>
      <c r="KGP384" s="349"/>
      <c r="KGQ384" s="349"/>
      <c r="KGR384" s="349"/>
      <c r="KGS384" s="349"/>
      <c r="KGT384" s="349"/>
      <c r="KGU384" s="349"/>
      <c r="KGV384" s="349"/>
      <c r="KGW384" s="349"/>
      <c r="KGX384" s="349"/>
      <c r="KGY384" s="349"/>
      <c r="KGZ384" s="349"/>
      <c r="KHA384" s="349"/>
      <c r="KHB384" s="349"/>
      <c r="KHC384" s="349"/>
      <c r="KHD384" s="349"/>
      <c r="KHE384" s="349"/>
      <c r="KHF384" s="349"/>
      <c r="KHG384" s="349"/>
      <c r="KHH384" s="349"/>
      <c r="KHI384" s="349"/>
      <c r="KHJ384" s="349"/>
      <c r="KHK384" s="349"/>
      <c r="KHL384" s="349"/>
      <c r="KHM384" s="349"/>
      <c r="KHN384" s="349"/>
      <c r="KHO384" s="349"/>
      <c r="KHP384" s="349"/>
      <c r="KHQ384" s="349"/>
      <c r="KHR384" s="349"/>
      <c r="KHS384" s="349"/>
      <c r="KHT384" s="349"/>
      <c r="KHU384" s="349"/>
      <c r="KHV384" s="349"/>
      <c r="KHW384" s="349"/>
      <c r="KHX384" s="349"/>
      <c r="KHY384" s="349"/>
      <c r="KHZ384" s="349"/>
      <c r="KIA384" s="349"/>
      <c r="KIB384" s="349"/>
      <c r="KIC384" s="349"/>
      <c r="KID384" s="349"/>
      <c r="KIE384" s="349"/>
      <c r="KIF384" s="349"/>
      <c r="KIG384" s="349"/>
      <c r="KIH384" s="349"/>
      <c r="KII384" s="349"/>
      <c r="KIJ384" s="349"/>
      <c r="KIK384" s="349"/>
      <c r="KIL384" s="349"/>
      <c r="KIM384" s="349"/>
      <c r="KIN384" s="349"/>
      <c r="KIO384" s="349"/>
      <c r="KIP384" s="349"/>
      <c r="KIQ384" s="349"/>
      <c r="KIR384" s="349"/>
      <c r="KIS384" s="349"/>
      <c r="KIT384" s="349"/>
      <c r="KIU384" s="349"/>
      <c r="KIV384" s="349"/>
      <c r="KIW384" s="349"/>
      <c r="KIX384" s="349"/>
      <c r="KIY384" s="349"/>
      <c r="KIZ384" s="349"/>
      <c r="KJA384" s="349"/>
      <c r="KJB384" s="349"/>
      <c r="KJC384" s="349"/>
      <c r="KJD384" s="349"/>
      <c r="KJE384" s="349"/>
      <c r="KJF384" s="349"/>
      <c r="KJG384" s="349"/>
      <c r="KJH384" s="349"/>
      <c r="KJI384" s="349"/>
      <c r="KJJ384" s="349"/>
      <c r="KJK384" s="349"/>
      <c r="KJL384" s="349"/>
      <c r="KJM384" s="349"/>
      <c r="KJN384" s="349"/>
      <c r="KJO384" s="349"/>
      <c r="KJP384" s="349"/>
      <c r="KJQ384" s="349"/>
      <c r="KJR384" s="349"/>
      <c r="KJS384" s="349"/>
      <c r="KJT384" s="349"/>
      <c r="KJU384" s="349"/>
      <c r="KJV384" s="349"/>
      <c r="KJW384" s="349"/>
      <c r="KJX384" s="349"/>
      <c r="KJY384" s="349"/>
      <c r="KJZ384" s="349"/>
      <c r="KKA384" s="349"/>
      <c r="KKB384" s="349"/>
      <c r="KKC384" s="349"/>
      <c r="KKD384" s="349"/>
      <c r="KKE384" s="349"/>
      <c r="KKF384" s="349"/>
      <c r="KKG384" s="349"/>
      <c r="KKH384" s="349"/>
      <c r="KKI384" s="349"/>
      <c r="KKJ384" s="349"/>
      <c r="KKK384" s="349"/>
      <c r="KKL384" s="349"/>
      <c r="KKM384" s="349"/>
      <c r="KKN384" s="349"/>
      <c r="KKO384" s="349"/>
      <c r="KKP384" s="349"/>
      <c r="KKQ384" s="349"/>
      <c r="KKR384" s="349"/>
      <c r="KKS384" s="349"/>
      <c r="KKT384" s="349"/>
      <c r="KKU384" s="349"/>
      <c r="KKV384" s="349"/>
      <c r="KKW384" s="349"/>
      <c r="KKX384" s="349"/>
      <c r="KKY384" s="349"/>
      <c r="KKZ384" s="349"/>
      <c r="KLA384" s="349"/>
      <c r="KLB384" s="349"/>
      <c r="KLC384" s="349"/>
      <c r="KLD384" s="349"/>
      <c r="KLE384" s="349"/>
      <c r="KLF384" s="349"/>
      <c r="KLG384" s="349"/>
      <c r="KLH384" s="349"/>
      <c r="KLI384" s="349"/>
      <c r="KLJ384" s="349"/>
      <c r="KLK384" s="349"/>
      <c r="KLL384" s="349"/>
      <c r="KLM384" s="349"/>
      <c r="KLN384" s="349"/>
      <c r="KLO384" s="349"/>
      <c r="KLP384" s="349"/>
      <c r="KLQ384" s="349"/>
      <c r="KLR384" s="349"/>
      <c r="KLS384" s="349"/>
      <c r="KLT384" s="349"/>
      <c r="KLU384" s="349"/>
      <c r="KLV384" s="349"/>
      <c r="KLW384" s="349"/>
      <c r="KLX384" s="349"/>
      <c r="KLY384" s="349"/>
      <c r="KLZ384" s="349"/>
      <c r="KMA384" s="349"/>
      <c r="KMB384" s="349"/>
      <c r="KMC384" s="349"/>
      <c r="KMD384" s="349"/>
      <c r="KME384" s="349"/>
      <c r="KMF384" s="349"/>
      <c r="KMG384" s="349"/>
      <c r="KMH384" s="349"/>
      <c r="KMI384" s="349"/>
      <c r="KMJ384" s="349"/>
      <c r="KMK384" s="349"/>
      <c r="KML384" s="349"/>
      <c r="KMM384" s="349"/>
      <c r="KMN384" s="349"/>
      <c r="KMO384" s="349"/>
      <c r="KMP384" s="349"/>
      <c r="KMQ384" s="349"/>
      <c r="KMR384" s="349"/>
      <c r="KMS384" s="349"/>
      <c r="KMT384" s="349"/>
      <c r="KMU384" s="349"/>
      <c r="KMV384" s="349"/>
      <c r="KMW384" s="349"/>
      <c r="KMX384" s="349"/>
      <c r="KMY384" s="349"/>
      <c r="KMZ384" s="349"/>
      <c r="KNA384" s="349"/>
      <c r="KNB384" s="349"/>
      <c r="KNC384" s="349"/>
      <c r="KND384" s="349"/>
      <c r="KNE384" s="349"/>
      <c r="KNF384" s="349"/>
      <c r="KNG384" s="349"/>
      <c r="KNH384" s="349"/>
      <c r="KNI384" s="349"/>
      <c r="KNJ384" s="349"/>
      <c r="KNK384" s="349"/>
      <c r="KNL384" s="349"/>
      <c r="KNM384" s="349"/>
      <c r="KNN384" s="349"/>
      <c r="KNO384" s="349"/>
      <c r="KNP384" s="349"/>
      <c r="KNQ384" s="349"/>
      <c r="KNR384" s="349"/>
      <c r="KNS384" s="349"/>
      <c r="KNT384" s="349"/>
      <c r="KNU384" s="349"/>
      <c r="KNV384" s="349"/>
      <c r="KNW384" s="349"/>
      <c r="KNX384" s="349"/>
      <c r="KNY384" s="349"/>
      <c r="KNZ384" s="349"/>
      <c r="KOA384" s="349"/>
      <c r="KOB384" s="349"/>
      <c r="KOC384" s="349"/>
      <c r="KOD384" s="349"/>
      <c r="KOE384" s="349"/>
      <c r="KOF384" s="349"/>
      <c r="KOG384" s="349"/>
      <c r="KOH384" s="349"/>
      <c r="KOI384" s="349"/>
      <c r="KOJ384" s="349"/>
      <c r="KOK384" s="349"/>
      <c r="KOL384" s="349"/>
      <c r="KOM384" s="349"/>
      <c r="KON384" s="349"/>
      <c r="KOO384" s="349"/>
      <c r="KOP384" s="349"/>
      <c r="KOQ384" s="349"/>
      <c r="KOR384" s="349"/>
      <c r="KOS384" s="349"/>
      <c r="KOT384" s="349"/>
      <c r="KOU384" s="349"/>
      <c r="KOV384" s="349"/>
      <c r="KOW384" s="349"/>
      <c r="KOX384" s="349"/>
      <c r="KOY384" s="349"/>
      <c r="KOZ384" s="349"/>
      <c r="KPA384" s="349"/>
      <c r="KPB384" s="349"/>
      <c r="KPC384" s="349"/>
      <c r="KPD384" s="349"/>
      <c r="KPE384" s="349"/>
      <c r="KPF384" s="349"/>
      <c r="KPG384" s="349"/>
      <c r="KPH384" s="349"/>
      <c r="KPI384" s="349"/>
      <c r="KPJ384" s="349"/>
      <c r="KPK384" s="349"/>
      <c r="KPL384" s="349"/>
      <c r="KPM384" s="349"/>
      <c r="KPN384" s="349"/>
      <c r="KPO384" s="349"/>
      <c r="KPP384" s="349"/>
      <c r="KPQ384" s="349"/>
      <c r="KPR384" s="349"/>
      <c r="KPS384" s="349"/>
      <c r="KPT384" s="349"/>
      <c r="KPU384" s="349"/>
      <c r="KPV384" s="349"/>
      <c r="KPW384" s="349"/>
      <c r="KPX384" s="349"/>
      <c r="KPY384" s="349"/>
      <c r="KPZ384" s="349"/>
      <c r="KQA384" s="349"/>
      <c r="KQB384" s="349"/>
      <c r="KQC384" s="349"/>
      <c r="KQD384" s="349"/>
      <c r="KQE384" s="349"/>
      <c r="KQF384" s="349"/>
      <c r="KQG384" s="349"/>
      <c r="KQH384" s="349"/>
      <c r="KQI384" s="349"/>
      <c r="KQJ384" s="349"/>
      <c r="KQK384" s="349"/>
      <c r="KQL384" s="349"/>
      <c r="KQM384" s="349"/>
      <c r="KQN384" s="349"/>
      <c r="KQO384" s="349"/>
      <c r="KQP384" s="349"/>
      <c r="KQQ384" s="349"/>
      <c r="KQR384" s="349"/>
      <c r="KQS384" s="349"/>
      <c r="KQT384" s="349"/>
      <c r="KQU384" s="349"/>
      <c r="KQV384" s="349"/>
      <c r="KQW384" s="349"/>
      <c r="KQX384" s="349"/>
      <c r="KQY384" s="349"/>
      <c r="KQZ384" s="349"/>
      <c r="KRA384" s="349"/>
      <c r="KRB384" s="349"/>
      <c r="KRC384" s="349"/>
      <c r="KRD384" s="349"/>
      <c r="KRE384" s="349"/>
      <c r="KRF384" s="349"/>
      <c r="KRG384" s="349"/>
      <c r="KRH384" s="349"/>
      <c r="KRI384" s="349"/>
      <c r="KRJ384" s="349"/>
      <c r="KRK384" s="349"/>
      <c r="KRL384" s="349"/>
      <c r="KRM384" s="349"/>
      <c r="KRN384" s="349"/>
      <c r="KRO384" s="349"/>
      <c r="KRP384" s="349"/>
      <c r="KRQ384" s="349"/>
      <c r="KRR384" s="349"/>
      <c r="KRS384" s="349"/>
      <c r="KRT384" s="349"/>
      <c r="KRU384" s="349"/>
      <c r="KRV384" s="349"/>
      <c r="KRW384" s="349"/>
      <c r="KRX384" s="349"/>
      <c r="KRY384" s="349"/>
      <c r="KRZ384" s="349"/>
      <c r="KSA384" s="349"/>
      <c r="KSB384" s="349"/>
      <c r="KSC384" s="349"/>
      <c r="KSD384" s="349"/>
      <c r="KSE384" s="349"/>
      <c r="KSF384" s="349"/>
      <c r="KSG384" s="349"/>
      <c r="KSH384" s="349"/>
      <c r="KSI384" s="349"/>
      <c r="KSJ384" s="349"/>
      <c r="KSK384" s="349"/>
      <c r="KSL384" s="349"/>
      <c r="KSM384" s="349"/>
      <c r="KSN384" s="349"/>
      <c r="KSO384" s="349"/>
      <c r="KSP384" s="349"/>
      <c r="KSQ384" s="349"/>
      <c r="KSR384" s="349"/>
      <c r="KSS384" s="349"/>
      <c r="KST384" s="349"/>
      <c r="KSU384" s="349"/>
      <c r="KSV384" s="349"/>
      <c r="KSW384" s="349"/>
      <c r="KSX384" s="349"/>
      <c r="KSY384" s="349"/>
      <c r="KSZ384" s="349"/>
      <c r="KTA384" s="349"/>
      <c r="KTB384" s="349"/>
      <c r="KTC384" s="349"/>
      <c r="KTD384" s="349"/>
      <c r="KTE384" s="349"/>
      <c r="KTF384" s="349"/>
      <c r="KTG384" s="349"/>
      <c r="KTH384" s="349"/>
      <c r="KTI384" s="349"/>
      <c r="KTJ384" s="349"/>
      <c r="KTK384" s="349"/>
      <c r="KTL384" s="349"/>
      <c r="KTM384" s="349"/>
      <c r="KTN384" s="349"/>
      <c r="KTO384" s="349"/>
      <c r="KTP384" s="349"/>
      <c r="KTQ384" s="349"/>
      <c r="KTR384" s="349"/>
      <c r="KTS384" s="349"/>
      <c r="KTT384" s="349"/>
      <c r="KTU384" s="349"/>
      <c r="KTV384" s="349"/>
      <c r="KTW384" s="349"/>
      <c r="KTX384" s="349"/>
      <c r="KTY384" s="349"/>
      <c r="KTZ384" s="349"/>
      <c r="KUA384" s="349"/>
      <c r="KUB384" s="349"/>
      <c r="KUC384" s="349"/>
      <c r="KUD384" s="349"/>
      <c r="KUE384" s="349"/>
      <c r="KUF384" s="349"/>
      <c r="KUG384" s="349"/>
      <c r="KUH384" s="349"/>
      <c r="KUI384" s="349"/>
      <c r="KUJ384" s="349"/>
      <c r="KUK384" s="349"/>
      <c r="KUL384" s="349"/>
      <c r="KUM384" s="349"/>
      <c r="KUN384" s="349"/>
      <c r="KUO384" s="349"/>
      <c r="KUP384" s="349"/>
      <c r="KUQ384" s="349"/>
      <c r="KUR384" s="349"/>
      <c r="KUS384" s="349"/>
      <c r="KUT384" s="349"/>
      <c r="KUU384" s="349"/>
      <c r="KUV384" s="349"/>
      <c r="KUW384" s="349"/>
      <c r="KUX384" s="349"/>
      <c r="KUY384" s="349"/>
      <c r="KUZ384" s="349"/>
      <c r="KVA384" s="349"/>
      <c r="KVB384" s="349"/>
      <c r="KVC384" s="349"/>
      <c r="KVD384" s="349"/>
      <c r="KVE384" s="349"/>
      <c r="KVF384" s="349"/>
      <c r="KVG384" s="349"/>
      <c r="KVH384" s="349"/>
      <c r="KVI384" s="349"/>
      <c r="KVJ384" s="349"/>
      <c r="KVK384" s="349"/>
      <c r="KVL384" s="349"/>
      <c r="KVM384" s="349"/>
      <c r="KVN384" s="349"/>
      <c r="KVO384" s="349"/>
      <c r="KVP384" s="349"/>
      <c r="KVQ384" s="349"/>
      <c r="KVR384" s="349"/>
      <c r="KVS384" s="349"/>
      <c r="KVT384" s="349"/>
      <c r="KVU384" s="349"/>
      <c r="KVV384" s="349"/>
      <c r="KVW384" s="349"/>
      <c r="KVX384" s="349"/>
      <c r="KVY384" s="349"/>
      <c r="KVZ384" s="349"/>
      <c r="KWA384" s="349"/>
      <c r="KWB384" s="349"/>
      <c r="KWC384" s="349"/>
      <c r="KWD384" s="349"/>
      <c r="KWE384" s="349"/>
      <c r="KWF384" s="349"/>
      <c r="KWG384" s="349"/>
      <c r="KWH384" s="349"/>
      <c r="KWI384" s="349"/>
      <c r="KWJ384" s="349"/>
      <c r="KWK384" s="349"/>
      <c r="KWL384" s="349"/>
      <c r="KWM384" s="349"/>
      <c r="KWN384" s="349"/>
      <c r="KWO384" s="349"/>
      <c r="KWP384" s="349"/>
      <c r="KWQ384" s="349"/>
      <c r="KWR384" s="349"/>
      <c r="KWS384" s="349"/>
      <c r="KWT384" s="349"/>
      <c r="KWU384" s="349"/>
      <c r="KWV384" s="349"/>
      <c r="KWW384" s="349"/>
      <c r="KWX384" s="349"/>
      <c r="KWY384" s="349"/>
      <c r="KWZ384" s="349"/>
      <c r="KXA384" s="349"/>
      <c r="KXB384" s="349"/>
      <c r="KXC384" s="349"/>
      <c r="KXD384" s="349"/>
      <c r="KXE384" s="349"/>
      <c r="KXF384" s="349"/>
      <c r="KXG384" s="349"/>
      <c r="KXH384" s="349"/>
      <c r="KXI384" s="349"/>
      <c r="KXJ384" s="349"/>
      <c r="KXK384" s="349"/>
      <c r="KXL384" s="349"/>
      <c r="KXM384" s="349"/>
      <c r="KXN384" s="349"/>
      <c r="KXO384" s="349"/>
      <c r="KXP384" s="349"/>
      <c r="KXQ384" s="349"/>
      <c r="KXR384" s="349"/>
      <c r="KXS384" s="349"/>
      <c r="KXT384" s="349"/>
      <c r="KXU384" s="349"/>
      <c r="KXV384" s="349"/>
      <c r="KXW384" s="349"/>
      <c r="KXX384" s="349"/>
      <c r="KXY384" s="349"/>
      <c r="KXZ384" s="349"/>
      <c r="KYA384" s="349"/>
      <c r="KYB384" s="349"/>
      <c r="KYC384" s="349"/>
      <c r="KYD384" s="349"/>
      <c r="KYE384" s="349"/>
      <c r="KYF384" s="349"/>
      <c r="KYG384" s="349"/>
      <c r="KYH384" s="349"/>
      <c r="KYI384" s="349"/>
      <c r="KYJ384" s="349"/>
      <c r="KYK384" s="349"/>
      <c r="KYL384" s="349"/>
      <c r="KYM384" s="349"/>
      <c r="KYN384" s="349"/>
      <c r="KYO384" s="349"/>
      <c r="KYP384" s="349"/>
      <c r="KYQ384" s="349"/>
      <c r="KYR384" s="349"/>
      <c r="KYS384" s="349"/>
      <c r="KYT384" s="349"/>
      <c r="KYU384" s="349"/>
      <c r="KYV384" s="349"/>
      <c r="KYW384" s="349"/>
      <c r="KYX384" s="349"/>
      <c r="KYY384" s="349"/>
      <c r="KYZ384" s="349"/>
      <c r="KZA384" s="349"/>
      <c r="KZB384" s="349"/>
      <c r="KZC384" s="349"/>
      <c r="KZD384" s="349"/>
      <c r="KZE384" s="349"/>
      <c r="KZF384" s="349"/>
      <c r="KZG384" s="349"/>
      <c r="KZH384" s="349"/>
      <c r="KZI384" s="349"/>
      <c r="KZJ384" s="349"/>
      <c r="KZK384" s="349"/>
      <c r="KZL384" s="349"/>
      <c r="KZM384" s="349"/>
      <c r="KZN384" s="349"/>
      <c r="KZO384" s="349"/>
      <c r="KZP384" s="349"/>
      <c r="KZQ384" s="349"/>
      <c r="KZR384" s="349"/>
      <c r="KZS384" s="349"/>
      <c r="KZT384" s="349"/>
      <c r="KZU384" s="349"/>
      <c r="KZV384" s="349"/>
      <c r="KZW384" s="349"/>
      <c r="KZX384" s="349"/>
      <c r="KZY384" s="349"/>
      <c r="KZZ384" s="349"/>
      <c r="LAA384" s="349"/>
      <c r="LAB384" s="349"/>
      <c r="LAC384" s="349"/>
      <c r="LAD384" s="349"/>
      <c r="LAE384" s="349"/>
      <c r="LAF384" s="349"/>
      <c r="LAG384" s="349"/>
      <c r="LAH384" s="349"/>
      <c r="LAI384" s="349"/>
      <c r="LAJ384" s="349"/>
      <c r="LAK384" s="349"/>
      <c r="LAL384" s="349"/>
      <c r="LAM384" s="349"/>
      <c r="LAN384" s="349"/>
      <c r="LAO384" s="349"/>
      <c r="LAP384" s="349"/>
      <c r="LAQ384" s="349"/>
      <c r="LAR384" s="349"/>
      <c r="LAS384" s="349"/>
      <c r="LAT384" s="349"/>
      <c r="LAU384" s="349"/>
      <c r="LAV384" s="349"/>
      <c r="LAW384" s="349"/>
      <c r="LAX384" s="349"/>
      <c r="LAY384" s="349"/>
      <c r="LAZ384" s="349"/>
      <c r="LBA384" s="349"/>
      <c r="LBB384" s="349"/>
      <c r="LBC384" s="349"/>
      <c r="LBD384" s="349"/>
      <c r="LBE384" s="349"/>
      <c r="LBF384" s="349"/>
      <c r="LBG384" s="349"/>
      <c r="LBH384" s="349"/>
      <c r="LBI384" s="349"/>
      <c r="LBJ384" s="349"/>
      <c r="LBK384" s="349"/>
      <c r="LBL384" s="349"/>
      <c r="LBM384" s="349"/>
      <c r="LBN384" s="349"/>
      <c r="LBO384" s="349"/>
      <c r="LBP384" s="349"/>
      <c r="LBQ384" s="349"/>
      <c r="LBR384" s="349"/>
      <c r="LBS384" s="349"/>
      <c r="LBT384" s="349"/>
      <c r="LBU384" s="349"/>
      <c r="LBV384" s="349"/>
      <c r="LBW384" s="349"/>
      <c r="LBX384" s="349"/>
      <c r="LBY384" s="349"/>
      <c r="LBZ384" s="349"/>
      <c r="LCA384" s="349"/>
      <c r="LCB384" s="349"/>
      <c r="LCC384" s="349"/>
      <c r="LCD384" s="349"/>
      <c r="LCE384" s="349"/>
      <c r="LCF384" s="349"/>
      <c r="LCG384" s="349"/>
      <c r="LCH384" s="349"/>
      <c r="LCI384" s="349"/>
      <c r="LCJ384" s="349"/>
      <c r="LCK384" s="349"/>
      <c r="LCL384" s="349"/>
      <c r="LCM384" s="349"/>
      <c r="LCN384" s="349"/>
      <c r="LCO384" s="349"/>
      <c r="LCP384" s="349"/>
      <c r="LCQ384" s="349"/>
      <c r="LCR384" s="349"/>
      <c r="LCS384" s="349"/>
      <c r="LCT384" s="349"/>
      <c r="LCU384" s="349"/>
      <c r="LCV384" s="349"/>
      <c r="LCW384" s="349"/>
      <c r="LCX384" s="349"/>
      <c r="LCY384" s="349"/>
      <c r="LCZ384" s="349"/>
      <c r="LDA384" s="349"/>
      <c r="LDB384" s="349"/>
      <c r="LDC384" s="349"/>
      <c r="LDD384" s="349"/>
      <c r="LDE384" s="349"/>
      <c r="LDF384" s="349"/>
      <c r="LDG384" s="349"/>
      <c r="LDH384" s="349"/>
      <c r="LDI384" s="349"/>
      <c r="LDJ384" s="349"/>
      <c r="LDK384" s="349"/>
      <c r="LDL384" s="349"/>
      <c r="LDM384" s="349"/>
      <c r="LDN384" s="349"/>
      <c r="LDO384" s="349"/>
      <c r="LDP384" s="349"/>
      <c r="LDQ384" s="349"/>
      <c r="LDR384" s="349"/>
      <c r="LDS384" s="349"/>
      <c r="LDT384" s="349"/>
      <c r="LDU384" s="349"/>
      <c r="LDV384" s="349"/>
      <c r="LDW384" s="349"/>
      <c r="LDX384" s="349"/>
      <c r="LDY384" s="349"/>
      <c r="LDZ384" s="349"/>
      <c r="LEA384" s="349"/>
      <c r="LEB384" s="349"/>
      <c r="LEC384" s="349"/>
      <c r="LED384" s="349"/>
      <c r="LEE384" s="349"/>
      <c r="LEF384" s="349"/>
      <c r="LEG384" s="349"/>
      <c r="LEH384" s="349"/>
      <c r="LEI384" s="349"/>
      <c r="LEJ384" s="349"/>
      <c r="LEK384" s="349"/>
      <c r="LEL384" s="349"/>
      <c r="LEM384" s="349"/>
      <c r="LEN384" s="349"/>
      <c r="LEO384" s="349"/>
      <c r="LEP384" s="349"/>
      <c r="LEQ384" s="349"/>
      <c r="LER384" s="349"/>
      <c r="LES384" s="349"/>
      <c r="LET384" s="349"/>
      <c r="LEU384" s="349"/>
      <c r="LEV384" s="349"/>
      <c r="LEW384" s="349"/>
      <c r="LEX384" s="349"/>
      <c r="LEY384" s="349"/>
      <c r="LEZ384" s="349"/>
      <c r="LFA384" s="349"/>
      <c r="LFB384" s="349"/>
      <c r="LFC384" s="349"/>
      <c r="LFD384" s="349"/>
      <c r="LFE384" s="349"/>
      <c r="LFF384" s="349"/>
      <c r="LFG384" s="349"/>
      <c r="LFH384" s="349"/>
      <c r="LFI384" s="349"/>
      <c r="LFJ384" s="349"/>
      <c r="LFK384" s="349"/>
      <c r="LFL384" s="349"/>
      <c r="LFM384" s="349"/>
      <c r="LFN384" s="349"/>
      <c r="LFO384" s="349"/>
      <c r="LFP384" s="349"/>
      <c r="LFQ384" s="349"/>
      <c r="LFR384" s="349"/>
      <c r="LFS384" s="349"/>
      <c r="LFT384" s="349"/>
      <c r="LFU384" s="349"/>
      <c r="LFV384" s="349"/>
      <c r="LFW384" s="349"/>
      <c r="LFX384" s="349"/>
      <c r="LFY384" s="349"/>
      <c r="LFZ384" s="349"/>
      <c r="LGA384" s="349"/>
      <c r="LGB384" s="349"/>
      <c r="LGC384" s="349"/>
      <c r="LGD384" s="349"/>
      <c r="LGE384" s="349"/>
      <c r="LGF384" s="349"/>
      <c r="LGG384" s="349"/>
      <c r="LGH384" s="349"/>
      <c r="LGI384" s="349"/>
      <c r="LGJ384" s="349"/>
      <c r="LGK384" s="349"/>
      <c r="LGL384" s="349"/>
      <c r="LGM384" s="349"/>
      <c r="LGN384" s="349"/>
      <c r="LGO384" s="349"/>
      <c r="LGP384" s="349"/>
      <c r="LGQ384" s="349"/>
      <c r="LGR384" s="349"/>
      <c r="LGS384" s="349"/>
      <c r="LGT384" s="349"/>
      <c r="LGU384" s="349"/>
      <c r="LGV384" s="349"/>
      <c r="LGW384" s="349"/>
      <c r="LGX384" s="349"/>
      <c r="LGY384" s="349"/>
      <c r="LGZ384" s="349"/>
      <c r="LHA384" s="349"/>
      <c r="LHB384" s="349"/>
      <c r="LHC384" s="349"/>
      <c r="LHD384" s="349"/>
      <c r="LHE384" s="349"/>
      <c r="LHF384" s="349"/>
      <c r="LHG384" s="349"/>
      <c r="LHH384" s="349"/>
      <c r="LHI384" s="349"/>
      <c r="LHJ384" s="349"/>
      <c r="LHK384" s="349"/>
      <c r="LHL384" s="349"/>
      <c r="LHM384" s="349"/>
      <c r="LHN384" s="349"/>
      <c r="LHO384" s="349"/>
      <c r="LHP384" s="349"/>
      <c r="LHQ384" s="349"/>
      <c r="LHR384" s="349"/>
      <c r="LHS384" s="349"/>
      <c r="LHT384" s="349"/>
      <c r="LHU384" s="349"/>
      <c r="LHV384" s="349"/>
      <c r="LHW384" s="349"/>
      <c r="LHX384" s="349"/>
      <c r="LHY384" s="349"/>
      <c r="LHZ384" s="349"/>
      <c r="LIA384" s="349"/>
      <c r="LIB384" s="349"/>
      <c r="LIC384" s="349"/>
      <c r="LID384" s="349"/>
      <c r="LIE384" s="349"/>
      <c r="LIF384" s="349"/>
      <c r="LIG384" s="349"/>
      <c r="LIH384" s="349"/>
      <c r="LII384" s="349"/>
      <c r="LIJ384" s="349"/>
      <c r="LIK384" s="349"/>
      <c r="LIL384" s="349"/>
      <c r="LIM384" s="349"/>
      <c r="LIN384" s="349"/>
      <c r="LIO384" s="349"/>
      <c r="LIP384" s="349"/>
      <c r="LIQ384" s="349"/>
      <c r="LIR384" s="349"/>
      <c r="LIS384" s="349"/>
      <c r="LIT384" s="349"/>
      <c r="LIU384" s="349"/>
      <c r="LIV384" s="349"/>
      <c r="LIW384" s="349"/>
      <c r="LIX384" s="349"/>
      <c r="LIY384" s="349"/>
      <c r="LIZ384" s="349"/>
      <c r="LJA384" s="349"/>
      <c r="LJB384" s="349"/>
      <c r="LJC384" s="349"/>
      <c r="LJD384" s="349"/>
      <c r="LJE384" s="349"/>
      <c r="LJF384" s="349"/>
      <c r="LJG384" s="349"/>
      <c r="LJH384" s="349"/>
      <c r="LJI384" s="349"/>
      <c r="LJJ384" s="349"/>
      <c r="LJK384" s="349"/>
      <c r="LJL384" s="349"/>
      <c r="LJM384" s="349"/>
      <c r="LJN384" s="349"/>
      <c r="LJO384" s="349"/>
      <c r="LJP384" s="349"/>
      <c r="LJQ384" s="349"/>
      <c r="LJR384" s="349"/>
      <c r="LJS384" s="349"/>
      <c r="LJT384" s="349"/>
      <c r="LJU384" s="349"/>
      <c r="LJV384" s="349"/>
      <c r="LJW384" s="349"/>
      <c r="LJX384" s="349"/>
      <c r="LJY384" s="349"/>
      <c r="LJZ384" s="349"/>
      <c r="LKA384" s="349"/>
      <c r="LKB384" s="349"/>
      <c r="LKC384" s="349"/>
      <c r="LKD384" s="349"/>
      <c r="LKE384" s="349"/>
      <c r="LKF384" s="349"/>
      <c r="LKG384" s="349"/>
      <c r="LKH384" s="349"/>
      <c r="LKI384" s="349"/>
      <c r="LKJ384" s="349"/>
      <c r="LKK384" s="349"/>
      <c r="LKL384" s="349"/>
      <c r="LKM384" s="349"/>
      <c r="LKN384" s="349"/>
      <c r="LKO384" s="349"/>
      <c r="LKP384" s="349"/>
      <c r="LKQ384" s="349"/>
      <c r="LKR384" s="349"/>
      <c r="LKS384" s="349"/>
      <c r="LKT384" s="349"/>
      <c r="LKU384" s="349"/>
      <c r="LKV384" s="349"/>
      <c r="LKW384" s="349"/>
      <c r="LKX384" s="349"/>
      <c r="LKY384" s="349"/>
      <c r="LKZ384" s="349"/>
      <c r="LLA384" s="349"/>
      <c r="LLB384" s="349"/>
      <c r="LLC384" s="349"/>
      <c r="LLD384" s="349"/>
      <c r="LLE384" s="349"/>
      <c r="LLF384" s="349"/>
      <c r="LLG384" s="349"/>
      <c r="LLH384" s="349"/>
      <c r="LLI384" s="349"/>
      <c r="LLJ384" s="349"/>
      <c r="LLK384" s="349"/>
      <c r="LLL384" s="349"/>
      <c r="LLM384" s="349"/>
      <c r="LLN384" s="349"/>
      <c r="LLO384" s="349"/>
      <c r="LLP384" s="349"/>
      <c r="LLQ384" s="349"/>
      <c r="LLR384" s="349"/>
      <c r="LLS384" s="349"/>
      <c r="LLT384" s="349"/>
      <c r="LLU384" s="349"/>
      <c r="LLV384" s="349"/>
      <c r="LLW384" s="349"/>
      <c r="LLX384" s="349"/>
      <c r="LLY384" s="349"/>
      <c r="LLZ384" s="349"/>
      <c r="LMA384" s="349"/>
      <c r="LMB384" s="349"/>
      <c r="LMC384" s="349"/>
      <c r="LMD384" s="349"/>
      <c r="LME384" s="349"/>
      <c r="LMF384" s="349"/>
      <c r="LMG384" s="349"/>
      <c r="LMH384" s="349"/>
      <c r="LMI384" s="349"/>
      <c r="LMJ384" s="349"/>
      <c r="LMK384" s="349"/>
      <c r="LML384" s="349"/>
      <c r="LMM384" s="349"/>
      <c r="LMN384" s="349"/>
      <c r="LMO384" s="349"/>
      <c r="LMP384" s="349"/>
      <c r="LMQ384" s="349"/>
      <c r="LMR384" s="349"/>
      <c r="LMS384" s="349"/>
      <c r="LMT384" s="349"/>
      <c r="LMU384" s="349"/>
      <c r="LMV384" s="349"/>
      <c r="LMW384" s="349"/>
      <c r="LMX384" s="349"/>
      <c r="LMY384" s="349"/>
      <c r="LMZ384" s="349"/>
      <c r="LNA384" s="349"/>
      <c r="LNB384" s="349"/>
      <c r="LNC384" s="349"/>
      <c r="LND384" s="349"/>
      <c r="LNE384" s="349"/>
      <c r="LNF384" s="349"/>
      <c r="LNG384" s="349"/>
      <c r="LNH384" s="349"/>
      <c r="LNI384" s="349"/>
      <c r="LNJ384" s="349"/>
      <c r="LNK384" s="349"/>
      <c r="LNL384" s="349"/>
      <c r="LNM384" s="349"/>
      <c r="LNN384" s="349"/>
      <c r="LNO384" s="349"/>
      <c r="LNP384" s="349"/>
      <c r="LNQ384" s="349"/>
      <c r="LNR384" s="349"/>
      <c r="LNS384" s="349"/>
      <c r="LNT384" s="349"/>
      <c r="LNU384" s="349"/>
      <c r="LNV384" s="349"/>
      <c r="LNW384" s="349"/>
      <c r="LNX384" s="349"/>
      <c r="LNY384" s="349"/>
      <c r="LNZ384" s="349"/>
      <c r="LOA384" s="349"/>
      <c r="LOB384" s="349"/>
      <c r="LOC384" s="349"/>
      <c r="LOD384" s="349"/>
      <c r="LOE384" s="349"/>
      <c r="LOF384" s="349"/>
      <c r="LOG384" s="349"/>
      <c r="LOH384" s="349"/>
      <c r="LOI384" s="349"/>
      <c r="LOJ384" s="349"/>
      <c r="LOK384" s="349"/>
      <c r="LOL384" s="349"/>
      <c r="LOM384" s="349"/>
      <c r="LON384" s="349"/>
      <c r="LOO384" s="349"/>
      <c r="LOP384" s="349"/>
      <c r="LOQ384" s="349"/>
      <c r="LOR384" s="349"/>
      <c r="LOS384" s="349"/>
      <c r="LOT384" s="349"/>
      <c r="LOU384" s="349"/>
      <c r="LOV384" s="349"/>
      <c r="LOW384" s="349"/>
      <c r="LOX384" s="349"/>
      <c r="LOY384" s="349"/>
      <c r="LOZ384" s="349"/>
      <c r="LPA384" s="349"/>
      <c r="LPB384" s="349"/>
      <c r="LPC384" s="349"/>
      <c r="LPD384" s="349"/>
      <c r="LPE384" s="349"/>
      <c r="LPF384" s="349"/>
      <c r="LPG384" s="349"/>
      <c r="LPH384" s="349"/>
      <c r="LPI384" s="349"/>
      <c r="LPJ384" s="349"/>
      <c r="LPK384" s="349"/>
      <c r="LPL384" s="349"/>
      <c r="LPM384" s="349"/>
      <c r="LPN384" s="349"/>
      <c r="LPO384" s="349"/>
      <c r="LPP384" s="349"/>
      <c r="LPQ384" s="349"/>
      <c r="LPR384" s="349"/>
      <c r="LPS384" s="349"/>
      <c r="LPT384" s="349"/>
      <c r="LPU384" s="349"/>
      <c r="LPV384" s="349"/>
      <c r="LPW384" s="349"/>
      <c r="LPX384" s="349"/>
      <c r="LPY384" s="349"/>
      <c r="LPZ384" s="349"/>
      <c r="LQA384" s="349"/>
      <c r="LQB384" s="349"/>
      <c r="LQC384" s="349"/>
      <c r="LQD384" s="349"/>
      <c r="LQE384" s="349"/>
      <c r="LQF384" s="349"/>
      <c r="LQG384" s="349"/>
      <c r="LQH384" s="349"/>
      <c r="LQI384" s="349"/>
      <c r="LQJ384" s="349"/>
      <c r="LQK384" s="349"/>
      <c r="LQL384" s="349"/>
      <c r="LQM384" s="349"/>
      <c r="LQN384" s="349"/>
      <c r="LQO384" s="349"/>
      <c r="LQP384" s="349"/>
      <c r="LQQ384" s="349"/>
      <c r="LQR384" s="349"/>
      <c r="LQS384" s="349"/>
      <c r="LQT384" s="349"/>
      <c r="LQU384" s="349"/>
      <c r="LQV384" s="349"/>
      <c r="LQW384" s="349"/>
      <c r="LQX384" s="349"/>
      <c r="LQY384" s="349"/>
      <c r="LQZ384" s="349"/>
      <c r="LRA384" s="349"/>
      <c r="LRB384" s="349"/>
      <c r="LRC384" s="349"/>
      <c r="LRD384" s="349"/>
      <c r="LRE384" s="349"/>
      <c r="LRF384" s="349"/>
      <c r="LRG384" s="349"/>
      <c r="LRH384" s="349"/>
      <c r="LRI384" s="349"/>
      <c r="LRJ384" s="349"/>
      <c r="LRK384" s="349"/>
      <c r="LRL384" s="349"/>
      <c r="LRM384" s="349"/>
      <c r="LRN384" s="349"/>
      <c r="LRO384" s="349"/>
      <c r="LRP384" s="349"/>
      <c r="LRQ384" s="349"/>
      <c r="LRR384" s="349"/>
      <c r="LRS384" s="349"/>
      <c r="LRT384" s="349"/>
      <c r="LRU384" s="349"/>
      <c r="LRV384" s="349"/>
      <c r="LRW384" s="349"/>
      <c r="LRX384" s="349"/>
      <c r="LRY384" s="349"/>
      <c r="LRZ384" s="349"/>
      <c r="LSA384" s="349"/>
      <c r="LSB384" s="349"/>
      <c r="LSC384" s="349"/>
      <c r="LSD384" s="349"/>
      <c r="LSE384" s="349"/>
      <c r="LSF384" s="349"/>
      <c r="LSG384" s="349"/>
      <c r="LSH384" s="349"/>
      <c r="LSI384" s="349"/>
      <c r="LSJ384" s="349"/>
      <c r="LSK384" s="349"/>
      <c r="LSL384" s="349"/>
      <c r="LSM384" s="349"/>
      <c r="LSN384" s="349"/>
      <c r="LSO384" s="349"/>
      <c r="LSP384" s="349"/>
      <c r="LSQ384" s="349"/>
      <c r="LSR384" s="349"/>
      <c r="LSS384" s="349"/>
      <c r="LST384" s="349"/>
      <c r="LSU384" s="349"/>
      <c r="LSV384" s="349"/>
      <c r="LSW384" s="349"/>
      <c r="LSX384" s="349"/>
      <c r="LSY384" s="349"/>
      <c r="LSZ384" s="349"/>
      <c r="LTA384" s="349"/>
      <c r="LTB384" s="349"/>
      <c r="LTC384" s="349"/>
      <c r="LTD384" s="349"/>
      <c r="LTE384" s="349"/>
      <c r="LTF384" s="349"/>
      <c r="LTG384" s="349"/>
      <c r="LTH384" s="349"/>
      <c r="LTI384" s="349"/>
      <c r="LTJ384" s="349"/>
      <c r="LTK384" s="349"/>
      <c r="LTL384" s="349"/>
      <c r="LTM384" s="349"/>
      <c r="LTN384" s="349"/>
      <c r="LTO384" s="349"/>
      <c r="LTP384" s="349"/>
      <c r="LTQ384" s="349"/>
      <c r="LTR384" s="349"/>
      <c r="LTS384" s="349"/>
      <c r="LTT384" s="349"/>
      <c r="LTU384" s="349"/>
      <c r="LTV384" s="349"/>
      <c r="LTW384" s="349"/>
      <c r="LTX384" s="349"/>
      <c r="LTY384" s="349"/>
      <c r="LTZ384" s="349"/>
      <c r="LUA384" s="349"/>
      <c r="LUB384" s="349"/>
      <c r="LUC384" s="349"/>
      <c r="LUD384" s="349"/>
      <c r="LUE384" s="349"/>
      <c r="LUF384" s="349"/>
      <c r="LUG384" s="349"/>
      <c r="LUH384" s="349"/>
      <c r="LUI384" s="349"/>
      <c r="LUJ384" s="349"/>
      <c r="LUK384" s="349"/>
      <c r="LUL384" s="349"/>
      <c r="LUM384" s="349"/>
      <c r="LUN384" s="349"/>
      <c r="LUO384" s="349"/>
      <c r="LUP384" s="349"/>
      <c r="LUQ384" s="349"/>
      <c r="LUR384" s="349"/>
      <c r="LUS384" s="349"/>
      <c r="LUT384" s="349"/>
      <c r="LUU384" s="349"/>
      <c r="LUV384" s="349"/>
      <c r="LUW384" s="349"/>
      <c r="LUX384" s="349"/>
      <c r="LUY384" s="349"/>
      <c r="LUZ384" s="349"/>
      <c r="LVA384" s="349"/>
      <c r="LVB384" s="349"/>
      <c r="LVC384" s="349"/>
      <c r="LVD384" s="349"/>
      <c r="LVE384" s="349"/>
      <c r="LVF384" s="349"/>
      <c r="LVG384" s="349"/>
      <c r="LVH384" s="349"/>
      <c r="LVI384" s="349"/>
      <c r="LVJ384" s="349"/>
      <c r="LVK384" s="349"/>
      <c r="LVL384" s="349"/>
      <c r="LVM384" s="349"/>
      <c r="LVN384" s="349"/>
      <c r="LVO384" s="349"/>
      <c r="LVP384" s="349"/>
      <c r="LVQ384" s="349"/>
      <c r="LVR384" s="349"/>
      <c r="LVS384" s="349"/>
      <c r="LVT384" s="349"/>
      <c r="LVU384" s="349"/>
      <c r="LVV384" s="349"/>
      <c r="LVW384" s="349"/>
      <c r="LVX384" s="349"/>
      <c r="LVY384" s="349"/>
      <c r="LVZ384" s="349"/>
      <c r="LWA384" s="349"/>
      <c r="LWB384" s="349"/>
      <c r="LWC384" s="349"/>
      <c r="LWD384" s="349"/>
      <c r="LWE384" s="349"/>
      <c r="LWF384" s="349"/>
      <c r="LWG384" s="349"/>
      <c r="LWH384" s="349"/>
      <c r="LWI384" s="349"/>
      <c r="LWJ384" s="349"/>
      <c r="LWK384" s="349"/>
      <c r="LWL384" s="349"/>
      <c r="LWM384" s="349"/>
      <c r="LWN384" s="349"/>
      <c r="LWO384" s="349"/>
      <c r="LWP384" s="349"/>
      <c r="LWQ384" s="349"/>
      <c r="LWR384" s="349"/>
      <c r="LWS384" s="349"/>
      <c r="LWT384" s="349"/>
      <c r="LWU384" s="349"/>
      <c r="LWV384" s="349"/>
      <c r="LWW384" s="349"/>
      <c r="LWX384" s="349"/>
      <c r="LWY384" s="349"/>
      <c r="LWZ384" s="349"/>
      <c r="LXA384" s="349"/>
      <c r="LXB384" s="349"/>
      <c r="LXC384" s="349"/>
      <c r="LXD384" s="349"/>
      <c r="LXE384" s="349"/>
      <c r="LXF384" s="349"/>
      <c r="LXG384" s="349"/>
      <c r="LXH384" s="349"/>
      <c r="LXI384" s="349"/>
      <c r="LXJ384" s="349"/>
      <c r="LXK384" s="349"/>
      <c r="LXL384" s="349"/>
      <c r="LXM384" s="349"/>
      <c r="LXN384" s="349"/>
      <c r="LXO384" s="349"/>
      <c r="LXP384" s="349"/>
      <c r="LXQ384" s="349"/>
      <c r="LXR384" s="349"/>
      <c r="LXS384" s="349"/>
      <c r="LXT384" s="349"/>
      <c r="LXU384" s="349"/>
      <c r="LXV384" s="349"/>
      <c r="LXW384" s="349"/>
      <c r="LXX384" s="349"/>
      <c r="LXY384" s="349"/>
      <c r="LXZ384" s="349"/>
      <c r="LYA384" s="349"/>
      <c r="LYB384" s="349"/>
      <c r="LYC384" s="349"/>
      <c r="LYD384" s="349"/>
      <c r="LYE384" s="349"/>
      <c r="LYF384" s="349"/>
      <c r="LYG384" s="349"/>
      <c r="LYH384" s="349"/>
      <c r="LYI384" s="349"/>
      <c r="LYJ384" s="349"/>
      <c r="LYK384" s="349"/>
      <c r="LYL384" s="349"/>
      <c r="LYM384" s="349"/>
      <c r="LYN384" s="349"/>
      <c r="LYO384" s="349"/>
      <c r="LYP384" s="349"/>
      <c r="LYQ384" s="349"/>
      <c r="LYR384" s="349"/>
      <c r="LYS384" s="349"/>
      <c r="LYT384" s="349"/>
      <c r="LYU384" s="349"/>
      <c r="LYV384" s="349"/>
      <c r="LYW384" s="349"/>
      <c r="LYX384" s="349"/>
      <c r="LYY384" s="349"/>
      <c r="LYZ384" s="349"/>
      <c r="LZA384" s="349"/>
      <c r="LZB384" s="349"/>
      <c r="LZC384" s="349"/>
      <c r="LZD384" s="349"/>
      <c r="LZE384" s="349"/>
      <c r="LZF384" s="349"/>
      <c r="LZG384" s="349"/>
      <c r="LZH384" s="349"/>
      <c r="LZI384" s="349"/>
      <c r="LZJ384" s="349"/>
      <c r="LZK384" s="349"/>
      <c r="LZL384" s="349"/>
      <c r="LZM384" s="349"/>
      <c r="LZN384" s="349"/>
      <c r="LZO384" s="349"/>
      <c r="LZP384" s="349"/>
      <c r="LZQ384" s="349"/>
      <c r="LZR384" s="349"/>
      <c r="LZS384" s="349"/>
      <c r="LZT384" s="349"/>
      <c r="LZU384" s="349"/>
      <c r="LZV384" s="349"/>
      <c r="LZW384" s="349"/>
      <c r="LZX384" s="349"/>
      <c r="LZY384" s="349"/>
      <c r="LZZ384" s="349"/>
      <c r="MAA384" s="349"/>
      <c r="MAB384" s="349"/>
      <c r="MAC384" s="349"/>
      <c r="MAD384" s="349"/>
      <c r="MAE384" s="349"/>
      <c r="MAF384" s="349"/>
      <c r="MAG384" s="349"/>
      <c r="MAH384" s="349"/>
      <c r="MAI384" s="349"/>
      <c r="MAJ384" s="349"/>
      <c r="MAK384" s="349"/>
      <c r="MAL384" s="349"/>
      <c r="MAM384" s="349"/>
      <c r="MAN384" s="349"/>
      <c r="MAO384" s="349"/>
      <c r="MAP384" s="349"/>
      <c r="MAQ384" s="349"/>
      <c r="MAR384" s="349"/>
      <c r="MAS384" s="349"/>
      <c r="MAT384" s="349"/>
      <c r="MAU384" s="349"/>
      <c r="MAV384" s="349"/>
      <c r="MAW384" s="349"/>
      <c r="MAX384" s="349"/>
      <c r="MAY384" s="349"/>
      <c r="MAZ384" s="349"/>
      <c r="MBA384" s="349"/>
      <c r="MBB384" s="349"/>
      <c r="MBC384" s="349"/>
      <c r="MBD384" s="349"/>
      <c r="MBE384" s="349"/>
      <c r="MBF384" s="349"/>
      <c r="MBG384" s="349"/>
      <c r="MBH384" s="349"/>
      <c r="MBI384" s="349"/>
      <c r="MBJ384" s="349"/>
      <c r="MBK384" s="349"/>
      <c r="MBL384" s="349"/>
      <c r="MBM384" s="349"/>
      <c r="MBN384" s="349"/>
      <c r="MBO384" s="349"/>
      <c r="MBP384" s="349"/>
      <c r="MBQ384" s="349"/>
      <c r="MBR384" s="349"/>
      <c r="MBS384" s="349"/>
      <c r="MBT384" s="349"/>
      <c r="MBU384" s="349"/>
      <c r="MBV384" s="349"/>
      <c r="MBW384" s="349"/>
      <c r="MBX384" s="349"/>
      <c r="MBY384" s="349"/>
      <c r="MBZ384" s="349"/>
      <c r="MCA384" s="349"/>
      <c r="MCB384" s="349"/>
      <c r="MCC384" s="349"/>
      <c r="MCD384" s="349"/>
      <c r="MCE384" s="349"/>
      <c r="MCF384" s="349"/>
      <c r="MCG384" s="349"/>
      <c r="MCH384" s="349"/>
      <c r="MCI384" s="349"/>
      <c r="MCJ384" s="349"/>
      <c r="MCK384" s="349"/>
      <c r="MCL384" s="349"/>
      <c r="MCM384" s="349"/>
      <c r="MCN384" s="349"/>
      <c r="MCO384" s="349"/>
      <c r="MCP384" s="349"/>
      <c r="MCQ384" s="349"/>
      <c r="MCR384" s="349"/>
      <c r="MCS384" s="349"/>
      <c r="MCT384" s="349"/>
      <c r="MCU384" s="349"/>
      <c r="MCV384" s="349"/>
      <c r="MCW384" s="349"/>
      <c r="MCX384" s="349"/>
      <c r="MCY384" s="349"/>
      <c r="MCZ384" s="349"/>
      <c r="MDA384" s="349"/>
      <c r="MDB384" s="349"/>
      <c r="MDC384" s="349"/>
      <c r="MDD384" s="349"/>
      <c r="MDE384" s="349"/>
      <c r="MDF384" s="349"/>
      <c r="MDG384" s="349"/>
      <c r="MDH384" s="349"/>
      <c r="MDI384" s="349"/>
      <c r="MDJ384" s="349"/>
      <c r="MDK384" s="349"/>
      <c r="MDL384" s="349"/>
      <c r="MDM384" s="349"/>
      <c r="MDN384" s="349"/>
      <c r="MDO384" s="349"/>
      <c r="MDP384" s="349"/>
      <c r="MDQ384" s="349"/>
      <c r="MDR384" s="349"/>
      <c r="MDS384" s="349"/>
      <c r="MDT384" s="349"/>
      <c r="MDU384" s="349"/>
      <c r="MDV384" s="349"/>
      <c r="MDW384" s="349"/>
      <c r="MDX384" s="349"/>
      <c r="MDY384" s="349"/>
      <c r="MDZ384" s="349"/>
      <c r="MEA384" s="349"/>
      <c r="MEB384" s="349"/>
      <c r="MEC384" s="349"/>
      <c r="MED384" s="349"/>
      <c r="MEE384" s="349"/>
      <c r="MEF384" s="349"/>
      <c r="MEG384" s="349"/>
      <c r="MEH384" s="349"/>
      <c r="MEI384" s="349"/>
      <c r="MEJ384" s="349"/>
      <c r="MEK384" s="349"/>
      <c r="MEL384" s="349"/>
      <c r="MEM384" s="349"/>
      <c r="MEN384" s="349"/>
      <c r="MEO384" s="349"/>
      <c r="MEP384" s="349"/>
      <c r="MEQ384" s="349"/>
      <c r="MER384" s="349"/>
      <c r="MES384" s="349"/>
      <c r="MET384" s="349"/>
      <c r="MEU384" s="349"/>
      <c r="MEV384" s="349"/>
      <c r="MEW384" s="349"/>
      <c r="MEX384" s="349"/>
      <c r="MEY384" s="349"/>
      <c r="MEZ384" s="349"/>
      <c r="MFA384" s="349"/>
      <c r="MFB384" s="349"/>
      <c r="MFC384" s="349"/>
      <c r="MFD384" s="349"/>
      <c r="MFE384" s="349"/>
      <c r="MFF384" s="349"/>
      <c r="MFG384" s="349"/>
      <c r="MFH384" s="349"/>
      <c r="MFI384" s="349"/>
      <c r="MFJ384" s="349"/>
      <c r="MFK384" s="349"/>
      <c r="MFL384" s="349"/>
      <c r="MFM384" s="349"/>
      <c r="MFN384" s="349"/>
      <c r="MFO384" s="349"/>
      <c r="MFP384" s="349"/>
      <c r="MFQ384" s="349"/>
      <c r="MFR384" s="349"/>
      <c r="MFS384" s="349"/>
      <c r="MFT384" s="349"/>
      <c r="MFU384" s="349"/>
      <c r="MFV384" s="349"/>
      <c r="MFW384" s="349"/>
      <c r="MFX384" s="349"/>
      <c r="MFY384" s="349"/>
      <c r="MFZ384" s="349"/>
      <c r="MGA384" s="349"/>
      <c r="MGB384" s="349"/>
      <c r="MGC384" s="349"/>
      <c r="MGD384" s="349"/>
      <c r="MGE384" s="349"/>
      <c r="MGF384" s="349"/>
      <c r="MGG384" s="349"/>
      <c r="MGH384" s="349"/>
      <c r="MGI384" s="349"/>
      <c r="MGJ384" s="349"/>
      <c r="MGK384" s="349"/>
      <c r="MGL384" s="349"/>
      <c r="MGM384" s="349"/>
      <c r="MGN384" s="349"/>
      <c r="MGO384" s="349"/>
      <c r="MGP384" s="349"/>
      <c r="MGQ384" s="349"/>
      <c r="MGR384" s="349"/>
      <c r="MGS384" s="349"/>
      <c r="MGT384" s="349"/>
      <c r="MGU384" s="349"/>
      <c r="MGV384" s="349"/>
      <c r="MGW384" s="349"/>
      <c r="MGX384" s="349"/>
      <c r="MGY384" s="349"/>
      <c r="MGZ384" s="349"/>
      <c r="MHA384" s="349"/>
      <c r="MHB384" s="349"/>
      <c r="MHC384" s="349"/>
      <c r="MHD384" s="349"/>
      <c r="MHE384" s="349"/>
      <c r="MHF384" s="349"/>
      <c r="MHG384" s="349"/>
      <c r="MHH384" s="349"/>
      <c r="MHI384" s="349"/>
      <c r="MHJ384" s="349"/>
      <c r="MHK384" s="349"/>
      <c r="MHL384" s="349"/>
      <c r="MHM384" s="349"/>
      <c r="MHN384" s="349"/>
      <c r="MHO384" s="349"/>
      <c r="MHP384" s="349"/>
      <c r="MHQ384" s="349"/>
      <c r="MHR384" s="349"/>
      <c r="MHS384" s="349"/>
      <c r="MHT384" s="349"/>
      <c r="MHU384" s="349"/>
      <c r="MHV384" s="349"/>
      <c r="MHW384" s="349"/>
      <c r="MHX384" s="349"/>
      <c r="MHY384" s="349"/>
      <c r="MHZ384" s="349"/>
      <c r="MIA384" s="349"/>
      <c r="MIB384" s="349"/>
      <c r="MIC384" s="349"/>
      <c r="MID384" s="349"/>
      <c r="MIE384" s="349"/>
      <c r="MIF384" s="349"/>
      <c r="MIG384" s="349"/>
      <c r="MIH384" s="349"/>
      <c r="MII384" s="349"/>
      <c r="MIJ384" s="349"/>
      <c r="MIK384" s="349"/>
      <c r="MIL384" s="349"/>
      <c r="MIM384" s="349"/>
      <c r="MIN384" s="349"/>
      <c r="MIO384" s="349"/>
      <c r="MIP384" s="349"/>
      <c r="MIQ384" s="349"/>
      <c r="MIR384" s="349"/>
      <c r="MIS384" s="349"/>
      <c r="MIT384" s="349"/>
      <c r="MIU384" s="349"/>
      <c r="MIV384" s="349"/>
      <c r="MIW384" s="349"/>
      <c r="MIX384" s="349"/>
      <c r="MIY384" s="349"/>
      <c r="MIZ384" s="349"/>
      <c r="MJA384" s="349"/>
      <c r="MJB384" s="349"/>
      <c r="MJC384" s="349"/>
      <c r="MJD384" s="349"/>
      <c r="MJE384" s="349"/>
      <c r="MJF384" s="349"/>
      <c r="MJG384" s="349"/>
      <c r="MJH384" s="349"/>
      <c r="MJI384" s="349"/>
      <c r="MJJ384" s="349"/>
      <c r="MJK384" s="349"/>
      <c r="MJL384" s="349"/>
      <c r="MJM384" s="349"/>
      <c r="MJN384" s="349"/>
      <c r="MJO384" s="349"/>
      <c r="MJP384" s="349"/>
      <c r="MJQ384" s="349"/>
      <c r="MJR384" s="349"/>
      <c r="MJS384" s="349"/>
      <c r="MJT384" s="349"/>
      <c r="MJU384" s="349"/>
      <c r="MJV384" s="349"/>
      <c r="MJW384" s="349"/>
      <c r="MJX384" s="349"/>
      <c r="MJY384" s="349"/>
      <c r="MJZ384" s="349"/>
      <c r="MKA384" s="349"/>
      <c r="MKB384" s="349"/>
      <c r="MKC384" s="349"/>
      <c r="MKD384" s="349"/>
      <c r="MKE384" s="349"/>
      <c r="MKF384" s="349"/>
      <c r="MKG384" s="349"/>
      <c r="MKH384" s="349"/>
      <c r="MKI384" s="349"/>
      <c r="MKJ384" s="349"/>
      <c r="MKK384" s="349"/>
      <c r="MKL384" s="349"/>
      <c r="MKM384" s="349"/>
      <c r="MKN384" s="349"/>
      <c r="MKO384" s="349"/>
      <c r="MKP384" s="349"/>
      <c r="MKQ384" s="349"/>
      <c r="MKR384" s="349"/>
      <c r="MKS384" s="349"/>
      <c r="MKT384" s="349"/>
      <c r="MKU384" s="349"/>
      <c r="MKV384" s="349"/>
      <c r="MKW384" s="349"/>
      <c r="MKX384" s="349"/>
      <c r="MKY384" s="349"/>
      <c r="MKZ384" s="349"/>
      <c r="MLA384" s="349"/>
      <c r="MLB384" s="349"/>
      <c r="MLC384" s="349"/>
      <c r="MLD384" s="349"/>
      <c r="MLE384" s="349"/>
      <c r="MLF384" s="349"/>
      <c r="MLG384" s="349"/>
      <c r="MLH384" s="349"/>
      <c r="MLI384" s="349"/>
      <c r="MLJ384" s="349"/>
      <c r="MLK384" s="349"/>
      <c r="MLL384" s="349"/>
      <c r="MLM384" s="349"/>
      <c r="MLN384" s="349"/>
      <c r="MLO384" s="349"/>
      <c r="MLP384" s="349"/>
      <c r="MLQ384" s="349"/>
      <c r="MLR384" s="349"/>
      <c r="MLS384" s="349"/>
      <c r="MLT384" s="349"/>
      <c r="MLU384" s="349"/>
      <c r="MLV384" s="349"/>
      <c r="MLW384" s="349"/>
      <c r="MLX384" s="349"/>
      <c r="MLY384" s="349"/>
      <c r="MLZ384" s="349"/>
      <c r="MMA384" s="349"/>
      <c r="MMB384" s="349"/>
      <c r="MMC384" s="349"/>
      <c r="MMD384" s="349"/>
      <c r="MME384" s="349"/>
      <c r="MMF384" s="349"/>
      <c r="MMG384" s="349"/>
      <c r="MMH384" s="349"/>
      <c r="MMI384" s="349"/>
      <c r="MMJ384" s="349"/>
      <c r="MMK384" s="349"/>
      <c r="MML384" s="349"/>
      <c r="MMM384" s="349"/>
      <c r="MMN384" s="349"/>
      <c r="MMO384" s="349"/>
      <c r="MMP384" s="349"/>
      <c r="MMQ384" s="349"/>
      <c r="MMR384" s="349"/>
      <c r="MMS384" s="349"/>
      <c r="MMT384" s="349"/>
      <c r="MMU384" s="349"/>
      <c r="MMV384" s="349"/>
      <c r="MMW384" s="349"/>
      <c r="MMX384" s="349"/>
      <c r="MMY384" s="349"/>
      <c r="MMZ384" s="349"/>
      <c r="MNA384" s="349"/>
      <c r="MNB384" s="349"/>
      <c r="MNC384" s="349"/>
      <c r="MND384" s="349"/>
      <c r="MNE384" s="349"/>
      <c r="MNF384" s="349"/>
      <c r="MNG384" s="349"/>
      <c r="MNH384" s="349"/>
      <c r="MNI384" s="349"/>
      <c r="MNJ384" s="349"/>
      <c r="MNK384" s="349"/>
      <c r="MNL384" s="349"/>
      <c r="MNM384" s="349"/>
      <c r="MNN384" s="349"/>
      <c r="MNO384" s="349"/>
      <c r="MNP384" s="349"/>
      <c r="MNQ384" s="349"/>
      <c r="MNR384" s="349"/>
      <c r="MNS384" s="349"/>
      <c r="MNT384" s="349"/>
      <c r="MNU384" s="349"/>
      <c r="MNV384" s="349"/>
      <c r="MNW384" s="349"/>
      <c r="MNX384" s="349"/>
      <c r="MNY384" s="349"/>
      <c r="MNZ384" s="349"/>
      <c r="MOA384" s="349"/>
      <c r="MOB384" s="349"/>
      <c r="MOC384" s="349"/>
      <c r="MOD384" s="349"/>
      <c r="MOE384" s="349"/>
      <c r="MOF384" s="349"/>
      <c r="MOG384" s="349"/>
      <c r="MOH384" s="349"/>
      <c r="MOI384" s="349"/>
      <c r="MOJ384" s="349"/>
      <c r="MOK384" s="349"/>
      <c r="MOL384" s="349"/>
      <c r="MOM384" s="349"/>
      <c r="MON384" s="349"/>
      <c r="MOO384" s="349"/>
      <c r="MOP384" s="349"/>
      <c r="MOQ384" s="349"/>
      <c r="MOR384" s="349"/>
      <c r="MOS384" s="349"/>
      <c r="MOT384" s="349"/>
      <c r="MOU384" s="349"/>
      <c r="MOV384" s="349"/>
      <c r="MOW384" s="349"/>
      <c r="MOX384" s="349"/>
      <c r="MOY384" s="349"/>
      <c r="MOZ384" s="349"/>
      <c r="MPA384" s="349"/>
      <c r="MPB384" s="349"/>
      <c r="MPC384" s="349"/>
      <c r="MPD384" s="349"/>
      <c r="MPE384" s="349"/>
      <c r="MPF384" s="349"/>
      <c r="MPG384" s="349"/>
      <c r="MPH384" s="349"/>
      <c r="MPI384" s="349"/>
      <c r="MPJ384" s="349"/>
      <c r="MPK384" s="349"/>
      <c r="MPL384" s="349"/>
      <c r="MPM384" s="349"/>
      <c r="MPN384" s="349"/>
      <c r="MPO384" s="349"/>
      <c r="MPP384" s="349"/>
      <c r="MPQ384" s="349"/>
      <c r="MPR384" s="349"/>
      <c r="MPS384" s="349"/>
      <c r="MPT384" s="349"/>
      <c r="MPU384" s="349"/>
      <c r="MPV384" s="349"/>
      <c r="MPW384" s="349"/>
      <c r="MPX384" s="349"/>
      <c r="MPY384" s="349"/>
      <c r="MPZ384" s="349"/>
      <c r="MQA384" s="349"/>
      <c r="MQB384" s="349"/>
      <c r="MQC384" s="349"/>
      <c r="MQD384" s="349"/>
      <c r="MQE384" s="349"/>
      <c r="MQF384" s="349"/>
      <c r="MQG384" s="349"/>
      <c r="MQH384" s="349"/>
      <c r="MQI384" s="349"/>
      <c r="MQJ384" s="349"/>
      <c r="MQK384" s="349"/>
      <c r="MQL384" s="349"/>
      <c r="MQM384" s="349"/>
      <c r="MQN384" s="349"/>
      <c r="MQO384" s="349"/>
      <c r="MQP384" s="349"/>
      <c r="MQQ384" s="349"/>
      <c r="MQR384" s="349"/>
      <c r="MQS384" s="349"/>
      <c r="MQT384" s="349"/>
      <c r="MQU384" s="349"/>
      <c r="MQV384" s="349"/>
      <c r="MQW384" s="349"/>
      <c r="MQX384" s="349"/>
      <c r="MQY384" s="349"/>
      <c r="MQZ384" s="349"/>
      <c r="MRA384" s="349"/>
      <c r="MRB384" s="349"/>
      <c r="MRC384" s="349"/>
      <c r="MRD384" s="349"/>
      <c r="MRE384" s="349"/>
      <c r="MRF384" s="349"/>
      <c r="MRG384" s="349"/>
      <c r="MRH384" s="349"/>
      <c r="MRI384" s="349"/>
      <c r="MRJ384" s="349"/>
      <c r="MRK384" s="349"/>
      <c r="MRL384" s="349"/>
      <c r="MRM384" s="349"/>
      <c r="MRN384" s="349"/>
      <c r="MRO384" s="349"/>
      <c r="MRP384" s="349"/>
      <c r="MRQ384" s="349"/>
      <c r="MRR384" s="349"/>
      <c r="MRS384" s="349"/>
      <c r="MRT384" s="349"/>
      <c r="MRU384" s="349"/>
      <c r="MRV384" s="349"/>
      <c r="MRW384" s="349"/>
      <c r="MRX384" s="349"/>
      <c r="MRY384" s="349"/>
      <c r="MRZ384" s="349"/>
      <c r="MSA384" s="349"/>
      <c r="MSB384" s="349"/>
      <c r="MSC384" s="349"/>
      <c r="MSD384" s="349"/>
      <c r="MSE384" s="349"/>
      <c r="MSF384" s="349"/>
      <c r="MSG384" s="349"/>
      <c r="MSH384" s="349"/>
      <c r="MSI384" s="349"/>
      <c r="MSJ384" s="349"/>
      <c r="MSK384" s="349"/>
      <c r="MSL384" s="349"/>
      <c r="MSM384" s="349"/>
      <c r="MSN384" s="349"/>
      <c r="MSO384" s="349"/>
      <c r="MSP384" s="349"/>
      <c r="MSQ384" s="349"/>
      <c r="MSR384" s="349"/>
      <c r="MSS384" s="349"/>
      <c r="MST384" s="349"/>
      <c r="MSU384" s="349"/>
      <c r="MSV384" s="349"/>
      <c r="MSW384" s="349"/>
      <c r="MSX384" s="349"/>
      <c r="MSY384" s="349"/>
      <c r="MSZ384" s="349"/>
      <c r="MTA384" s="349"/>
      <c r="MTB384" s="349"/>
      <c r="MTC384" s="349"/>
      <c r="MTD384" s="349"/>
      <c r="MTE384" s="349"/>
      <c r="MTF384" s="349"/>
      <c r="MTG384" s="349"/>
      <c r="MTH384" s="349"/>
      <c r="MTI384" s="349"/>
      <c r="MTJ384" s="349"/>
      <c r="MTK384" s="349"/>
      <c r="MTL384" s="349"/>
      <c r="MTM384" s="349"/>
      <c r="MTN384" s="349"/>
      <c r="MTO384" s="349"/>
      <c r="MTP384" s="349"/>
      <c r="MTQ384" s="349"/>
      <c r="MTR384" s="349"/>
      <c r="MTS384" s="349"/>
      <c r="MTT384" s="349"/>
      <c r="MTU384" s="349"/>
      <c r="MTV384" s="349"/>
      <c r="MTW384" s="349"/>
      <c r="MTX384" s="349"/>
      <c r="MTY384" s="349"/>
      <c r="MTZ384" s="349"/>
      <c r="MUA384" s="349"/>
      <c r="MUB384" s="349"/>
      <c r="MUC384" s="349"/>
      <c r="MUD384" s="349"/>
      <c r="MUE384" s="349"/>
      <c r="MUF384" s="349"/>
      <c r="MUG384" s="349"/>
      <c r="MUH384" s="349"/>
      <c r="MUI384" s="349"/>
      <c r="MUJ384" s="349"/>
      <c r="MUK384" s="349"/>
      <c r="MUL384" s="349"/>
      <c r="MUM384" s="349"/>
      <c r="MUN384" s="349"/>
      <c r="MUO384" s="349"/>
      <c r="MUP384" s="349"/>
      <c r="MUQ384" s="349"/>
      <c r="MUR384" s="349"/>
      <c r="MUS384" s="349"/>
      <c r="MUT384" s="349"/>
      <c r="MUU384" s="349"/>
      <c r="MUV384" s="349"/>
      <c r="MUW384" s="349"/>
      <c r="MUX384" s="349"/>
      <c r="MUY384" s="349"/>
      <c r="MUZ384" s="349"/>
      <c r="MVA384" s="349"/>
      <c r="MVB384" s="349"/>
      <c r="MVC384" s="349"/>
      <c r="MVD384" s="349"/>
      <c r="MVE384" s="349"/>
      <c r="MVF384" s="349"/>
      <c r="MVG384" s="349"/>
      <c r="MVH384" s="349"/>
      <c r="MVI384" s="349"/>
      <c r="MVJ384" s="349"/>
      <c r="MVK384" s="349"/>
      <c r="MVL384" s="349"/>
      <c r="MVM384" s="349"/>
      <c r="MVN384" s="349"/>
      <c r="MVO384" s="349"/>
      <c r="MVP384" s="349"/>
      <c r="MVQ384" s="349"/>
      <c r="MVR384" s="349"/>
      <c r="MVS384" s="349"/>
      <c r="MVT384" s="349"/>
      <c r="MVU384" s="349"/>
      <c r="MVV384" s="349"/>
      <c r="MVW384" s="349"/>
      <c r="MVX384" s="349"/>
      <c r="MVY384" s="349"/>
      <c r="MVZ384" s="349"/>
      <c r="MWA384" s="349"/>
      <c r="MWB384" s="349"/>
      <c r="MWC384" s="349"/>
      <c r="MWD384" s="349"/>
      <c r="MWE384" s="349"/>
      <c r="MWF384" s="349"/>
      <c r="MWG384" s="349"/>
      <c r="MWH384" s="349"/>
      <c r="MWI384" s="349"/>
      <c r="MWJ384" s="349"/>
      <c r="MWK384" s="349"/>
      <c r="MWL384" s="349"/>
      <c r="MWM384" s="349"/>
      <c r="MWN384" s="349"/>
      <c r="MWO384" s="349"/>
      <c r="MWP384" s="349"/>
      <c r="MWQ384" s="349"/>
      <c r="MWR384" s="349"/>
      <c r="MWS384" s="349"/>
      <c r="MWT384" s="349"/>
      <c r="MWU384" s="349"/>
      <c r="MWV384" s="349"/>
      <c r="MWW384" s="349"/>
      <c r="MWX384" s="349"/>
      <c r="MWY384" s="349"/>
      <c r="MWZ384" s="349"/>
      <c r="MXA384" s="349"/>
      <c r="MXB384" s="349"/>
      <c r="MXC384" s="349"/>
      <c r="MXD384" s="349"/>
      <c r="MXE384" s="349"/>
      <c r="MXF384" s="349"/>
      <c r="MXG384" s="349"/>
      <c r="MXH384" s="349"/>
      <c r="MXI384" s="349"/>
      <c r="MXJ384" s="349"/>
      <c r="MXK384" s="349"/>
      <c r="MXL384" s="349"/>
      <c r="MXM384" s="349"/>
      <c r="MXN384" s="349"/>
      <c r="MXO384" s="349"/>
      <c r="MXP384" s="349"/>
      <c r="MXQ384" s="349"/>
      <c r="MXR384" s="349"/>
      <c r="MXS384" s="349"/>
      <c r="MXT384" s="349"/>
      <c r="MXU384" s="349"/>
      <c r="MXV384" s="349"/>
      <c r="MXW384" s="349"/>
      <c r="MXX384" s="349"/>
      <c r="MXY384" s="349"/>
      <c r="MXZ384" s="349"/>
      <c r="MYA384" s="349"/>
      <c r="MYB384" s="349"/>
      <c r="MYC384" s="349"/>
      <c r="MYD384" s="349"/>
      <c r="MYE384" s="349"/>
      <c r="MYF384" s="349"/>
      <c r="MYG384" s="349"/>
      <c r="MYH384" s="349"/>
      <c r="MYI384" s="349"/>
      <c r="MYJ384" s="349"/>
      <c r="MYK384" s="349"/>
      <c r="MYL384" s="349"/>
      <c r="MYM384" s="349"/>
      <c r="MYN384" s="349"/>
      <c r="MYO384" s="349"/>
      <c r="MYP384" s="349"/>
      <c r="MYQ384" s="349"/>
      <c r="MYR384" s="349"/>
      <c r="MYS384" s="349"/>
      <c r="MYT384" s="349"/>
      <c r="MYU384" s="349"/>
      <c r="MYV384" s="349"/>
      <c r="MYW384" s="349"/>
      <c r="MYX384" s="349"/>
      <c r="MYY384" s="349"/>
      <c r="MYZ384" s="349"/>
      <c r="MZA384" s="349"/>
      <c r="MZB384" s="349"/>
      <c r="MZC384" s="349"/>
      <c r="MZD384" s="349"/>
      <c r="MZE384" s="349"/>
      <c r="MZF384" s="349"/>
      <c r="MZG384" s="349"/>
      <c r="MZH384" s="349"/>
      <c r="MZI384" s="349"/>
      <c r="MZJ384" s="349"/>
      <c r="MZK384" s="349"/>
      <c r="MZL384" s="349"/>
      <c r="MZM384" s="349"/>
      <c r="MZN384" s="349"/>
      <c r="MZO384" s="349"/>
      <c r="MZP384" s="349"/>
      <c r="MZQ384" s="349"/>
      <c r="MZR384" s="349"/>
      <c r="MZS384" s="349"/>
      <c r="MZT384" s="349"/>
      <c r="MZU384" s="349"/>
      <c r="MZV384" s="349"/>
      <c r="MZW384" s="349"/>
      <c r="MZX384" s="349"/>
      <c r="MZY384" s="349"/>
      <c r="MZZ384" s="349"/>
      <c r="NAA384" s="349"/>
      <c r="NAB384" s="349"/>
      <c r="NAC384" s="349"/>
      <c r="NAD384" s="349"/>
      <c r="NAE384" s="349"/>
      <c r="NAF384" s="349"/>
      <c r="NAG384" s="349"/>
      <c r="NAH384" s="349"/>
      <c r="NAI384" s="349"/>
      <c r="NAJ384" s="349"/>
      <c r="NAK384" s="349"/>
      <c r="NAL384" s="349"/>
      <c r="NAM384" s="349"/>
      <c r="NAN384" s="349"/>
      <c r="NAO384" s="349"/>
      <c r="NAP384" s="349"/>
      <c r="NAQ384" s="349"/>
      <c r="NAR384" s="349"/>
      <c r="NAS384" s="349"/>
      <c r="NAT384" s="349"/>
      <c r="NAU384" s="349"/>
      <c r="NAV384" s="349"/>
      <c r="NAW384" s="349"/>
      <c r="NAX384" s="349"/>
      <c r="NAY384" s="349"/>
      <c r="NAZ384" s="349"/>
      <c r="NBA384" s="349"/>
      <c r="NBB384" s="349"/>
      <c r="NBC384" s="349"/>
      <c r="NBD384" s="349"/>
      <c r="NBE384" s="349"/>
      <c r="NBF384" s="349"/>
      <c r="NBG384" s="349"/>
      <c r="NBH384" s="349"/>
      <c r="NBI384" s="349"/>
      <c r="NBJ384" s="349"/>
      <c r="NBK384" s="349"/>
      <c r="NBL384" s="349"/>
      <c r="NBM384" s="349"/>
      <c r="NBN384" s="349"/>
      <c r="NBO384" s="349"/>
      <c r="NBP384" s="349"/>
      <c r="NBQ384" s="349"/>
      <c r="NBR384" s="349"/>
      <c r="NBS384" s="349"/>
      <c r="NBT384" s="349"/>
      <c r="NBU384" s="349"/>
      <c r="NBV384" s="349"/>
      <c r="NBW384" s="349"/>
      <c r="NBX384" s="349"/>
      <c r="NBY384" s="349"/>
      <c r="NBZ384" s="349"/>
      <c r="NCA384" s="349"/>
      <c r="NCB384" s="349"/>
      <c r="NCC384" s="349"/>
      <c r="NCD384" s="349"/>
      <c r="NCE384" s="349"/>
      <c r="NCF384" s="349"/>
      <c r="NCG384" s="349"/>
      <c r="NCH384" s="349"/>
      <c r="NCI384" s="349"/>
      <c r="NCJ384" s="349"/>
      <c r="NCK384" s="349"/>
      <c r="NCL384" s="349"/>
      <c r="NCM384" s="349"/>
      <c r="NCN384" s="349"/>
      <c r="NCO384" s="349"/>
      <c r="NCP384" s="349"/>
      <c r="NCQ384" s="349"/>
      <c r="NCR384" s="349"/>
      <c r="NCS384" s="349"/>
      <c r="NCT384" s="349"/>
      <c r="NCU384" s="349"/>
      <c r="NCV384" s="349"/>
      <c r="NCW384" s="349"/>
      <c r="NCX384" s="349"/>
      <c r="NCY384" s="349"/>
      <c r="NCZ384" s="349"/>
      <c r="NDA384" s="349"/>
      <c r="NDB384" s="349"/>
      <c r="NDC384" s="349"/>
      <c r="NDD384" s="349"/>
      <c r="NDE384" s="349"/>
      <c r="NDF384" s="349"/>
      <c r="NDG384" s="349"/>
      <c r="NDH384" s="349"/>
      <c r="NDI384" s="349"/>
      <c r="NDJ384" s="349"/>
      <c r="NDK384" s="349"/>
      <c r="NDL384" s="349"/>
      <c r="NDM384" s="349"/>
      <c r="NDN384" s="349"/>
      <c r="NDO384" s="349"/>
      <c r="NDP384" s="349"/>
      <c r="NDQ384" s="349"/>
      <c r="NDR384" s="349"/>
      <c r="NDS384" s="349"/>
      <c r="NDT384" s="349"/>
      <c r="NDU384" s="349"/>
      <c r="NDV384" s="349"/>
      <c r="NDW384" s="349"/>
      <c r="NDX384" s="349"/>
      <c r="NDY384" s="349"/>
      <c r="NDZ384" s="349"/>
      <c r="NEA384" s="349"/>
      <c r="NEB384" s="349"/>
      <c r="NEC384" s="349"/>
      <c r="NED384" s="349"/>
      <c r="NEE384" s="349"/>
      <c r="NEF384" s="349"/>
      <c r="NEG384" s="349"/>
      <c r="NEH384" s="349"/>
      <c r="NEI384" s="349"/>
      <c r="NEJ384" s="349"/>
      <c r="NEK384" s="349"/>
      <c r="NEL384" s="349"/>
      <c r="NEM384" s="349"/>
      <c r="NEN384" s="349"/>
      <c r="NEO384" s="349"/>
      <c r="NEP384" s="349"/>
      <c r="NEQ384" s="349"/>
      <c r="NER384" s="349"/>
      <c r="NES384" s="349"/>
      <c r="NET384" s="349"/>
      <c r="NEU384" s="349"/>
      <c r="NEV384" s="349"/>
      <c r="NEW384" s="349"/>
      <c r="NEX384" s="349"/>
      <c r="NEY384" s="349"/>
      <c r="NEZ384" s="349"/>
      <c r="NFA384" s="349"/>
      <c r="NFB384" s="349"/>
      <c r="NFC384" s="349"/>
      <c r="NFD384" s="349"/>
      <c r="NFE384" s="349"/>
      <c r="NFF384" s="349"/>
      <c r="NFG384" s="349"/>
      <c r="NFH384" s="349"/>
      <c r="NFI384" s="349"/>
      <c r="NFJ384" s="349"/>
      <c r="NFK384" s="349"/>
      <c r="NFL384" s="349"/>
      <c r="NFM384" s="349"/>
      <c r="NFN384" s="349"/>
      <c r="NFO384" s="349"/>
      <c r="NFP384" s="349"/>
      <c r="NFQ384" s="349"/>
      <c r="NFR384" s="349"/>
      <c r="NFS384" s="349"/>
      <c r="NFT384" s="349"/>
      <c r="NFU384" s="349"/>
      <c r="NFV384" s="349"/>
      <c r="NFW384" s="349"/>
      <c r="NFX384" s="349"/>
      <c r="NFY384" s="349"/>
      <c r="NFZ384" s="349"/>
      <c r="NGA384" s="349"/>
      <c r="NGB384" s="349"/>
      <c r="NGC384" s="349"/>
      <c r="NGD384" s="349"/>
      <c r="NGE384" s="349"/>
      <c r="NGF384" s="349"/>
      <c r="NGG384" s="349"/>
      <c r="NGH384" s="349"/>
      <c r="NGI384" s="349"/>
      <c r="NGJ384" s="349"/>
      <c r="NGK384" s="349"/>
      <c r="NGL384" s="349"/>
      <c r="NGM384" s="349"/>
      <c r="NGN384" s="349"/>
      <c r="NGO384" s="349"/>
      <c r="NGP384" s="349"/>
      <c r="NGQ384" s="349"/>
      <c r="NGR384" s="349"/>
      <c r="NGS384" s="349"/>
      <c r="NGT384" s="349"/>
      <c r="NGU384" s="349"/>
      <c r="NGV384" s="349"/>
      <c r="NGW384" s="349"/>
      <c r="NGX384" s="349"/>
      <c r="NGY384" s="349"/>
      <c r="NGZ384" s="349"/>
      <c r="NHA384" s="349"/>
      <c r="NHB384" s="349"/>
      <c r="NHC384" s="349"/>
      <c r="NHD384" s="349"/>
      <c r="NHE384" s="349"/>
      <c r="NHF384" s="349"/>
      <c r="NHG384" s="349"/>
      <c r="NHH384" s="349"/>
      <c r="NHI384" s="349"/>
      <c r="NHJ384" s="349"/>
      <c r="NHK384" s="349"/>
      <c r="NHL384" s="349"/>
      <c r="NHM384" s="349"/>
      <c r="NHN384" s="349"/>
      <c r="NHO384" s="349"/>
      <c r="NHP384" s="349"/>
      <c r="NHQ384" s="349"/>
      <c r="NHR384" s="349"/>
      <c r="NHS384" s="349"/>
      <c r="NHT384" s="349"/>
      <c r="NHU384" s="349"/>
      <c r="NHV384" s="349"/>
      <c r="NHW384" s="349"/>
      <c r="NHX384" s="349"/>
      <c r="NHY384" s="349"/>
      <c r="NHZ384" s="349"/>
      <c r="NIA384" s="349"/>
      <c r="NIB384" s="349"/>
      <c r="NIC384" s="349"/>
      <c r="NID384" s="349"/>
      <c r="NIE384" s="349"/>
      <c r="NIF384" s="349"/>
      <c r="NIG384" s="349"/>
      <c r="NIH384" s="349"/>
      <c r="NII384" s="349"/>
      <c r="NIJ384" s="349"/>
      <c r="NIK384" s="349"/>
      <c r="NIL384" s="349"/>
      <c r="NIM384" s="349"/>
      <c r="NIN384" s="349"/>
      <c r="NIO384" s="349"/>
      <c r="NIP384" s="349"/>
      <c r="NIQ384" s="349"/>
      <c r="NIR384" s="349"/>
      <c r="NIS384" s="349"/>
      <c r="NIT384" s="349"/>
      <c r="NIU384" s="349"/>
      <c r="NIV384" s="349"/>
      <c r="NIW384" s="349"/>
      <c r="NIX384" s="349"/>
      <c r="NIY384" s="349"/>
      <c r="NIZ384" s="349"/>
      <c r="NJA384" s="349"/>
      <c r="NJB384" s="349"/>
      <c r="NJC384" s="349"/>
      <c r="NJD384" s="349"/>
      <c r="NJE384" s="349"/>
      <c r="NJF384" s="349"/>
      <c r="NJG384" s="349"/>
      <c r="NJH384" s="349"/>
      <c r="NJI384" s="349"/>
      <c r="NJJ384" s="349"/>
      <c r="NJK384" s="349"/>
      <c r="NJL384" s="349"/>
      <c r="NJM384" s="349"/>
      <c r="NJN384" s="349"/>
      <c r="NJO384" s="349"/>
      <c r="NJP384" s="349"/>
      <c r="NJQ384" s="349"/>
      <c r="NJR384" s="349"/>
      <c r="NJS384" s="349"/>
      <c r="NJT384" s="349"/>
      <c r="NJU384" s="349"/>
      <c r="NJV384" s="349"/>
      <c r="NJW384" s="349"/>
      <c r="NJX384" s="349"/>
      <c r="NJY384" s="349"/>
      <c r="NJZ384" s="349"/>
      <c r="NKA384" s="349"/>
      <c r="NKB384" s="349"/>
      <c r="NKC384" s="349"/>
      <c r="NKD384" s="349"/>
      <c r="NKE384" s="349"/>
      <c r="NKF384" s="349"/>
      <c r="NKG384" s="349"/>
      <c r="NKH384" s="349"/>
      <c r="NKI384" s="349"/>
      <c r="NKJ384" s="349"/>
      <c r="NKK384" s="349"/>
      <c r="NKL384" s="349"/>
      <c r="NKM384" s="349"/>
      <c r="NKN384" s="349"/>
      <c r="NKO384" s="349"/>
      <c r="NKP384" s="349"/>
      <c r="NKQ384" s="349"/>
      <c r="NKR384" s="349"/>
      <c r="NKS384" s="349"/>
      <c r="NKT384" s="349"/>
      <c r="NKU384" s="349"/>
      <c r="NKV384" s="349"/>
      <c r="NKW384" s="349"/>
      <c r="NKX384" s="349"/>
      <c r="NKY384" s="349"/>
      <c r="NKZ384" s="349"/>
      <c r="NLA384" s="349"/>
      <c r="NLB384" s="349"/>
      <c r="NLC384" s="349"/>
      <c r="NLD384" s="349"/>
      <c r="NLE384" s="349"/>
      <c r="NLF384" s="349"/>
      <c r="NLG384" s="349"/>
      <c r="NLH384" s="349"/>
      <c r="NLI384" s="349"/>
      <c r="NLJ384" s="349"/>
      <c r="NLK384" s="349"/>
      <c r="NLL384" s="349"/>
      <c r="NLM384" s="349"/>
      <c r="NLN384" s="349"/>
      <c r="NLO384" s="349"/>
      <c r="NLP384" s="349"/>
      <c r="NLQ384" s="349"/>
      <c r="NLR384" s="349"/>
      <c r="NLS384" s="349"/>
      <c r="NLT384" s="349"/>
      <c r="NLU384" s="349"/>
      <c r="NLV384" s="349"/>
      <c r="NLW384" s="349"/>
      <c r="NLX384" s="349"/>
      <c r="NLY384" s="349"/>
      <c r="NLZ384" s="349"/>
      <c r="NMA384" s="349"/>
      <c r="NMB384" s="349"/>
      <c r="NMC384" s="349"/>
      <c r="NMD384" s="349"/>
      <c r="NME384" s="349"/>
      <c r="NMF384" s="349"/>
      <c r="NMG384" s="349"/>
      <c r="NMH384" s="349"/>
      <c r="NMI384" s="349"/>
      <c r="NMJ384" s="349"/>
      <c r="NMK384" s="349"/>
      <c r="NML384" s="349"/>
      <c r="NMM384" s="349"/>
      <c r="NMN384" s="349"/>
      <c r="NMO384" s="349"/>
      <c r="NMP384" s="349"/>
      <c r="NMQ384" s="349"/>
      <c r="NMR384" s="349"/>
      <c r="NMS384" s="349"/>
      <c r="NMT384" s="349"/>
      <c r="NMU384" s="349"/>
      <c r="NMV384" s="349"/>
      <c r="NMW384" s="349"/>
      <c r="NMX384" s="349"/>
      <c r="NMY384" s="349"/>
      <c r="NMZ384" s="349"/>
      <c r="NNA384" s="349"/>
      <c r="NNB384" s="349"/>
      <c r="NNC384" s="349"/>
      <c r="NND384" s="349"/>
      <c r="NNE384" s="349"/>
      <c r="NNF384" s="349"/>
      <c r="NNG384" s="349"/>
      <c r="NNH384" s="349"/>
      <c r="NNI384" s="349"/>
      <c r="NNJ384" s="349"/>
      <c r="NNK384" s="349"/>
      <c r="NNL384" s="349"/>
      <c r="NNM384" s="349"/>
      <c r="NNN384" s="349"/>
      <c r="NNO384" s="349"/>
      <c r="NNP384" s="349"/>
      <c r="NNQ384" s="349"/>
      <c r="NNR384" s="349"/>
      <c r="NNS384" s="349"/>
      <c r="NNT384" s="349"/>
      <c r="NNU384" s="349"/>
      <c r="NNV384" s="349"/>
      <c r="NNW384" s="349"/>
      <c r="NNX384" s="349"/>
      <c r="NNY384" s="349"/>
      <c r="NNZ384" s="349"/>
      <c r="NOA384" s="349"/>
      <c r="NOB384" s="349"/>
      <c r="NOC384" s="349"/>
      <c r="NOD384" s="349"/>
      <c r="NOE384" s="349"/>
      <c r="NOF384" s="349"/>
      <c r="NOG384" s="349"/>
      <c r="NOH384" s="349"/>
      <c r="NOI384" s="349"/>
      <c r="NOJ384" s="349"/>
      <c r="NOK384" s="349"/>
      <c r="NOL384" s="349"/>
      <c r="NOM384" s="349"/>
      <c r="NON384" s="349"/>
      <c r="NOO384" s="349"/>
      <c r="NOP384" s="349"/>
      <c r="NOQ384" s="349"/>
      <c r="NOR384" s="349"/>
      <c r="NOS384" s="349"/>
      <c r="NOT384" s="349"/>
      <c r="NOU384" s="349"/>
      <c r="NOV384" s="349"/>
      <c r="NOW384" s="349"/>
      <c r="NOX384" s="349"/>
      <c r="NOY384" s="349"/>
      <c r="NOZ384" s="349"/>
      <c r="NPA384" s="349"/>
      <c r="NPB384" s="349"/>
      <c r="NPC384" s="349"/>
      <c r="NPD384" s="349"/>
      <c r="NPE384" s="349"/>
      <c r="NPF384" s="349"/>
      <c r="NPG384" s="349"/>
      <c r="NPH384" s="349"/>
      <c r="NPI384" s="349"/>
      <c r="NPJ384" s="349"/>
      <c r="NPK384" s="349"/>
      <c r="NPL384" s="349"/>
      <c r="NPM384" s="349"/>
      <c r="NPN384" s="349"/>
      <c r="NPO384" s="349"/>
      <c r="NPP384" s="349"/>
      <c r="NPQ384" s="349"/>
      <c r="NPR384" s="349"/>
      <c r="NPS384" s="349"/>
      <c r="NPT384" s="349"/>
      <c r="NPU384" s="349"/>
      <c r="NPV384" s="349"/>
      <c r="NPW384" s="349"/>
      <c r="NPX384" s="349"/>
      <c r="NPY384" s="349"/>
      <c r="NPZ384" s="349"/>
      <c r="NQA384" s="349"/>
      <c r="NQB384" s="349"/>
      <c r="NQC384" s="349"/>
      <c r="NQD384" s="349"/>
      <c r="NQE384" s="349"/>
      <c r="NQF384" s="349"/>
      <c r="NQG384" s="349"/>
      <c r="NQH384" s="349"/>
      <c r="NQI384" s="349"/>
      <c r="NQJ384" s="349"/>
      <c r="NQK384" s="349"/>
      <c r="NQL384" s="349"/>
      <c r="NQM384" s="349"/>
      <c r="NQN384" s="349"/>
      <c r="NQO384" s="349"/>
      <c r="NQP384" s="349"/>
      <c r="NQQ384" s="349"/>
      <c r="NQR384" s="349"/>
      <c r="NQS384" s="349"/>
      <c r="NQT384" s="349"/>
      <c r="NQU384" s="349"/>
      <c r="NQV384" s="349"/>
      <c r="NQW384" s="349"/>
      <c r="NQX384" s="349"/>
      <c r="NQY384" s="349"/>
      <c r="NQZ384" s="349"/>
      <c r="NRA384" s="349"/>
      <c r="NRB384" s="349"/>
      <c r="NRC384" s="349"/>
      <c r="NRD384" s="349"/>
      <c r="NRE384" s="349"/>
      <c r="NRF384" s="349"/>
      <c r="NRG384" s="349"/>
      <c r="NRH384" s="349"/>
      <c r="NRI384" s="349"/>
      <c r="NRJ384" s="349"/>
      <c r="NRK384" s="349"/>
      <c r="NRL384" s="349"/>
      <c r="NRM384" s="349"/>
      <c r="NRN384" s="349"/>
      <c r="NRO384" s="349"/>
      <c r="NRP384" s="349"/>
      <c r="NRQ384" s="349"/>
      <c r="NRR384" s="349"/>
      <c r="NRS384" s="349"/>
      <c r="NRT384" s="349"/>
      <c r="NRU384" s="349"/>
      <c r="NRV384" s="349"/>
      <c r="NRW384" s="349"/>
      <c r="NRX384" s="349"/>
      <c r="NRY384" s="349"/>
      <c r="NRZ384" s="349"/>
      <c r="NSA384" s="349"/>
      <c r="NSB384" s="349"/>
      <c r="NSC384" s="349"/>
      <c r="NSD384" s="349"/>
      <c r="NSE384" s="349"/>
      <c r="NSF384" s="349"/>
      <c r="NSG384" s="349"/>
      <c r="NSH384" s="349"/>
      <c r="NSI384" s="349"/>
      <c r="NSJ384" s="349"/>
      <c r="NSK384" s="349"/>
      <c r="NSL384" s="349"/>
      <c r="NSM384" s="349"/>
      <c r="NSN384" s="349"/>
      <c r="NSO384" s="349"/>
      <c r="NSP384" s="349"/>
      <c r="NSQ384" s="349"/>
      <c r="NSR384" s="349"/>
      <c r="NSS384" s="349"/>
      <c r="NST384" s="349"/>
      <c r="NSU384" s="349"/>
      <c r="NSV384" s="349"/>
      <c r="NSW384" s="349"/>
      <c r="NSX384" s="349"/>
      <c r="NSY384" s="349"/>
      <c r="NSZ384" s="349"/>
      <c r="NTA384" s="349"/>
      <c r="NTB384" s="349"/>
      <c r="NTC384" s="349"/>
      <c r="NTD384" s="349"/>
      <c r="NTE384" s="349"/>
      <c r="NTF384" s="349"/>
      <c r="NTG384" s="349"/>
      <c r="NTH384" s="349"/>
      <c r="NTI384" s="349"/>
      <c r="NTJ384" s="349"/>
      <c r="NTK384" s="349"/>
      <c r="NTL384" s="349"/>
      <c r="NTM384" s="349"/>
      <c r="NTN384" s="349"/>
      <c r="NTO384" s="349"/>
      <c r="NTP384" s="349"/>
      <c r="NTQ384" s="349"/>
      <c r="NTR384" s="349"/>
      <c r="NTS384" s="349"/>
      <c r="NTT384" s="349"/>
      <c r="NTU384" s="349"/>
      <c r="NTV384" s="349"/>
      <c r="NTW384" s="349"/>
      <c r="NTX384" s="349"/>
      <c r="NTY384" s="349"/>
      <c r="NTZ384" s="349"/>
      <c r="NUA384" s="349"/>
      <c r="NUB384" s="349"/>
      <c r="NUC384" s="349"/>
      <c r="NUD384" s="349"/>
      <c r="NUE384" s="349"/>
      <c r="NUF384" s="349"/>
      <c r="NUG384" s="349"/>
      <c r="NUH384" s="349"/>
      <c r="NUI384" s="349"/>
      <c r="NUJ384" s="349"/>
      <c r="NUK384" s="349"/>
      <c r="NUL384" s="349"/>
      <c r="NUM384" s="349"/>
      <c r="NUN384" s="349"/>
      <c r="NUO384" s="349"/>
      <c r="NUP384" s="349"/>
      <c r="NUQ384" s="349"/>
      <c r="NUR384" s="349"/>
      <c r="NUS384" s="349"/>
      <c r="NUT384" s="349"/>
      <c r="NUU384" s="349"/>
      <c r="NUV384" s="349"/>
      <c r="NUW384" s="349"/>
      <c r="NUX384" s="349"/>
      <c r="NUY384" s="349"/>
      <c r="NUZ384" s="349"/>
      <c r="NVA384" s="349"/>
      <c r="NVB384" s="349"/>
      <c r="NVC384" s="349"/>
      <c r="NVD384" s="349"/>
      <c r="NVE384" s="349"/>
      <c r="NVF384" s="349"/>
      <c r="NVG384" s="349"/>
      <c r="NVH384" s="349"/>
      <c r="NVI384" s="349"/>
      <c r="NVJ384" s="349"/>
      <c r="NVK384" s="349"/>
      <c r="NVL384" s="349"/>
      <c r="NVM384" s="349"/>
      <c r="NVN384" s="349"/>
      <c r="NVO384" s="349"/>
      <c r="NVP384" s="349"/>
      <c r="NVQ384" s="349"/>
      <c r="NVR384" s="349"/>
      <c r="NVS384" s="349"/>
      <c r="NVT384" s="349"/>
      <c r="NVU384" s="349"/>
      <c r="NVV384" s="349"/>
      <c r="NVW384" s="349"/>
      <c r="NVX384" s="349"/>
      <c r="NVY384" s="349"/>
      <c r="NVZ384" s="349"/>
      <c r="NWA384" s="349"/>
      <c r="NWB384" s="349"/>
      <c r="NWC384" s="349"/>
      <c r="NWD384" s="349"/>
      <c r="NWE384" s="349"/>
      <c r="NWF384" s="349"/>
      <c r="NWG384" s="349"/>
      <c r="NWH384" s="349"/>
      <c r="NWI384" s="349"/>
      <c r="NWJ384" s="349"/>
      <c r="NWK384" s="349"/>
      <c r="NWL384" s="349"/>
      <c r="NWM384" s="349"/>
      <c r="NWN384" s="349"/>
      <c r="NWO384" s="349"/>
      <c r="NWP384" s="349"/>
      <c r="NWQ384" s="349"/>
      <c r="NWR384" s="349"/>
      <c r="NWS384" s="349"/>
      <c r="NWT384" s="349"/>
      <c r="NWU384" s="349"/>
      <c r="NWV384" s="349"/>
      <c r="NWW384" s="349"/>
      <c r="NWX384" s="349"/>
      <c r="NWY384" s="349"/>
      <c r="NWZ384" s="349"/>
      <c r="NXA384" s="349"/>
      <c r="NXB384" s="349"/>
      <c r="NXC384" s="349"/>
      <c r="NXD384" s="349"/>
      <c r="NXE384" s="349"/>
      <c r="NXF384" s="349"/>
      <c r="NXG384" s="349"/>
      <c r="NXH384" s="349"/>
      <c r="NXI384" s="349"/>
      <c r="NXJ384" s="349"/>
      <c r="NXK384" s="349"/>
      <c r="NXL384" s="349"/>
      <c r="NXM384" s="349"/>
      <c r="NXN384" s="349"/>
      <c r="NXO384" s="349"/>
      <c r="NXP384" s="349"/>
      <c r="NXQ384" s="349"/>
      <c r="NXR384" s="349"/>
      <c r="NXS384" s="349"/>
      <c r="NXT384" s="349"/>
      <c r="NXU384" s="349"/>
      <c r="NXV384" s="349"/>
      <c r="NXW384" s="349"/>
      <c r="NXX384" s="349"/>
      <c r="NXY384" s="349"/>
      <c r="NXZ384" s="349"/>
      <c r="NYA384" s="349"/>
      <c r="NYB384" s="349"/>
      <c r="NYC384" s="349"/>
      <c r="NYD384" s="349"/>
      <c r="NYE384" s="349"/>
      <c r="NYF384" s="349"/>
      <c r="NYG384" s="349"/>
      <c r="NYH384" s="349"/>
      <c r="NYI384" s="349"/>
      <c r="NYJ384" s="349"/>
      <c r="NYK384" s="349"/>
      <c r="NYL384" s="349"/>
      <c r="NYM384" s="349"/>
      <c r="NYN384" s="349"/>
      <c r="NYO384" s="349"/>
      <c r="NYP384" s="349"/>
      <c r="NYQ384" s="349"/>
      <c r="NYR384" s="349"/>
      <c r="NYS384" s="349"/>
      <c r="NYT384" s="349"/>
      <c r="NYU384" s="349"/>
      <c r="NYV384" s="349"/>
      <c r="NYW384" s="349"/>
      <c r="NYX384" s="349"/>
      <c r="NYY384" s="349"/>
      <c r="NYZ384" s="349"/>
      <c r="NZA384" s="349"/>
      <c r="NZB384" s="349"/>
      <c r="NZC384" s="349"/>
      <c r="NZD384" s="349"/>
      <c r="NZE384" s="349"/>
      <c r="NZF384" s="349"/>
      <c r="NZG384" s="349"/>
      <c r="NZH384" s="349"/>
      <c r="NZI384" s="349"/>
      <c r="NZJ384" s="349"/>
      <c r="NZK384" s="349"/>
      <c r="NZL384" s="349"/>
      <c r="NZM384" s="349"/>
      <c r="NZN384" s="349"/>
      <c r="NZO384" s="349"/>
      <c r="NZP384" s="349"/>
      <c r="NZQ384" s="349"/>
      <c r="NZR384" s="349"/>
      <c r="NZS384" s="349"/>
      <c r="NZT384" s="349"/>
      <c r="NZU384" s="349"/>
      <c r="NZV384" s="349"/>
      <c r="NZW384" s="349"/>
      <c r="NZX384" s="349"/>
      <c r="NZY384" s="349"/>
      <c r="NZZ384" s="349"/>
      <c r="OAA384" s="349"/>
      <c r="OAB384" s="349"/>
      <c r="OAC384" s="349"/>
      <c r="OAD384" s="349"/>
      <c r="OAE384" s="349"/>
      <c r="OAF384" s="349"/>
      <c r="OAG384" s="349"/>
      <c r="OAH384" s="349"/>
      <c r="OAI384" s="349"/>
      <c r="OAJ384" s="349"/>
      <c r="OAK384" s="349"/>
      <c r="OAL384" s="349"/>
      <c r="OAM384" s="349"/>
      <c r="OAN384" s="349"/>
      <c r="OAO384" s="349"/>
      <c r="OAP384" s="349"/>
      <c r="OAQ384" s="349"/>
      <c r="OAR384" s="349"/>
      <c r="OAS384" s="349"/>
      <c r="OAT384" s="349"/>
      <c r="OAU384" s="349"/>
      <c r="OAV384" s="349"/>
      <c r="OAW384" s="349"/>
      <c r="OAX384" s="349"/>
      <c r="OAY384" s="349"/>
      <c r="OAZ384" s="349"/>
      <c r="OBA384" s="349"/>
      <c r="OBB384" s="349"/>
      <c r="OBC384" s="349"/>
      <c r="OBD384" s="349"/>
      <c r="OBE384" s="349"/>
      <c r="OBF384" s="349"/>
      <c r="OBG384" s="349"/>
      <c r="OBH384" s="349"/>
      <c r="OBI384" s="349"/>
      <c r="OBJ384" s="349"/>
      <c r="OBK384" s="349"/>
      <c r="OBL384" s="349"/>
      <c r="OBM384" s="349"/>
      <c r="OBN384" s="349"/>
      <c r="OBO384" s="349"/>
      <c r="OBP384" s="349"/>
      <c r="OBQ384" s="349"/>
      <c r="OBR384" s="349"/>
      <c r="OBS384" s="349"/>
      <c r="OBT384" s="349"/>
      <c r="OBU384" s="349"/>
      <c r="OBV384" s="349"/>
      <c r="OBW384" s="349"/>
      <c r="OBX384" s="349"/>
      <c r="OBY384" s="349"/>
      <c r="OBZ384" s="349"/>
      <c r="OCA384" s="349"/>
      <c r="OCB384" s="349"/>
      <c r="OCC384" s="349"/>
      <c r="OCD384" s="349"/>
      <c r="OCE384" s="349"/>
      <c r="OCF384" s="349"/>
      <c r="OCG384" s="349"/>
      <c r="OCH384" s="349"/>
      <c r="OCI384" s="349"/>
      <c r="OCJ384" s="349"/>
      <c r="OCK384" s="349"/>
      <c r="OCL384" s="349"/>
      <c r="OCM384" s="349"/>
      <c r="OCN384" s="349"/>
      <c r="OCO384" s="349"/>
      <c r="OCP384" s="349"/>
      <c r="OCQ384" s="349"/>
      <c r="OCR384" s="349"/>
      <c r="OCS384" s="349"/>
      <c r="OCT384" s="349"/>
      <c r="OCU384" s="349"/>
      <c r="OCV384" s="349"/>
      <c r="OCW384" s="349"/>
      <c r="OCX384" s="349"/>
      <c r="OCY384" s="349"/>
      <c r="OCZ384" s="349"/>
      <c r="ODA384" s="349"/>
      <c r="ODB384" s="349"/>
      <c r="ODC384" s="349"/>
      <c r="ODD384" s="349"/>
      <c r="ODE384" s="349"/>
      <c r="ODF384" s="349"/>
      <c r="ODG384" s="349"/>
      <c r="ODH384" s="349"/>
      <c r="ODI384" s="349"/>
      <c r="ODJ384" s="349"/>
      <c r="ODK384" s="349"/>
      <c r="ODL384" s="349"/>
      <c r="ODM384" s="349"/>
      <c r="ODN384" s="349"/>
      <c r="ODO384" s="349"/>
      <c r="ODP384" s="349"/>
      <c r="ODQ384" s="349"/>
      <c r="ODR384" s="349"/>
      <c r="ODS384" s="349"/>
      <c r="ODT384" s="349"/>
      <c r="ODU384" s="349"/>
      <c r="ODV384" s="349"/>
      <c r="ODW384" s="349"/>
      <c r="ODX384" s="349"/>
      <c r="ODY384" s="349"/>
      <c r="ODZ384" s="349"/>
      <c r="OEA384" s="349"/>
      <c r="OEB384" s="349"/>
      <c r="OEC384" s="349"/>
      <c r="OED384" s="349"/>
      <c r="OEE384" s="349"/>
      <c r="OEF384" s="349"/>
      <c r="OEG384" s="349"/>
      <c r="OEH384" s="349"/>
      <c r="OEI384" s="349"/>
      <c r="OEJ384" s="349"/>
      <c r="OEK384" s="349"/>
      <c r="OEL384" s="349"/>
      <c r="OEM384" s="349"/>
      <c r="OEN384" s="349"/>
      <c r="OEO384" s="349"/>
      <c r="OEP384" s="349"/>
      <c r="OEQ384" s="349"/>
      <c r="OER384" s="349"/>
      <c r="OES384" s="349"/>
      <c r="OET384" s="349"/>
      <c r="OEU384" s="349"/>
      <c r="OEV384" s="349"/>
      <c r="OEW384" s="349"/>
      <c r="OEX384" s="349"/>
      <c r="OEY384" s="349"/>
      <c r="OEZ384" s="349"/>
      <c r="OFA384" s="349"/>
      <c r="OFB384" s="349"/>
      <c r="OFC384" s="349"/>
      <c r="OFD384" s="349"/>
      <c r="OFE384" s="349"/>
      <c r="OFF384" s="349"/>
      <c r="OFG384" s="349"/>
      <c r="OFH384" s="349"/>
      <c r="OFI384" s="349"/>
      <c r="OFJ384" s="349"/>
      <c r="OFK384" s="349"/>
      <c r="OFL384" s="349"/>
      <c r="OFM384" s="349"/>
      <c r="OFN384" s="349"/>
      <c r="OFO384" s="349"/>
      <c r="OFP384" s="349"/>
      <c r="OFQ384" s="349"/>
      <c r="OFR384" s="349"/>
      <c r="OFS384" s="349"/>
      <c r="OFT384" s="349"/>
      <c r="OFU384" s="349"/>
      <c r="OFV384" s="349"/>
      <c r="OFW384" s="349"/>
      <c r="OFX384" s="349"/>
      <c r="OFY384" s="349"/>
      <c r="OFZ384" s="349"/>
      <c r="OGA384" s="349"/>
      <c r="OGB384" s="349"/>
      <c r="OGC384" s="349"/>
      <c r="OGD384" s="349"/>
      <c r="OGE384" s="349"/>
      <c r="OGF384" s="349"/>
      <c r="OGG384" s="349"/>
      <c r="OGH384" s="349"/>
      <c r="OGI384" s="349"/>
      <c r="OGJ384" s="349"/>
      <c r="OGK384" s="349"/>
      <c r="OGL384" s="349"/>
      <c r="OGM384" s="349"/>
      <c r="OGN384" s="349"/>
      <c r="OGO384" s="349"/>
      <c r="OGP384" s="349"/>
      <c r="OGQ384" s="349"/>
      <c r="OGR384" s="349"/>
      <c r="OGS384" s="349"/>
      <c r="OGT384" s="349"/>
      <c r="OGU384" s="349"/>
      <c r="OGV384" s="349"/>
      <c r="OGW384" s="349"/>
      <c r="OGX384" s="349"/>
      <c r="OGY384" s="349"/>
      <c r="OGZ384" s="349"/>
      <c r="OHA384" s="349"/>
      <c r="OHB384" s="349"/>
      <c r="OHC384" s="349"/>
      <c r="OHD384" s="349"/>
      <c r="OHE384" s="349"/>
      <c r="OHF384" s="349"/>
      <c r="OHG384" s="349"/>
      <c r="OHH384" s="349"/>
      <c r="OHI384" s="349"/>
      <c r="OHJ384" s="349"/>
      <c r="OHK384" s="349"/>
      <c r="OHL384" s="349"/>
      <c r="OHM384" s="349"/>
      <c r="OHN384" s="349"/>
      <c r="OHO384" s="349"/>
      <c r="OHP384" s="349"/>
      <c r="OHQ384" s="349"/>
      <c r="OHR384" s="349"/>
      <c r="OHS384" s="349"/>
      <c r="OHT384" s="349"/>
      <c r="OHU384" s="349"/>
      <c r="OHV384" s="349"/>
      <c r="OHW384" s="349"/>
      <c r="OHX384" s="349"/>
      <c r="OHY384" s="349"/>
      <c r="OHZ384" s="349"/>
      <c r="OIA384" s="349"/>
      <c r="OIB384" s="349"/>
      <c r="OIC384" s="349"/>
      <c r="OID384" s="349"/>
      <c r="OIE384" s="349"/>
      <c r="OIF384" s="349"/>
      <c r="OIG384" s="349"/>
      <c r="OIH384" s="349"/>
      <c r="OII384" s="349"/>
      <c r="OIJ384" s="349"/>
      <c r="OIK384" s="349"/>
      <c r="OIL384" s="349"/>
      <c r="OIM384" s="349"/>
      <c r="OIN384" s="349"/>
      <c r="OIO384" s="349"/>
      <c r="OIP384" s="349"/>
      <c r="OIQ384" s="349"/>
      <c r="OIR384" s="349"/>
      <c r="OIS384" s="349"/>
      <c r="OIT384" s="349"/>
      <c r="OIU384" s="349"/>
      <c r="OIV384" s="349"/>
      <c r="OIW384" s="349"/>
      <c r="OIX384" s="349"/>
      <c r="OIY384" s="349"/>
      <c r="OIZ384" s="349"/>
      <c r="OJA384" s="349"/>
      <c r="OJB384" s="349"/>
      <c r="OJC384" s="349"/>
      <c r="OJD384" s="349"/>
      <c r="OJE384" s="349"/>
      <c r="OJF384" s="349"/>
      <c r="OJG384" s="349"/>
      <c r="OJH384" s="349"/>
      <c r="OJI384" s="349"/>
      <c r="OJJ384" s="349"/>
      <c r="OJK384" s="349"/>
      <c r="OJL384" s="349"/>
      <c r="OJM384" s="349"/>
      <c r="OJN384" s="349"/>
      <c r="OJO384" s="349"/>
      <c r="OJP384" s="349"/>
      <c r="OJQ384" s="349"/>
      <c r="OJR384" s="349"/>
      <c r="OJS384" s="349"/>
      <c r="OJT384" s="349"/>
      <c r="OJU384" s="349"/>
      <c r="OJV384" s="349"/>
      <c r="OJW384" s="349"/>
      <c r="OJX384" s="349"/>
      <c r="OJY384" s="349"/>
      <c r="OJZ384" s="349"/>
      <c r="OKA384" s="349"/>
      <c r="OKB384" s="349"/>
      <c r="OKC384" s="349"/>
      <c r="OKD384" s="349"/>
      <c r="OKE384" s="349"/>
      <c r="OKF384" s="349"/>
      <c r="OKG384" s="349"/>
      <c r="OKH384" s="349"/>
      <c r="OKI384" s="349"/>
      <c r="OKJ384" s="349"/>
      <c r="OKK384" s="349"/>
      <c r="OKL384" s="349"/>
      <c r="OKM384" s="349"/>
      <c r="OKN384" s="349"/>
      <c r="OKO384" s="349"/>
      <c r="OKP384" s="349"/>
      <c r="OKQ384" s="349"/>
      <c r="OKR384" s="349"/>
      <c r="OKS384" s="349"/>
      <c r="OKT384" s="349"/>
      <c r="OKU384" s="349"/>
      <c r="OKV384" s="349"/>
      <c r="OKW384" s="349"/>
      <c r="OKX384" s="349"/>
      <c r="OKY384" s="349"/>
      <c r="OKZ384" s="349"/>
      <c r="OLA384" s="349"/>
      <c r="OLB384" s="349"/>
      <c r="OLC384" s="349"/>
      <c r="OLD384" s="349"/>
      <c r="OLE384" s="349"/>
      <c r="OLF384" s="349"/>
      <c r="OLG384" s="349"/>
      <c r="OLH384" s="349"/>
      <c r="OLI384" s="349"/>
      <c r="OLJ384" s="349"/>
      <c r="OLK384" s="349"/>
      <c r="OLL384" s="349"/>
      <c r="OLM384" s="349"/>
      <c r="OLN384" s="349"/>
      <c r="OLO384" s="349"/>
      <c r="OLP384" s="349"/>
      <c r="OLQ384" s="349"/>
      <c r="OLR384" s="349"/>
      <c r="OLS384" s="349"/>
      <c r="OLT384" s="349"/>
      <c r="OLU384" s="349"/>
      <c r="OLV384" s="349"/>
      <c r="OLW384" s="349"/>
      <c r="OLX384" s="349"/>
      <c r="OLY384" s="349"/>
      <c r="OLZ384" s="349"/>
      <c r="OMA384" s="349"/>
      <c r="OMB384" s="349"/>
      <c r="OMC384" s="349"/>
      <c r="OMD384" s="349"/>
      <c r="OME384" s="349"/>
      <c r="OMF384" s="349"/>
      <c r="OMG384" s="349"/>
      <c r="OMH384" s="349"/>
      <c r="OMI384" s="349"/>
      <c r="OMJ384" s="349"/>
      <c r="OMK384" s="349"/>
      <c r="OML384" s="349"/>
      <c r="OMM384" s="349"/>
      <c r="OMN384" s="349"/>
      <c r="OMO384" s="349"/>
      <c r="OMP384" s="349"/>
      <c r="OMQ384" s="349"/>
      <c r="OMR384" s="349"/>
      <c r="OMS384" s="349"/>
      <c r="OMT384" s="349"/>
      <c r="OMU384" s="349"/>
      <c r="OMV384" s="349"/>
      <c r="OMW384" s="349"/>
      <c r="OMX384" s="349"/>
      <c r="OMY384" s="349"/>
      <c r="OMZ384" s="349"/>
      <c r="ONA384" s="349"/>
      <c r="ONB384" s="349"/>
      <c r="ONC384" s="349"/>
      <c r="OND384" s="349"/>
      <c r="ONE384" s="349"/>
      <c r="ONF384" s="349"/>
      <c r="ONG384" s="349"/>
      <c r="ONH384" s="349"/>
      <c r="ONI384" s="349"/>
      <c r="ONJ384" s="349"/>
      <c r="ONK384" s="349"/>
      <c r="ONL384" s="349"/>
      <c r="ONM384" s="349"/>
      <c r="ONN384" s="349"/>
      <c r="ONO384" s="349"/>
      <c r="ONP384" s="349"/>
      <c r="ONQ384" s="349"/>
      <c r="ONR384" s="349"/>
      <c r="ONS384" s="349"/>
      <c r="ONT384" s="349"/>
      <c r="ONU384" s="349"/>
      <c r="ONV384" s="349"/>
      <c r="ONW384" s="349"/>
      <c r="ONX384" s="349"/>
      <c r="ONY384" s="349"/>
      <c r="ONZ384" s="349"/>
      <c r="OOA384" s="349"/>
      <c r="OOB384" s="349"/>
      <c r="OOC384" s="349"/>
      <c r="OOD384" s="349"/>
      <c r="OOE384" s="349"/>
      <c r="OOF384" s="349"/>
      <c r="OOG384" s="349"/>
      <c r="OOH384" s="349"/>
      <c r="OOI384" s="349"/>
      <c r="OOJ384" s="349"/>
      <c r="OOK384" s="349"/>
      <c r="OOL384" s="349"/>
      <c r="OOM384" s="349"/>
      <c r="OON384" s="349"/>
      <c r="OOO384" s="349"/>
      <c r="OOP384" s="349"/>
      <c r="OOQ384" s="349"/>
      <c r="OOR384" s="349"/>
      <c r="OOS384" s="349"/>
      <c r="OOT384" s="349"/>
      <c r="OOU384" s="349"/>
      <c r="OOV384" s="349"/>
      <c r="OOW384" s="349"/>
      <c r="OOX384" s="349"/>
      <c r="OOY384" s="349"/>
      <c r="OOZ384" s="349"/>
      <c r="OPA384" s="349"/>
      <c r="OPB384" s="349"/>
      <c r="OPC384" s="349"/>
      <c r="OPD384" s="349"/>
      <c r="OPE384" s="349"/>
      <c r="OPF384" s="349"/>
      <c r="OPG384" s="349"/>
      <c r="OPH384" s="349"/>
      <c r="OPI384" s="349"/>
      <c r="OPJ384" s="349"/>
      <c r="OPK384" s="349"/>
      <c r="OPL384" s="349"/>
      <c r="OPM384" s="349"/>
      <c r="OPN384" s="349"/>
      <c r="OPO384" s="349"/>
      <c r="OPP384" s="349"/>
      <c r="OPQ384" s="349"/>
      <c r="OPR384" s="349"/>
      <c r="OPS384" s="349"/>
      <c r="OPT384" s="349"/>
      <c r="OPU384" s="349"/>
      <c r="OPV384" s="349"/>
      <c r="OPW384" s="349"/>
      <c r="OPX384" s="349"/>
      <c r="OPY384" s="349"/>
      <c r="OPZ384" s="349"/>
      <c r="OQA384" s="349"/>
      <c r="OQB384" s="349"/>
      <c r="OQC384" s="349"/>
      <c r="OQD384" s="349"/>
      <c r="OQE384" s="349"/>
      <c r="OQF384" s="349"/>
      <c r="OQG384" s="349"/>
      <c r="OQH384" s="349"/>
      <c r="OQI384" s="349"/>
      <c r="OQJ384" s="349"/>
      <c r="OQK384" s="349"/>
      <c r="OQL384" s="349"/>
      <c r="OQM384" s="349"/>
      <c r="OQN384" s="349"/>
      <c r="OQO384" s="349"/>
      <c r="OQP384" s="349"/>
      <c r="OQQ384" s="349"/>
      <c r="OQR384" s="349"/>
      <c r="OQS384" s="349"/>
      <c r="OQT384" s="349"/>
      <c r="OQU384" s="349"/>
      <c r="OQV384" s="349"/>
      <c r="OQW384" s="349"/>
      <c r="OQX384" s="349"/>
      <c r="OQY384" s="349"/>
      <c r="OQZ384" s="349"/>
      <c r="ORA384" s="349"/>
      <c r="ORB384" s="349"/>
      <c r="ORC384" s="349"/>
      <c r="ORD384" s="349"/>
      <c r="ORE384" s="349"/>
      <c r="ORF384" s="349"/>
      <c r="ORG384" s="349"/>
      <c r="ORH384" s="349"/>
      <c r="ORI384" s="349"/>
      <c r="ORJ384" s="349"/>
      <c r="ORK384" s="349"/>
      <c r="ORL384" s="349"/>
      <c r="ORM384" s="349"/>
      <c r="ORN384" s="349"/>
      <c r="ORO384" s="349"/>
      <c r="ORP384" s="349"/>
      <c r="ORQ384" s="349"/>
      <c r="ORR384" s="349"/>
      <c r="ORS384" s="349"/>
      <c r="ORT384" s="349"/>
      <c r="ORU384" s="349"/>
      <c r="ORV384" s="349"/>
      <c r="ORW384" s="349"/>
      <c r="ORX384" s="349"/>
      <c r="ORY384" s="349"/>
      <c r="ORZ384" s="349"/>
      <c r="OSA384" s="349"/>
      <c r="OSB384" s="349"/>
      <c r="OSC384" s="349"/>
      <c r="OSD384" s="349"/>
      <c r="OSE384" s="349"/>
      <c r="OSF384" s="349"/>
      <c r="OSG384" s="349"/>
      <c r="OSH384" s="349"/>
      <c r="OSI384" s="349"/>
      <c r="OSJ384" s="349"/>
      <c r="OSK384" s="349"/>
      <c r="OSL384" s="349"/>
      <c r="OSM384" s="349"/>
      <c r="OSN384" s="349"/>
      <c r="OSO384" s="349"/>
      <c r="OSP384" s="349"/>
      <c r="OSQ384" s="349"/>
      <c r="OSR384" s="349"/>
      <c r="OSS384" s="349"/>
      <c r="OST384" s="349"/>
      <c r="OSU384" s="349"/>
      <c r="OSV384" s="349"/>
      <c r="OSW384" s="349"/>
      <c r="OSX384" s="349"/>
      <c r="OSY384" s="349"/>
      <c r="OSZ384" s="349"/>
      <c r="OTA384" s="349"/>
      <c r="OTB384" s="349"/>
      <c r="OTC384" s="349"/>
      <c r="OTD384" s="349"/>
      <c r="OTE384" s="349"/>
      <c r="OTF384" s="349"/>
      <c r="OTG384" s="349"/>
      <c r="OTH384" s="349"/>
      <c r="OTI384" s="349"/>
      <c r="OTJ384" s="349"/>
      <c r="OTK384" s="349"/>
      <c r="OTL384" s="349"/>
      <c r="OTM384" s="349"/>
      <c r="OTN384" s="349"/>
      <c r="OTO384" s="349"/>
      <c r="OTP384" s="349"/>
      <c r="OTQ384" s="349"/>
      <c r="OTR384" s="349"/>
      <c r="OTS384" s="349"/>
      <c r="OTT384" s="349"/>
      <c r="OTU384" s="349"/>
      <c r="OTV384" s="349"/>
      <c r="OTW384" s="349"/>
      <c r="OTX384" s="349"/>
      <c r="OTY384" s="349"/>
      <c r="OTZ384" s="349"/>
      <c r="OUA384" s="349"/>
      <c r="OUB384" s="349"/>
      <c r="OUC384" s="349"/>
      <c r="OUD384" s="349"/>
      <c r="OUE384" s="349"/>
      <c r="OUF384" s="349"/>
      <c r="OUG384" s="349"/>
      <c r="OUH384" s="349"/>
      <c r="OUI384" s="349"/>
      <c r="OUJ384" s="349"/>
      <c r="OUK384" s="349"/>
      <c r="OUL384" s="349"/>
      <c r="OUM384" s="349"/>
      <c r="OUN384" s="349"/>
      <c r="OUO384" s="349"/>
      <c r="OUP384" s="349"/>
      <c r="OUQ384" s="349"/>
      <c r="OUR384" s="349"/>
      <c r="OUS384" s="349"/>
      <c r="OUT384" s="349"/>
      <c r="OUU384" s="349"/>
      <c r="OUV384" s="349"/>
      <c r="OUW384" s="349"/>
      <c r="OUX384" s="349"/>
      <c r="OUY384" s="349"/>
      <c r="OUZ384" s="349"/>
      <c r="OVA384" s="349"/>
      <c r="OVB384" s="349"/>
      <c r="OVC384" s="349"/>
      <c r="OVD384" s="349"/>
      <c r="OVE384" s="349"/>
      <c r="OVF384" s="349"/>
      <c r="OVG384" s="349"/>
      <c r="OVH384" s="349"/>
      <c r="OVI384" s="349"/>
      <c r="OVJ384" s="349"/>
      <c r="OVK384" s="349"/>
      <c r="OVL384" s="349"/>
      <c r="OVM384" s="349"/>
      <c r="OVN384" s="349"/>
      <c r="OVO384" s="349"/>
      <c r="OVP384" s="349"/>
      <c r="OVQ384" s="349"/>
      <c r="OVR384" s="349"/>
      <c r="OVS384" s="349"/>
      <c r="OVT384" s="349"/>
      <c r="OVU384" s="349"/>
      <c r="OVV384" s="349"/>
      <c r="OVW384" s="349"/>
      <c r="OVX384" s="349"/>
      <c r="OVY384" s="349"/>
      <c r="OVZ384" s="349"/>
      <c r="OWA384" s="349"/>
      <c r="OWB384" s="349"/>
      <c r="OWC384" s="349"/>
      <c r="OWD384" s="349"/>
      <c r="OWE384" s="349"/>
      <c r="OWF384" s="349"/>
      <c r="OWG384" s="349"/>
      <c r="OWH384" s="349"/>
      <c r="OWI384" s="349"/>
      <c r="OWJ384" s="349"/>
      <c r="OWK384" s="349"/>
      <c r="OWL384" s="349"/>
      <c r="OWM384" s="349"/>
      <c r="OWN384" s="349"/>
      <c r="OWO384" s="349"/>
      <c r="OWP384" s="349"/>
      <c r="OWQ384" s="349"/>
      <c r="OWR384" s="349"/>
      <c r="OWS384" s="349"/>
      <c r="OWT384" s="349"/>
      <c r="OWU384" s="349"/>
      <c r="OWV384" s="349"/>
      <c r="OWW384" s="349"/>
      <c r="OWX384" s="349"/>
      <c r="OWY384" s="349"/>
      <c r="OWZ384" s="349"/>
      <c r="OXA384" s="349"/>
      <c r="OXB384" s="349"/>
      <c r="OXC384" s="349"/>
      <c r="OXD384" s="349"/>
      <c r="OXE384" s="349"/>
      <c r="OXF384" s="349"/>
      <c r="OXG384" s="349"/>
      <c r="OXH384" s="349"/>
      <c r="OXI384" s="349"/>
      <c r="OXJ384" s="349"/>
      <c r="OXK384" s="349"/>
      <c r="OXL384" s="349"/>
      <c r="OXM384" s="349"/>
      <c r="OXN384" s="349"/>
      <c r="OXO384" s="349"/>
      <c r="OXP384" s="349"/>
      <c r="OXQ384" s="349"/>
      <c r="OXR384" s="349"/>
      <c r="OXS384" s="349"/>
      <c r="OXT384" s="349"/>
      <c r="OXU384" s="349"/>
      <c r="OXV384" s="349"/>
      <c r="OXW384" s="349"/>
      <c r="OXX384" s="349"/>
      <c r="OXY384" s="349"/>
      <c r="OXZ384" s="349"/>
      <c r="OYA384" s="349"/>
      <c r="OYB384" s="349"/>
      <c r="OYC384" s="349"/>
      <c r="OYD384" s="349"/>
      <c r="OYE384" s="349"/>
      <c r="OYF384" s="349"/>
      <c r="OYG384" s="349"/>
      <c r="OYH384" s="349"/>
      <c r="OYI384" s="349"/>
      <c r="OYJ384" s="349"/>
      <c r="OYK384" s="349"/>
      <c r="OYL384" s="349"/>
      <c r="OYM384" s="349"/>
      <c r="OYN384" s="349"/>
      <c r="OYO384" s="349"/>
      <c r="OYP384" s="349"/>
      <c r="OYQ384" s="349"/>
      <c r="OYR384" s="349"/>
      <c r="OYS384" s="349"/>
      <c r="OYT384" s="349"/>
      <c r="OYU384" s="349"/>
      <c r="OYV384" s="349"/>
      <c r="OYW384" s="349"/>
      <c r="OYX384" s="349"/>
      <c r="OYY384" s="349"/>
      <c r="OYZ384" s="349"/>
      <c r="OZA384" s="349"/>
      <c r="OZB384" s="349"/>
      <c r="OZC384" s="349"/>
      <c r="OZD384" s="349"/>
      <c r="OZE384" s="349"/>
      <c r="OZF384" s="349"/>
      <c r="OZG384" s="349"/>
      <c r="OZH384" s="349"/>
      <c r="OZI384" s="349"/>
      <c r="OZJ384" s="349"/>
      <c r="OZK384" s="349"/>
      <c r="OZL384" s="349"/>
      <c r="OZM384" s="349"/>
      <c r="OZN384" s="349"/>
      <c r="OZO384" s="349"/>
      <c r="OZP384" s="349"/>
      <c r="OZQ384" s="349"/>
      <c r="OZR384" s="349"/>
      <c r="OZS384" s="349"/>
      <c r="OZT384" s="349"/>
      <c r="OZU384" s="349"/>
      <c r="OZV384" s="349"/>
      <c r="OZW384" s="349"/>
      <c r="OZX384" s="349"/>
      <c r="OZY384" s="349"/>
      <c r="OZZ384" s="349"/>
      <c r="PAA384" s="349"/>
      <c r="PAB384" s="349"/>
      <c r="PAC384" s="349"/>
      <c r="PAD384" s="349"/>
      <c r="PAE384" s="349"/>
      <c r="PAF384" s="349"/>
      <c r="PAG384" s="349"/>
      <c r="PAH384" s="349"/>
      <c r="PAI384" s="349"/>
      <c r="PAJ384" s="349"/>
      <c r="PAK384" s="349"/>
      <c r="PAL384" s="349"/>
      <c r="PAM384" s="349"/>
      <c r="PAN384" s="349"/>
      <c r="PAO384" s="349"/>
      <c r="PAP384" s="349"/>
      <c r="PAQ384" s="349"/>
      <c r="PAR384" s="349"/>
      <c r="PAS384" s="349"/>
      <c r="PAT384" s="349"/>
      <c r="PAU384" s="349"/>
      <c r="PAV384" s="349"/>
      <c r="PAW384" s="349"/>
      <c r="PAX384" s="349"/>
      <c r="PAY384" s="349"/>
      <c r="PAZ384" s="349"/>
      <c r="PBA384" s="349"/>
      <c r="PBB384" s="349"/>
      <c r="PBC384" s="349"/>
      <c r="PBD384" s="349"/>
      <c r="PBE384" s="349"/>
      <c r="PBF384" s="349"/>
      <c r="PBG384" s="349"/>
      <c r="PBH384" s="349"/>
      <c r="PBI384" s="349"/>
      <c r="PBJ384" s="349"/>
      <c r="PBK384" s="349"/>
      <c r="PBL384" s="349"/>
      <c r="PBM384" s="349"/>
      <c r="PBN384" s="349"/>
      <c r="PBO384" s="349"/>
      <c r="PBP384" s="349"/>
      <c r="PBQ384" s="349"/>
      <c r="PBR384" s="349"/>
      <c r="PBS384" s="349"/>
      <c r="PBT384" s="349"/>
      <c r="PBU384" s="349"/>
      <c r="PBV384" s="349"/>
      <c r="PBW384" s="349"/>
      <c r="PBX384" s="349"/>
      <c r="PBY384" s="349"/>
      <c r="PBZ384" s="349"/>
      <c r="PCA384" s="349"/>
      <c r="PCB384" s="349"/>
      <c r="PCC384" s="349"/>
      <c r="PCD384" s="349"/>
      <c r="PCE384" s="349"/>
      <c r="PCF384" s="349"/>
      <c r="PCG384" s="349"/>
      <c r="PCH384" s="349"/>
      <c r="PCI384" s="349"/>
      <c r="PCJ384" s="349"/>
      <c r="PCK384" s="349"/>
      <c r="PCL384" s="349"/>
      <c r="PCM384" s="349"/>
      <c r="PCN384" s="349"/>
      <c r="PCO384" s="349"/>
      <c r="PCP384" s="349"/>
      <c r="PCQ384" s="349"/>
      <c r="PCR384" s="349"/>
      <c r="PCS384" s="349"/>
      <c r="PCT384" s="349"/>
      <c r="PCU384" s="349"/>
      <c r="PCV384" s="349"/>
      <c r="PCW384" s="349"/>
      <c r="PCX384" s="349"/>
      <c r="PCY384" s="349"/>
      <c r="PCZ384" s="349"/>
      <c r="PDA384" s="349"/>
      <c r="PDB384" s="349"/>
      <c r="PDC384" s="349"/>
      <c r="PDD384" s="349"/>
      <c r="PDE384" s="349"/>
      <c r="PDF384" s="349"/>
      <c r="PDG384" s="349"/>
      <c r="PDH384" s="349"/>
      <c r="PDI384" s="349"/>
      <c r="PDJ384" s="349"/>
      <c r="PDK384" s="349"/>
      <c r="PDL384" s="349"/>
      <c r="PDM384" s="349"/>
      <c r="PDN384" s="349"/>
      <c r="PDO384" s="349"/>
      <c r="PDP384" s="349"/>
      <c r="PDQ384" s="349"/>
      <c r="PDR384" s="349"/>
      <c r="PDS384" s="349"/>
      <c r="PDT384" s="349"/>
      <c r="PDU384" s="349"/>
      <c r="PDV384" s="349"/>
      <c r="PDW384" s="349"/>
      <c r="PDX384" s="349"/>
      <c r="PDY384" s="349"/>
      <c r="PDZ384" s="349"/>
      <c r="PEA384" s="349"/>
      <c r="PEB384" s="349"/>
      <c r="PEC384" s="349"/>
      <c r="PED384" s="349"/>
      <c r="PEE384" s="349"/>
      <c r="PEF384" s="349"/>
      <c r="PEG384" s="349"/>
      <c r="PEH384" s="349"/>
      <c r="PEI384" s="349"/>
      <c r="PEJ384" s="349"/>
      <c r="PEK384" s="349"/>
      <c r="PEL384" s="349"/>
      <c r="PEM384" s="349"/>
      <c r="PEN384" s="349"/>
      <c r="PEO384" s="349"/>
      <c r="PEP384" s="349"/>
      <c r="PEQ384" s="349"/>
      <c r="PER384" s="349"/>
      <c r="PES384" s="349"/>
      <c r="PET384" s="349"/>
      <c r="PEU384" s="349"/>
      <c r="PEV384" s="349"/>
      <c r="PEW384" s="349"/>
      <c r="PEX384" s="349"/>
      <c r="PEY384" s="349"/>
      <c r="PEZ384" s="349"/>
      <c r="PFA384" s="349"/>
      <c r="PFB384" s="349"/>
      <c r="PFC384" s="349"/>
      <c r="PFD384" s="349"/>
      <c r="PFE384" s="349"/>
      <c r="PFF384" s="349"/>
      <c r="PFG384" s="349"/>
      <c r="PFH384" s="349"/>
      <c r="PFI384" s="349"/>
      <c r="PFJ384" s="349"/>
      <c r="PFK384" s="349"/>
      <c r="PFL384" s="349"/>
      <c r="PFM384" s="349"/>
      <c r="PFN384" s="349"/>
      <c r="PFO384" s="349"/>
      <c r="PFP384" s="349"/>
      <c r="PFQ384" s="349"/>
      <c r="PFR384" s="349"/>
      <c r="PFS384" s="349"/>
      <c r="PFT384" s="349"/>
      <c r="PFU384" s="349"/>
      <c r="PFV384" s="349"/>
      <c r="PFW384" s="349"/>
      <c r="PFX384" s="349"/>
      <c r="PFY384" s="349"/>
      <c r="PFZ384" s="349"/>
      <c r="PGA384" s="349"/>
      <c r="PGB384" s="349"/>
      <c r="PGC384" s="349"/>
      <c r="PGD384" s="349"/>
      <c r="PGE384" s="349"/>
      <c r="PGF384" s="349"/>
      <c r="PGG384" s="349"/>
      <c r="PGH384" s="349"/>
      <c r="PGI384" s="349"/>
      <c r="PGJ384" s="349"/>
      <c r="PGK384" s="349"/>
      <c r="PGL384" s="349"/>
      <c r="PGM384" s="349"/>
      <c r="PGN384" s="349"/>
      <c r="PGO384" s="349"/>
      <c r="PGP384" s="349"/>
      <c r="PGQ384" s="349"/>
      <c r="PGR384" s="349"/>
      <c r="PGS384" s="349"/>
      <c r="PGT384" s="349"/>
      <c r="PGU384" s="349"/>
      <c r="PGV384" s="349"/>
      <c r="PGW384" s="349"/>
      <c r="PGX384" s="349"/>
      <c r="PGY384" s="349"/>
      <c r="PGZ384" s="349"/>
      <c r="PHA384" s="349"/>
      <c r="PHB384" s="349"/>
      <c r="PHC384" s="349"/>
      <c r="PHD384" s="349"/>
      <c r="PHE384" s="349"/>
      <c r="PHF384" s="349"/>
      <c r="PHG384" s="349"/>
      <c r="PHH384" s="349"/>
      <c r="PHI384" s="349"/>
      <c r="PHJ384" s="349"/>
      <c r="PHK384" s="349"/>
      <c r="PHL384" s="349"/>
      <c r="PHM384" s="349"/>
      <c r="PHN384" s="349"/>
      <c r="PHO384" s="349"/>
      <c r="PHP384" s="349"/>
      <c r="PHQ384" s="349"/>
      <c r="PHR384" s="349"/>
      <c r="PHS384" s="349"/>
      <c r="PHT384" s="349"/>
      <c r="PHU384" s="349"/>
      <c r="PHV384" s="349"/>
      <c r="PHW384" s="349"/>
      <c r="PHX384" s="349"/>
      <c r="PHY384" s="349"/>
      <c r="PHZ384" s="349"/>
      <c r="PIA384" s="349"/>
      <c r="PIB384" s="349"/>
      <c r="PIC384" s="349"/>
      <c r="PID384" s="349"/>
      <c r="PIE384" s="349"/>
      <c r="PIF384" s="349"/>
      <c r="PIG384" s="349"/>
      <c r="PIH384" s="349"/>
      <c r="PII384" s="349"/>
      <c r="PIJ384" s="349"/>
      <c r="PIK384" s="349"/>
      <c r="PIL384" s="349"/>
      <c r="PIM384" s="349"/>
      <c r="PIN384" s="349"/>
      <c r="PIO384" s="349"/>
      <c r="PIP384" s="349"/>
      <c r="PIQ384" s="349"/>
      <c r="PIR384" s="349"/>
      <c r="PIS384" s="349"/>
      <c r="PIT384" s="349"/>
      <c r="PIU384" s="349"/>
      <c r="PIV384" s="349"/>
      <c r="PIW384" s="349"/>
      <c r="PIX384" s="349"/>
      <c r="PIY384" s="349"/>
      <c r="PIZ384" s="349"/>
      <c r="PJA384" s="349"/>
      <c r="PJB384" s="349"/>
      <c r="PJC384" s="349"/>
      <c r="PJD384" s="349"/>
      <c r="PJE384" s="349"/>
      <c r="PJF384" s="349"/>
      <c r="PJG384" s="349"/>
      <c r="PJH384" s="349"/>
      <c r="PJI384" s="349"/>
      <c r="PJJ384" s="349"/>
      <c r="PJK384" s="349"/>
      <c r="PJL384" s="349"/>
      <c r="PJM384" s="349"/>
      <c r="PJN384" s="349"/>
      <c r="PJO384" s="349"/>
      <c r="PJP384" s="349"/>
      <c r="PJQ384" s="349"/>
      <c r="PJR384" s="349"/>
      <c r="PJS384" s="349"/>
      <c r="PJT384" s="349"/>
      <c r="PJU384" s="349"/>
      <c r="PJV384" s="349"/>
      <c r="PJW384" s="349"/>
      <c r="PJX384" s="349"/>
      <c r="PJY384" s="349"/>
      <c r="PJZ384" s="349"/>
      <c r="PKA384" s="349"/>
      <c r="PKB384" s="349"/>
      <c r="PKC384" s="349"/>
      <c r="PKD384" s="349"/>
      <c r="PKE384" s="349"/>
      <c r="PKF384" s="349"/>
      <c r="PKG384" s="349"/>
      <c r="PKH384" s="349"/>
      <c r="PKI384" s="349"/>
      <c r="PKJ384" s="349"/>
      <c r="PKK384" s="349"/>
      <c r="PKL384" s="349"/>
      <c r="PKM384" s="349"/>
      <c r="PKN384" s="349"/>
      <c r="PKO384" s="349"/>
      <c r="PKP384" s="349"/>
      <c r="PKQ384" s="349"/>
      <c r="PKR384" s="349"/>
      <c r="PKS384" s="349"/>
      <c r="PKT384" s="349"/>
      <c r="PKU384" s="349"/>
      <c r="PKV384" s="349"/>
      <c r="PKW384" s="349"/>
      <c r="PKX384" s="349"/>
      <c r="PKY384" s="349"/>
      <c r="PKZ384" s="349"/>
      <c r="PLA384" s="349"/>
      <c r="PLB384" s="349"/>
      <c r="PLC384" s="349"/>
      <c r="PLD384" s="349"/>
      <c r="PLE384" s="349"/>
      <c r="PLF384" s="349"/>
      <c r="PLG384" s="349"/>
      <c r="PLH384" s="349"/>
      <c r="PLI384" s="349"/>
      <c r="PLJ384" s="349"/>
      <c r="PLK384" s="349"/>
      <c r="PLL384" s="349"/>
      <c r="PLM384" s="349"/>
      <c r="PLN384" s="349"/>
      <c r="PLO384" s="349"/>
      <c r="PLP384" s="349"/>
      <c r="PLQ384" s="349"/>
      <c r="PLR384" s="349"/>
      <c r="PLS384" s="349"/>
      <c r="PLT384" s="349"/>
      <c r="PLU384" s="349"/>
      <c r="PLV384" s="349"/>
      <c r="PLW384" s="349"/>
      <c r="PLX384" s="349"/>
      <c r="PLY384" s="349"/>
      <c r="PLZ384" s="349"/>
      <c r="PMA384" s="349"/>
      <c r="PMB384" s="349"/>
      <c r="PMC384" s="349"/>
      <c r="PMD384" s="349"/>
      <c r="PME384" s="349"/>
      <c r="PMF384" s="349"/>
      <c r="PMG384" s="349"/>
      <c r="PMH384" s="349"/>
      <c r="PMI384" s="349"/>
      <c r="PMJ384" s="349"/>
      <c r="PMK384" s="349"/>
      <c r="PML384" s="349"/>
      <c r="PMM384" s="349"/>
      <c r="PMN384" s="349"/>
      <c r="PMO384" s="349"/>
      <c r="PMP384" s="349"/>
      <c r="PMQ384" s="349"/>
      <c r="PMR384" s="349"/>
      <c r="PMS384" s="349"/>
      <c r="PMT384" s="349"/>
      <c r="PMU384" s="349"/>
      <c r="PMV384" s="349"/>
      <c r="PMW384" s="349"/>
      <c r="PMX384" s="349"/>
      <c r="PMY384" s="349"/>
      <c r="PMZ384" s="349"/>
      <c r="PNA384" s="349"/>
      <c r="PNB384" s="349"/>
      <c r="PNC384" s="349"/>
      <c r="PND384" s="349"/>
      <c r="PNE384" s="349"/>
      <c r="PNF384" s="349"/>
      <c r="PNG384" s="349"/>
      <c r="PNH384" s="349"/>
      <c r="PNI384" s="349"/>
      <c r="PNJ384" s="349"/>
      <c r="PNK384" s="349"/>
      <c r="PNL384" s="349"/>
      <c r="PNM384" s="349"/>
      <c r="PNN384" s="349"/>
      <c r="PNO384" s="349"/>
      <c r="PNP384" s="349"/>
      <c r="PNQ384" s="349"/>
      <c r="PNR384" s="349"/>
      <c r="PNS384" s="349"/>
      <c r="PNT384" s="349"/>
      <c r="PNU384" s="349"/>
      <c r="PNV384" s="349"/>
      <c r="PNW384" s="349"/>
      <c r="PNX384" s="349"/>
      <c r="PNY384" s="349"/>
      <c r="PNZ384" s="349"/>
      <c r="POA384" s="349"/>
      <c r="POB384" s="349"/>
      <c r="POC384" s="349"/>
      <c r="POD384" s="349"/>
      <c r="POE384" s="349"/>
      <c r="POF384" s="349"/>
      <c r="POG384" s="349"/>
      <c r="POH384" s="349"/>
      <c r="POI384" s="349"/>
      <c r="POJ384" s="349"/>
      <c r="POK384" s="349"/>
      <c r="POL384" s="349"/>
      <c r="POM384" s="349"/>
      <c r="PON384" s="349"/>
      <c r="POO384" s="349"/>
      <c r="POP384" s="349"/>
      <c r="POQ384" s="349"/>
      <c r="POR384" s="349"/>
      <c r="POS384" s="349"/>
      <c r="POT384" s="349"/>
      <c r="POU384" s="349"/>
      <c r="POV384" s="349"/>
      <c r="POW384" s="349"/>
      <c r="POX384" s="349"/>
      <c r="POY384" s="349"/>
      <c r="POZ384" s="349"/>
      <c r="PPA384" s="349"/>
      <c r="PPB384" s="349"/>
      <c r="PPC384" s="349"/>
      <c r="PPD384" s="349"/>
      <c r="PPE384" s="349"/>
      <c r="PPF384" s="349"/>
      <c r="PPG384" s="349"/>
      <c r="PPH384" s="349"/>
      <c r="PPI384" s="349"/>
      <c r="PPJ384" s="349"/>
      <c r="PPK384" s="349"/>
      <c r="PPL384" s="349"/>
      <c r="PPM384" s="349"/>
      <c r="PPN384" s="349"/>
      <c r="PPO384" s="349"/>
      <c r="PPP384" s="349"/>
      <c r="PPQ384" s="349"/>
      <c r="PPR384" s="349"/>
      <c r="PPS384" s="349"/>
      <c r="PPT384" s="349"/>
      <c r="PPU384" s="349"/>
      <c r="PPV384" s="349"/>
      <c r="PPW384" s="349"/>
      <c r="PPX384" s="349"/>
      <c r="PPY384" s="349"/>
      <c r="PPZ384" s="349"/>
      <c r="PQA384" s="349"/>
      <c r="PQB384" s="349"/>
      <c r="PQC384" s="349"/>
      <c r="PQD384" s="349"/>
      <c r="PQE384" s="349"/>
      <c r="PQF384" s="349"/>
      <c r="PQG384" s="349"/>
      <c r="PQH384" s="349"/>
      <c r="PQI384" s="349"/>
      <c r="PQJ384" s="349"/>
      <c r="PQK384" s="349"/>
      <c r="PQL384" s="349"/>
      <c r="PQM384" s="349"/>
      <c r="PQN384" s="349"/>
      <c r="PQO384" s="349"/>
      <c r="PQP384" s="349"/>
      <c r="PQQ384" s="349"/>
      <c r="PQR384" s="349"/>
      <c r="PQS384" s="349"/>
      <c r="PQT384" s="349"/>
      <c r="PQU384" s="349"/>
      <c r="PQV384" s="349"/>
      <c r="PQW384" s="349"/>
      <c r="PQX384" s="349"/>
      <c r="PQY384" s="349"/>
      <c r="PQZ384" s="349"/>
      <c r="PRA384" s="349"/>
      <c r="PRB384" s="349"/>
      <c r="PRC384" s="349"/>
      <c r="PRD384" s="349"/>
      <c r="PRE384" s="349"/>
      <c r="PRF384" s="349"/>
      <c r="PRG384" s="349"/>
      <c r="PRH384" s="349"/>
      <c r="PRI384" s="349"/>
      <c r="PRJ384" s="349"/>
      <c r="PRK384" s="349"/>
      <c r="PRL384" s="349"/>
      <c r="PRM384" s="349"/>
      <c r="PRN384" s="349"/>
      <c r="PRO384" s="349"/>
      <c r="PRP384" s="349"/>
      <c r="PRQ384" s="349"/>
      <c r="PRR384" s="349"/>
      <c r="PRS384" s="349"/>
      <c r="PRT384" s="349"/>
      <c r="PRU384" s="349"/>
      <c r="PRV384" s="349"/>
      <c r="PRW384" s="349"/>
      <c r="PRX384" s="349"/>
      <c r="PRY384" s="349"/>
      <c r="PRZ384" s="349"/>
      <c r="PSA384" s="349"/>
      <c r="PSB384" s="349"/>
      <c r="PSC384" s="349"/>
      <c r="PSD384" s="349"/>
      <c r="PSE384" s="349"/>
      <c r="PSF384" s="349"/>
      <c r="PSG384" s="349"/>
      <c r="PSH384" s="349"/>
      <c r="PSI384" s="349"/>
      <c r="PSJ384" s="349"/>
      <c r="PSK384" s="349"/>
      <c r="PSL384" s="349"/>
      <c r="PSM384" s="349"/>
      <c r="PSN384" s="349"/>
      <c r="PSO384" s="349"/>
      <c r="PSP384" s="349"/>
      <c r="PSQ384" s="349"/>
      <c r="PSR384" s="349"/>
      <c r="PSS384" s="349"/>
      <c r="PST384" s="349"/>
      <c r="PSU384" s="349"/>
      <c r="PSV384" s="349"/>
      <c r="PSW384" s="349"/>
      <c r="PSX384" s="349"/>
      <c r="PSY384" s="349"/>
      <c r="PSZ384" s="349"/>
      <c r="PTA384" s="349"/>
      <c r="PTB384" s="349"/>
      <c r="PTC384" s="349"/>
      <c r="PTD384" s="349"/>
      <c r="PTE384" s="349"/>
      <c r="PTF384" s="349"/>
      <c r="PTG384" s="349"/>
      <c r="PTH384" s="349"/>
      <c r="PTI384" s="349"/>
      <c r="PTJ384" s="349"/>
      <c r="PTK384" s="349"/>
      <c r="PTL384" s="349"/>
      <c r="PTM384" s="349"/>
      <c r="PTN384" s="349"/>
      <c r="PTO384" s="349"/>
      <c r="PTP384" s="349"/>
      <c r="PTQ384" s="349"/>
      <c r="PTR384" s="349"/>
      <c r="PTS384" s="349"/>
      <c r="PTT384" s="349"/>
      <c r="PTU384" s="349"/>
      <c r="PTV384" s="349"/>
      <c r="PTW384" s="349"/>
      <c r="PTX384" s="349"/>
      <c r="PTY384" s="349"/>
      <c r="PTZ384" s="349"/>
      <c r="PUA384" s="349"/>
      <c r="PUB384" s="349"/>
      <c r="PUC384" s="349"/>
      <c r="PUD384" s="349"/>
      <c r="PUE384" s="349"/>
      <c r="PUF384" s="349"/>
      <c r="PUG384" s="349"/>
      <c r="PUH384" s="349"/>
      <c r="PUI384" s="349"/>
      <c r="PUJ384" s="349"/>
      <c r="PUK384" s="349"/>
      <c r="PUL384" s="349"/>
      <c r="PUM384" s="349"/>
      <c r="PUN384" s="349"/>
      <c r="PUO384" s="349"/>
      <c r="PUP384" s="349"/>
      <c r="PUQ384" s="349"/>
      <c r="PUR384" s="349"/>
      <c r="PUS384" s="349"/>
      <c r="PUT384" s="349"/>
      <c r="PUU384" s="349"/>
      <c r="PUV384" s="349"/>
      <c r="PUW384" s="349"/>
      <c r="PUX384" s="349"/>
      <c r="PUY384" s="349"/>
      <c r="PUZ384" s="349"/>
      <c r="PVA384" s="349"/>
      <c r="PVB384" s="349"/>
      <c r="PVC384" s="349"/>
      <c r="PVD384" s="349"/>
      <c r="PVE384" s="349"/>
      <c r="PVF384" s="349"/>
      <c r="PVG384" s="349"/>
      <c r="PVH384" s="349"/>
      <c r="PVI384" s="349"/>
      <c r="PVJ384" s="349"/>
      <c r="PVK384" s="349"/>
      <c r="PVL384" s="349"/>
      <c r="PVM384" s="349"/>
      <c r="PVN384" s="349"/>
      <c r="PVO384" s="349"/>
      <c r="PVP384" s="349"/>
      <c r="PVQ384" s="349"/>
      <c r="PVR384" s="349"/>
      <c r="PVS384" s="349"/>
      <c r="PVT384" s="349"/>
      <c r="PVU384" s="349"/>
      <c r="PVV384" s="349"/>
      <c r="PVW384" s="349"/>
      <c r="PVX384" s="349"/>
      <c r="PVY384" s="349"/>
      <c r="PVZ384" s="349"/>
      <c r="PWA384" s="349"/>
      <c r="PWB384" s="349"/>
      <c r="PWC384" s="349"/>
      <c r="PWD384" s="349"/>
      <c r="PWE384" s="349"/>
      <c r="PWF384" s="349"/>
      <c r="PWG384" s="349"/>
      <c r="PWH384" s="349"/>
      <c r="PWI384" s="349"/>
      <c r="PWJ384" s="349"/>
      <c r="PWK384" s="349"/>
      <c r="PWL384" s="349"/>
      <c r="PWM384" s="349"/>
      <c r="PWN384" s="349"/>
      <c r="PWO384" s="349"/>
      <c r="PWP384" s="349"/>
      <c r="PWQ384" s="349"/>
      <c r="PWR384" s="349"/>
      <c r="PWS384" s="349"/>
      <c r="PWT384" s="349"/>
      <c r="PWU384" s="349"/>
      <c r="PWV384" s="349"/>
      <c r="PWW384" s="349"/>
      <c r="PWX384" s="349"/>
      <c r="PWY384" s="349"/>
      <c r="PWZ384" s="349"/>
      <c r="PXA384" s="349"/>
      <c r="PXB384" s="349"/>
      <c r="PXC384" s="349"/>
      <c r="PXD384" s="349"/>
      <c r="PXE384" s="349"/>
      <c r="PXF384" s="349"/>
      <c r="PXG384" s="349"/>
      <c r="PXH384" s="349"/>
      <c r="PXI384" s="349"/>
      <c r="PXJ384" s="349"/>
      <c r="PXK384" s="349"/>
      <c r="PXL384" s="349"/>
      <c r="PXM384" s="349"/>
      <c r="PXN384" s="349"/>
      <c r="PXO384" s="349"/>
      <c r="PXP384" s="349"/>
      <c r="PXQ384" s="349"/>
      <c r="PXR384" s="349"/>
      <c r="PXS384" s="349"/>
      <c r="PXT384" s="349"/>
      <c r="PXU384" s="349"/>
      <c r="PXV384" s="349"/>
      <c r="PXW384" s="349"/>
      <c r="PXX384" s="349"/>
      <c r="PXY384" s="349"/>
      <c r="PXZ384" s="349"/>
      <c r="PYA384" s="349"/>
      <c r="PYB384" s="349"/>
      <c r="PYC384" s="349"/>
      <c r="PYD384" s="349"/>
      <c r="PYE384" s="349"/>
      <c r="PYF384" s="349"/>
      <c r="PYG384" s="349"/>
      <c r="PYH384" s="349"/>
      <c r="PYI384" s="349"/>
      <c r="PYJ384" s="349"/>
      <c r="PYK384" s="349"/>
      <c r="PYL384" s="349"/>
      <c r="PYM384" s="349"/>
      <c r="PYN384" s="349"/>
      <c r="PYO384" s="349"/>
      <c r="PYP384" s="349"/>
      <c r="PYQ384" s="349"/>
      <c r="PYR384" s="349"/>
      <c r="PYS384" s="349"/>
      <c r="PYT384" s="349"/>
      <c r="PYU384" s="349"/>
      <c r="PYV384" s="349"/>
      <c r="PYW384" s="349"/>
      <c r="PYX384" s="349"/>
      <c r="PYY384" s="349"/>
      <c r="PYZ384" s="349"/>
      <c r="PZA384" s="349"/>
      <c r="PZB384" s="349"/>
      <c r="PZC384" s="349"/>
      <c r="PZD384" s="349"/>
      <c r="PZE384" s="349"/>
      <c r="PZF384" s="349"/>
      <c r="PZG384" s="349"/>
      <c r="PZH384" s="349"/>
      <c r="PZI384" s="349"/>
      <c r="PZJ384" s="349"/>
      <c r="PZK384" s="349"/>
      <c r="PZL384" s="349"/>
      <c r="PZM384" s="349"/>
      <c r="PZN384" s="349"/>
      <c r="PZO384" s="349"/>
      <c r="PZP384" s="349"/>
      <c r="PZQ384" s="349"/>
      <c r="PZR384" s="349"/>
      <c r="PZS384" s="349"/>
      <c r="PZT384" s="349"/>
      <c r="PZU384" s="349"/>
      <c r="PZV384" s="349"/>
      <c r="PZW384" s="349"/>
      <c r="PZX384" s="349"/>
      <c r="PZY384" s="349"/>
      <c r="PZZ384" s="349"/>
      <c r="QAA384" s="349"/>
      <c r="QAB384" s="349"/>
      <c r="QAC384" s="349"/>
      <c r="QAD384" s="349"/>
      <c r="QAE384" s="349"/>
      <c r="QAF384" s="349"/>
      <c r="QAG384" s="349"/>
      <c r="QAH384" s="349"/>
      <c r="QAI384" s="349"/>
      <c r="QAJ384" s="349"/>
      <c r="QAK384" s="349"/>
      <c r="QAL384" s="349"/>
      <c r="QAM384" s="349"/>
      <c r="QAN384" s="349"/>
      <c r="QAO384" s="349"/>
      <c r="QAP384" s="349"/>
      <c r="QAQ384" s="349"/>
      <c r="QAR384" s="349"/>
      <c r="QAS384" s="349"/>
      <c r="QAT384" s="349"/>
      <c r="QAU384" s="349"/>
      <c r="QAV384" s="349"/>
      <c r="QAW384" s="349"/>
      <c r="QAX384" s="349"/>
      <c r="QAY384" s="349"/>
      <c r="QAZ384" s="349"/>
      <c r="QBA384" s="349"/>
      <c r="QBB384" s="349"/>
      <c r="QBC384" s="349"/>
      <c r="QBD384" s="349"/>
      <c r="QBE384" s="349"/>
      <c r="QBF384" s="349"/>
      <c r="QBG384" s="349"/>
      <c r="QBH384" s="349"/>
      <c r="QBI384" s="349"/>
      <c r="QBJ384" s="349"/>
      <c r="QBK384" s="349"/>
      <c r="QBL384" s="349"/>
      <c r="QBM384" s="349"/>
      <c r="QBN384" s="349"/>
      <c r="QBO384" s="349"/>
      <c r="QBP384" s="349"/>
      <c r="QBQ384" s="349"/>
      <c r="QBR384" s="349"/>
      <c r="QBS384" s="349"/>
      <c r="QBT384" s="349"/>
      <c r="QBU384" s="349"/>
      <c r="QBV384" s="349"/>
      <c r="QBW384" s="349"/>
      <c r="QBX384" s="349"/>
      <c r="QBY384" s="349"/>
      <c r="QBZ384" s="349"/>
      <c r="QCA384" s="349"/>
      <c r="QCB384" s="349"/>
      <c r="QCC384" s="349"/>
      <c r="QCD384" s="349"/>
      <c r="QCE384" s="349"/>
      <c r="QCF384" s="349"/>
      <c r="QCG384" s="349"/>
      <c r="QCH384" s="349"/>
      <c r="QCI384" s="349"/>
      <c r="QCJ384" s="349"/>
      <c r="QCK384" s="349"/>
      <c r="QCL384" s="349"/>
      <c r="QCM384" s="349"/>
      <c r="QCN384" s="349"/>
      <c r="QCO384" s="349"/>
      <c r="QCP384" s="349"/>
      <c r="QCQ384" s="349"/>
      <c r="QCR384" s="349"/>
      <c r="QCS384" s="349"/>
      <c r="QCT384" s="349"/>
      <c r="QCU384" s="349"/>
      <c r="QCV384" s="349"/>
      <c r="QCW384" s="349"/>
      <c r="QCX384" s="349"/>
      <c r="QCY384" s="349"/>
      <c r="QCZ384" s="349"/>
      <c r="QDA384" s="349"/>
      <c r="QDB384" s="349"/>
      <c r="QDC384" s="349"/>
      <c r="QDD384" s="349"/>
      <c r="QDE384" s="349"/>
      <c r="QDF384" s="349"/>
      <c r="QDG384" s="349"/>
      <c r="QDH384" s="349"/>
      <c r="QDI384" s="349"/>
      <c r="QDJ384" s="349"/>
      <c r="QDK384" s="349"/>
      <c r="QDL384" s="349"/>
      <c r="QDM384" s="349"/>
      <c r="QDN384" s="349"/>
      <c r="QDO384" s="349"/>
      <c r="QDP384" s="349"/>
      <c r="QDQ384" s="349"/>
      <c r="QDR384" s="349"/>
      <c r="QDS384" s="349"/>
      <c r="QDT384" s="349"/>
      <c r="QDU384" s="349"/>
      <c r="QDV384" s="349"/>
      <c r="QDW384" s="349"/>
      <c r="QDX384" s="349"/>
      <c r="QDY384" s="349"/>
      <c r="QDZ384" s="349"/>
      <c r="QEA384" s="349"/>
      <c r="QEB384" s="349"/>
      <c r="QEC384" s="349"/>
      <c r="QED384" s="349"/>
      <c r="QEE384" s="349"/>
      <c r="QEF384" s="349"/>
      <c r="QEG384" s="349"/>
      <c r="QEH384" s="349"/>
      <c r="QEI384" s="349"/>
      <c r="QEJ384" s="349"/>
      <c r="QEK384" s="349"/>
      <c r="QEL384" s="349"/>
      <c r="QEM384" s="349"/>
      <c r="QEN384" s="349"/>
      <c r="QEO384" s="349"/>
      <c r="QEP384" s="349"/>
      <c r="QEQ384" s="349"/>
      <c r="QER384" s="349"/>
      <c r="QES384" s="349"/>
      <c r="QET384" s="349"/>
      <c r="QEU384" s="349"/>
      <c r="QEV384" s="349"/>
      <c r="QEW384" s="349"/>
      <c r="QEX384" s="349"/>
      <c r="QEY384" s="349"/>
      <c r="QEZ384" s="349"/>
      <c r="QFA384" s="349"/>
      <c r="QFB384" s="349"/>
      <c r="QFC384" s="349"/>
      <c r="QFD384" s="349"/>
      <c r="QFE384" s="349"/>
      <c r="QFF384" s="349"/>
      <c r="QFG384" s="349"/>
      <c r="QFH384" s="349"/>
      <c r="QFI384" s="349"/>
      <c r="QFJ384" s="349"/>
      <c r="QFK384" s="349"/>
      <c r="QFL384" s="349"/>
      <c r="QFM384" s="349"/>
      <c r="QFN384" s="349"/>
      <c r="QFO384" s="349"/>
      <c r="QFP384" s="349"/>
      <c r="QFQ384" s="349"/>
      <c r="QFR384" s="349"/>
      <c r="QFS384" s="349"/>
      <c r="QFT384" s="349"/>
      <c r="QFU384" s="349"/>
      <c r="QFV384" s="349"/>
      <c r="QFW384" s="349"/>
      <c r="QFX384" s="349"/>
      <c r="QFY384" s="349"/>
      <c r="QFZ384" s="349"/>
      <c r="QGA384" s="349"/>
      <c r="QGB384" s="349"/>
      <c r="QGC384" s="349"/>
      <c r="QGD384" s="349"/>
      <c r="QGE384" s="349"/>
      <c r="QGF384" s="349"/>
      <c r="QGG384" s="349"/>
      <c r="QGH384" s="349"/>
      <c r="QGI384" s="349"/>
      <c r="QGJ384" s="349"/>
      <c r="QGK384" s="349"/>
      <c r="QGL384" s="349"/>
      <c r="QGM384" s="349"/>
      <c r="QGN384" s="349"/>
      <c r="QGO384" s="349"/>
      <c r="QGP384" s="349"/>
      <c r="QGQ384" s="349"/>
      <c r="QGR384" s="349"/>
      <c r="QGS384" s="349"/>
      <c r="QGT384" s="349"/>
      <c r="QGU384" s="349"/>
      <c r="QGV384" s="349"/>
      <c r="QGW384" s="349"/>
      <c r="QGX384" s="349"/>
      <c r="QGY384" s="349"/>
      <c r="QGZ384" s="349"/>
      <c r="QHA384" s="349"/>
      <c r="QHB384" s="349"/>
      <c r="QHC384" s="349"/>
      <c r="QHD384" s="349"/>
      <c r="QHE384" s="349"/>
      <c r="QHF384" s="349"/>
      <c r="QHG384" s="349"/>
      <c r="QHH384" s="349"/>
      <c r="QHI384" s="349"/>
      <c r="QHJ384" s="349"/>
      <c r="QHK384" s="349"/>
      <c r="QHL384" s="349"/>
      <c r="QHM384" s="349"/>
      <c r="QHN384" s="349"/>
      <c r="QHO384" s="349"/>
      <c r="QHP384" s="349"/>
      <c r="QHQ384" s="349"/>
      <c r="QHR384" s="349"/>
      <c r="QHS384" s="349"/>
      <c r="QHT384" s="349"/>
      <c r="QHU384" s="349"/>
      <c r="QHV384" s="349"/>
      <c r="QHW384" s="349"/>
      <c r="QHX384" s="349"/>
      <c r="QHY384" s="349"/>
      <c r="QHZ384" s="349"/>
      <c r="QIA384" s="349"/>
      <c r="QIB384" s="349"/>
      <c r="QIC384" s="349"/>
      <c r="QID384" s="349"/>
      <c r="QIE384" s="349"/>
      <c r="QIF384" s="349"/>
      <c r="QIG384" s="349"/>
      <c r="QIH384" s="349"/>
      <c r="QII384" s="349"/>
      <c r="QIJ384" s="349"/>
      <c r="QIK384" s="349"/>
      <c r="QIL384" s="349"/>
      <c r="QIM384" s="349"/>
      <c r="QIN384" s="349"/>
      <c r="QIO384" s="349"/>
      <c r="QIP384" s="349"/>
      <c r="QIQ384" s="349"/>
      <c r="QIR384" s="349"/>
      <c r="QIS384" s="349"/>
      <c r="QIT384" s="349"/>
      <c r="QIU384" s="349"/>
      <c r="QIV384" s="349"/>
      <c r="QIW384" s="349"/>
      <c r="QIX384" s="349"/>
      <c r="QIY384" s="349"/>
      <c r="QIZ384" s="349"/>
      <c r="QJA384" s="349"/>
      <c r="QJB384" s="349"/>
      <c r="QJC384" s="349"/>
      <c r="QJD384" s="349"/>
      <c r="QJE384" s="349"/>
      <c r="QJF384" s="349"/>
      <c r="QJG384" s="349"/>
      <c r="QJH384" s="349"/>
      <c r="QJI384" s="349"/>
      <c r="QJJ384" s="349"/>
      <c r="QJK384" s="349"/>
      <c r="QJL384" s="349"/>
      <c r="QJM384" s="349"/>
      <c r="QJN384" s="349"/>
      <c r="QJO384" s="349"/>
      <c r="QJP384" s="349"/>
      <c r="QJQ384" s="349"/>
      <c r="QJR384" s="349"/>
      <c r="QJS384" s="349"/>
      <c r="QJT384" s="349"/>
      <c r="QJU384" s="349"/>
      <c r="QJV384" s="349"/>
      <c r="QJW384" s="349"/>
      <c r="QJX384" s="349"/>
      <c r="QJY384" s="349"/>
      <c r="QJZ384" s="349"/>
      <c r="QKA384" s="349"/>
      <c r="QKB384" s="349"/>
      <c r="QKC384" s="349"/>
      <c r="QKD384" s="349"/>
      <c r="QKE384" s="349"/>
      <c r="QKF384" s="349"/>
      <c r="QKG384" s="349"/>
      <c r="QKH384" s="349"/>
      <c r="QKI384" s="349"/>
      <c r="QKJ384" s="349"/>
      <c r="QKK384" s="349"/>
      <c r="QKL384" s="349"/>
      <c r="QKM384" s="349"/>
      <c r="QKN384" s="349"/>
      <c r="QKO384" s="349"/>
      <c r="QKP384" s="349"/>
      <c r="QKQ384" s="349"/>
      <c r="QKR384" s="349"/>
      <c r="QKS384" s="349"/>
      <c r="QKT384" s="349"/>
      <c r="QKU384" s="349"/>
      <c r="QKV384" s="349"/>
      <c r="QKW384" s="349"/>
      <c r="QKX384" s="349"/>
      <c r="QKY384" s="349"/>
      <c r="QKZ384" s="349"/>
      <c r="QLA384" s="349"/>
      <c r="QLB384" s="349"/>
      <c r="QLC384" s="349"/>
      <c r="QLD384" s="349"/>
      <c r="QLE384" s="349"/>
      <c r="QLF384" s="349"/>
      <c r="QLG384" s="349"/>
      <c r="QLH384" s="349"/>
      <c r="QLI384" s="349"/>
      <c r="QLJ384" s="349"/>
      <c r="QLK384" s="349"/>
      <c r="QLL384" s="349"/>
      <c r="QLM384" s="349"/>
      <c r="QLN384" s="349"/>
      <c r="QLO384" s="349"/>
      <c r="QLP384" s="349"/>
      <c r="QLQ384" s="349"/>
      <c r="QLR384" s="349"/>
      <c r="QLS384" s="349"/>
      <c r="QLT384" s="349"/>
      <c r="QLU384" s="349"/>
      <c r="QLV384" s="349"/>
      <c r="QLW384" s="349"/>
      <c r="QLX384" s="349"/>
      <c r="QLY384" s="349"/>
      <c r="QLZ384" s="349"/>
      <c r="QMA384" s="349"/>
      <c r="QMB384" s="349"/>
      <c r="QMC384" s="349"/>
      <c r="QMD384" s="349"/>
      <c r="QME384" s="349"/>
      <c r="QMF384" s="349"/>
      <c r="QMG384" s="349"/>
      <c r="QMH384" s="349"/>
      <c r="QMI384" s="349"/>
      <c r="QMJ384" s="349"/>
      <c r="QMK384" s="349"/>
      <c r="QML384" s="349"/>
      <c r="QMM384" s="349"/>
      <c r="QMN384" s="349"/>
      <c r="QMO384" s="349"/>
      <c r="QMP384" s="349"/>
      <c r="QMQ384" s="349"/>
      <c r="QMR384" s="349"/>
      <c r="QMS384" s="349"/>
      <c r="QMT384" s="349"/>
      <c r="QMU384" s="349"/>
      <c r="QMV384" s="349"/>
      <c r="QMW384" s="349"/>
      <c r="QMX384" s="349"/>
      <c r="QMY384" s="349"/>
      <c r="QMZ384" s="349"/>
      <c r="QNA384" s="349"/>
      <c r="QNB384" s="349"/>
      <c r="QNC384" s="349"/>
      <c r="QND384" s="349"/>
      <c r="QNE384" s="349"/>
      <c r="QNF384" s="349"/>
      <c r="QNG384" s="349"/>
      <c r="QNH384" s="349"/>
      <c r="QNI384" s="349"/>
      <c r="QNJ384" s="349"/>
      <c r="QNK384" s="349"/>
      <c r="QNL384" s="349"/>
      <c r="QNM384" s="349"/>
      <c r="QNN384" s="349"/>
      <c r="QNO384" s="349"/>
      <c r="QNP384" s="349"/>
      <c r="QNQ384" s="349"/>
      <c r="QNR384" s="349"/>
      <c r="QNS384" s="349"/>
      <c r="QNT384" s="349"/>
      <c r="QNU384" s="349"/>
      <c r="QNV384" s="349"/>
      <c r="QNW384" s="349"/>
      <c r="QNX384" s="349"/>
      <c r="QNY384" s="349"/>
      <c r="QNZ384" s="349"/>
      <c r="QOA384" s="349"/>
      <c r="QOB384" s="349"/>
      <c r="QOC384" s="349"/>
      <c r="QOD384" s="349"/>
      <c r="QOE384" s="349"/>
      <c r="QOF384" s="349"/>
      <c r="QOG384" s="349"/>
      <c r="QOH384" s="349"/>
      <c r="QOI384" s="349"/>
      <c r="QOJ384" s="349"/>
      <c r="QOK384" s="349"/>
      <c r="QOL384" s="349"/>
      <c r="QOM384" s="349"/>
      <c r="QON384" s="349"/>
      <c r="QOO384" s="349"/>
      <c r="QOP384" s="349"/>
      <c r="QOQ384" s="349"/>
      <c r="QOR384" s="349"/>
      <c r="QOS384" s="349"/>
      <c r="QOT384" s="349"/>
      <c r="QOU384" s="349"/>
      <c r="QOV384" s="349"/>
      <c r="QOW384" s="349"/>
      <c r="QOX384" s="349"/>
      <c r="QOY384" s="349"/>
      <c r="QOZ384" s="349"/>
      <c r="QPA384" s="349"/>
      <c r="QPB384" s="349"/>
      <c r="QPC384" s="349"/>
      <c r="QPD384" s="349"/>
      <c r="QPE384" s="349"/>
      <c r="QPF384" s="349"/>
      <c r="QPG384" s="349"/>
      <c r="QPH384" s="349"/>
      <c r="QPI384" s="349"/>
      <c r="QPJ384" s="349"/>
      <c r="QPK384" s="349"/>
      <c r="QPL384" s="349"/>
      <c r="QPM384" s="349"/>
      <c r="QPN384" s="349"/>
      <c r="QPO384" s="349"/>
      <c r="QPP384" s="349"/>
      <c r="QPQ384" s="349"/>
      <c r="QPR384" s="349"/>
      <c r="QPS384" s="349"/>
      <c r="QPT384" s="349"/>
      <c r="QPU384" s="349"/>
      <c r="QPV384" s="349"/>
      <c r="QPW384" s="349"/>
      <c r="QPX384" s="349"/>
      <c r="QPY384" s="349"/>
      <c r="QPZ384" s="349"/>
      <c r="QQA384" s="349"/>
      <c r="QQB384" s="349"/>
      <c r="QQC384" s="349"/>
      <c r="QQD384" s="349"/>
      <c r="QQE384" s="349"/>
      <c r="QQF384" s="349"/>
      <c r="QQG384" s="349"/>
      <c r="QQH384" s="349"/>
      <c r="QQI384" s="349"/>
      <c r="QQJ384" s="349"/>
      <c r="QQK384" s="349"/>
      <c r="QQL384" s="349"/>
      <c r="QQM384" s="349"/>
      <c r="QQN384" s="349"/>
      <c r="QQO384" s="349"/>
      <c r="QQP384" s="349"/>
      <c r="QQQ384" s="349"/>
      <c r="QQR384" s="349"/>
      <c r="QQS384" s="349"/>
      <c r="QQT384" s="349"/>
      <c r="QQU384" s="349"/>
      <c r="QQV384" s="349"/>
      <c r="QQW384" s="349"/>
      <c r="QQX384" s="349"/>
      <c r="QQY384" s="349"/>
      <c r="QQZ384" s="349"/>
      <c r="QRA384" s="349"/>
      <c r="QRB384" s="349"/>
      <c r="QRC384" s="349"/>
      <c r="QRD384" s="349"/>
      <c r="QRE384" s="349"/>
      <c r="QRF384" s="349"/>
      <c r="QRG384" s="349"/>
      <c r="QRH384" s="349"/>
      <c r="QRI384" s="349"/>
      <c r="QRJ384" s="349"/>
      <c r="QRK384" s="349"/>
      <c r="QRL384" s="349"/>
      <c r="QRM384" s="349"/>
      <c r="QRN384" s="349"/>
      <c r="QRO384" s="349"/>
      <c r="QRP384" s="349"/>
      <c r="QRQ384" s="349"/>
      <c r="QRR384" s="349"/>
      <c r="QRS384" s="349"/>
      <c r="QRT384" s="349"/>
      <c r="QRU384" s="349"/>
      <c r="QRV384" s="349"/>
      <c r="QRW384" s="349"/>
      <c r="QRX384" s="349"/>
      <c r="QRY384" s="349"/>
      <c r="QRZ384" s="349"/>
      <c r="QSA384" s="349"/>
      <c r="QSB384" s="349"/>
      <c r="QSC384" s="349"/>
      <c r="QSD384" s="349"/>
      <c r="QSE384" s="349"/>
      <c r="QSF384" s="349"/>
      <c r="QSG384" s="349"/>
      <c r="QSH384" s="349"/>
      <c r="QSI384" s="349"/>
      <c r="QSJ384" s="349"/>
      <c r="QSK384" s="349"/>
      <c r="QSL384" s="349"/>
      <c r="QSM384" s="349"/>
      <c r="QSN384" s="349"/>
      <c r="QSO384" s="349"/>
      <c r="QSP384" s="349"/>
      <c r="QSQ384" s="349"/>
      <c r="QSR384" s="349"/>
      <c r="QSS384" s="349"/>
      <c r="QST384" s="349"/>
      <c r="QSU384" s="349"/>
      <c r="QSV384" s="349"/>
      <c r="QSW384" s="349"/>
      <c r="QSX384" s="349"/>
      <c r="QSY384" s="349"/>
      <c r="QSZ384" s="349"/>
      <c r="QTA384" s="349"/>
      <c r="QTB384" s="349"/>
      <c r="QTC384" s="349"/>
      <c r="QTD384" s="349"/>
      <c r="QTE384" s="349"/>
      <c r="QTF384" s="349"/>
      <c r="QTG384" s="349"/>
      <c r="QTH384" s="349"/>
      <c r="QTI384" s="349"/>
      <c r="QTJ384" s="349"/>
      <c r="QTK384" s="349"/>
      <c r="QTL384" s="349"/>
      <c r="QTM384" s="349"/>
      <c r="QTN384" s="349"/>
      <c r="QTO384" s="349"/>
      <c r="QTP384" s="349"/>
      <c r="QTQ384" s="349"/>
      <c r="QTR384" s="349"/>
      <c r="QTS384" s="349"/>
      <c r="QTT384" s="349"/>
      <c r="QTU384" s="349"/>
      <c r="QTV384" s="349"/>
      <c r="QTW384" s="349"/>
      <c r="QTX384" s="349"/>
      <c r="QTY384" s="349"/>
      <c r="QTZ384" s="349"/>
      <c r="QUA384" s="349"/>
      <c r="QUB384" s="349"/>
      <c r="QUC384" s="349"/>
      <c r="QUD384" s="349"/>
      <c r="QUE384" s="349"/>
      <c r="QUF384" s="349"/>
      <c r="QUG384" s="349"/>
      <c r="QUH384" s="349"/>
      <c r="QUI384" s="349"/>
      <c r="QUJ384" s="349"/>
      <c r="QUK384" s="349"/>
      <c r="QUL384" s="349"/>
      <c r="QUM384" s="349"/>
      <c r="QUN384" s="349"/>
      <c r="QUO384" s="349"/>
      <c r="QUP384" s="349"/>
      <c r="QUQ384" s="349"/>
      <c r="QUR384" s="349"/>
      <c r="QUS384" s="349"/>
      <c r="QUT384" s="349"/>
      <c r="QUU384" s="349"/>
      <c r="QUV384" s="349"/>
      <c r="QUW384" s="349"/>
      <c r="QUX384" s="349"/>
      <c r="QUY384" s="349"/>
      <c r="QUZ384" s="349"/>
      <c r="QVA384" s="349"/>
      <c r="QVB384" s="349"/>
      <c r="QVC384" s="349"/>
      <c r="QVD384" s="349"/>
      <c r="QVE384" s="349"/>
      <c r="QVF384" s="349"/>
      <c r="QVG384" s="349"/>
      <c r="QVH384" s="349"/>
      <c r="QVI384" s="349"/>
      <c r="QVJ384" s="349"/>
      <c r="QVK384" s="349"/>
      <c r="QVL384" s="349"/>
      <c r="QVM384" s="349"/>
      <c r="QVN384" s="349"/>
      <c r="QVO384" s="349"/>
      <c r="QVP384" s="349"/>
      <c r="QVQ384" s="349"/>
      <c r="QVR384" s="349"/>
      <c r="QVS384" s="349"/>
      <c r="QVT384" s="349"/>
      <c r="QVU384" s="349"/>
      <c r="QVV384" s="349"/>
      <c r="QVW384" s="349"/>
      <c r="QVX384" s="349"/>
      <c r="QVY384" s="349"/>
      <c r="QVZ384" s="349"/>
      <c r="QWA384" s="349"/>
      <c r="QWB384" s="349"/>
      <c r="QWC384" s="349"/>
      <c r="QWD384" s="349"/>
      <c r="QWE384" s="349"/>
      <c r="QWF384" s="349"/>
      <c r="QWG384" s="349"/>
      <c r="QWH384" s="349"/>
      <c r="QWI384" s="349"/>
      <c r="QWJ384" s="349"/>
      <c r="QWK384" s="349"/>
      <c r="QWL384" s="349"/>
      <c r="QWM384" s="349"/>
      <c r="QWN384" s="349"/>
      <c r="QWO384" s="349"/>
      <c r="QWP384" s="349"/>
      <c r="QWQ384" s="349"/>
      <c r="QWR384" s="349"/>
      <c r="QWS384" s="349"/>
      <c r="QWT384" s="349"/>
      <c r="QWU384" s="349"/>
      <c r="QWV384" s="349"/>
      <c r="QWW384" s="349"/>
      <c r="QWX384" s="349"/>
      <c r="QWY384" s="349"/>
      <c r="QWZ384" s="349"/>
      <c r="QXA384" s="349"/>
      <c r="QXB384" s="349"/>
      <c r="QXC384" s="349"/>
      <c r="QXD384" s="349"/>
      <c r="QXE384" s="349"/>
      <c r="QXF384" s="349"/>
      <c r="QXG384" s="349"/>
      <c r="QXH384" s="349"/>
      <c r="QXI384" s="349"/>
      <c r="QXJ384" s="349"/>
      <c r="QXK384" s="349"/>
      <c r="QXL384" s="349"/>
      <c r="QXM384" s="349"/>
      <c r="QXN384" s="349"/>
      <c r="QXO384" s="349"/>
      <c r="QXP384" s="349"/>
      <c r="QXQ384" s="349"/>
      <c r="QXR384" s="349"/>
      <c r="QXS384" s="349"/>
      <c r="QXT384" s="349"/>
      <c r="QXU384" s="349"/>
      <c r="QXV384" s="349"/>
      <c r="QXW384" s="349"/>
      <c r="QXX384" s="349"/>
      <c r="QXY384" s="349"/>
      <c r="QXZ384" s="349"/>
      <c r="QYA384" s="349"/>
      <c r="QYB384" s="349"/>
      <c r="QYC384" s="349"/>
      <c r="QYD384" s="349"/>
      <c r="QYE384" s="349"/>
      <c r="QYF384" s="349"/>
      <c r="QYG384" s="349"/>
      <c r="QYH384" s="349"/>
      <c r="QYI384" s="349"/>
      <c r="QYJ384" s="349"/>
      <c r="QYK384" s="349"/>
      <c r="QYL384" s="349"/>
      <c r="QYM384" s="349"/>
      <c r="QYN384" s="349"/>
      <c r="QYO384" s="349"/>
      <c r="QYP384" s="349"/>
      <c r="QYQ384" s="349"/>
      <c r="QYR384" s="349"/>
      <c r="QYS384" s="349"/>
      <c r="QYT384" s="349"/>
      <c r="QYU384" s="349"/>
      <c r="QYV384" s="349"/>
      <c r="QYW384" s="349"/>
      <c r="QYX384" s="349"/>
      <c r="QYY384" s="349"/>
      <c r="QYZ384" s="349"/>
      <c r="QZA384" s="349"/>
      <c r="QZB384" s="349"/>
      <c r="QZC384" s="349"/>
      <c r="QZD384" s="349"/>
      <c r="QZE384" s="349"/>
      <c r="QZF384" s="349"/>
      <c r="QZG384" s="349"/>
      <c r="QZH384" s="349"/>
      <c r="QZI384" s="349"/>
      <c r="QZJ384" s="349"/>
      <c r="QZK384" s="349"/>
      <c r="QZL384" s="349"/>
      <c r="QZM384" s="349"/>
      <c r="QZN384" s="349"/>
      <c r="QZO384" s="349"/>
      <c r="QZP384" s="349"/>
      <c r="QZQ384" s="349"/>
      <c r="QZR384" s="349"/>
      <c r="QZS384" s="349"/>
      <c r="QZT384" s="349"/>
      <c r="QZU384" s="349"/>
      <c r="QZV384" s="349"/>
      <c r="QZW384" s="349"/>
      <c r="QZX384" s="349"/>
      <c r="QZY384" s="349"/>
      <c r="QZZ384" s="349"/>
      <c r="RAA384" s="349"/>
      <c r="RAB384" s="349"/>
      <c r="RAC384" s="349"/>
      <c r="RAD384" s="349"/>
      <c r="RAE384" s="349"/>
      <c r="RAF384" s="349"/>
      <c r="RAG384" s="349"/>
      <c r="RAH384" s="349"/>
      <c r="RAI384" s="349"/>
      <c r="RAJ384" s="349"/>
      <c r="RAK384" s="349"/>
      <c r="RAL384" s="349"/>
      <c r="RAM384" s="349"/>
      <c r="RAN384" s="349"/>
      <c r="RAO384" s="349"/>
      <c r="RAP384" s="349"/>
      <c r="RAQ384" s="349"/>
      <c r="RAR384" s="349"/>
      <c r="RAS384" s="349"/>
      <c r="RAT384" s="349"/>
      <c r="RAU384" s="349"/>
      <c r="RAV384" s="349"/>
      <c r="RAW384" s="349"/>
      <c r="RAX384" s="349"/>
      <c r="RAY384" s="349"/>
      <c r="RAZ384" s="349"/>
      <c r="RBA384" s="349"/>
      <c r="RBB384" s="349"/>
      <c r="RBC384" s="349"/>
      <c r="RBD384" s="349"/>
      <c r="RBE384" s="349"/>
      <c r="RBF384" s="349"/>
      <c r="RBG384" s="349"/>
      <c r="RBH384" s="349"/>
      <c r="RBI384" s="349"/>
      <c r="RBJ384" s="349"/>
      <c r="RBK384" s="349"/>
      <c r="RBL384" s="349"/>
      <c r="RBM384" s="349"/>
      <c r="RBN384" s="349"/>
      <c r="RBO384" s="349"/>
      <c r="RBP384" s="349"/>
      <c r="RBQ384" s="349"/>
      <c r="RBR384" s="349"/>
      <c r="RBS384" s="349"/>
      <c r="RBT384" s="349"/>
      <c r="RBU384" s="349"/>
      <c r="RBV384" s="349"/>
      <c r="RBW384" s="349"/>
      <c r="RBX384" s="349"/>
      <c r="RBY384" s="349"/>
      <c r="RBZ384" s="349"/>
      <c r="RCA384" s="349"/>
      <c r="RCB384" s="349"/>
      <c r="RCC384" s="349"/>
      <c r="RCD384" s="349"/>
      <c r="RCE384" s="349"/>
      <c r="RCF384" s="349"/>
      <c r="RCG384" s="349"/>
      <c r="RCH384" s="349"/>
      <c r="RCI384" s="349"/>
      <c r="RCJ384" s="349"/>
      <c r="RCK384" s="349"/>
      <c r="RCL384" s="349"/>
      <c r="RCM384" s="349"/>
      <c r="RCN384" s="349"/>
      <c r="RCO384" s="349"/>
      <c r="RCP384" s="349"/>
      <c r="RCQ384" s="349"/>
      <c r="RCR384" s="349"/>
      <c r="RCS384" s="349"/>
      <c r="RCT384" s="349"/>
      <c r="RCU384" s="349"/>
      <c r="RCV384" s="349"/>
      <c r="RCW384" s="349"/>
      <c r="RCX384" s="349"/>
      <c r="RCY384" s="349"/>
      <c r="RCZ384" s="349"/>
      <c r="RDA384" s="349"/>
      <c r="RDB384" s="349"/>
      <c r="RDC384" s="349"/>
      <c r="RDD384" s="349"/>
      <c r="RDE384" s="349"/>
      <c r="RDF384" s="349"/>
      <c r="RDG384" s="349"/>
      <c r="RDH384" s="349"/>
      <c r="RDI384" s="349"/>
      <c r="RDJ384" s="349"/>
      <c r="RDK384" s="349"/>
      <c r="RDL384" s="349"/>
      <c r="RDM384" s="349"/>
      <c r="RDN384" s="349"/>
      <c r="RDO384" s="349"/>
      <c r="RDP384" s="349"/>
      <c r="RDQ384" s="349"/>
      <c r="RDR384" s="349"/>
      <c r="RDS384" s="349"/>
      <c r="RDT384" s="349"/>
      <c r="RDU384" s="349"/>
      <c r="RDV384" s="349"/>
      <c r="RDW384" s="349"/>
      <c r="RDX384" s="349"/>
      <c r="RDY384" s="349"/>
      <c r="RDZ384" s="349"/>
      <c r="REA384" s="349"/>
      <c r="REB384" s="349"/>
      <c r="REC384" s="349"/>
      <c r="RED384" s="349"/>
      <c r="REE384" s="349"/>
      <c r="REF384" s="349"/>
      <c r="REG384" s="349"/>
      <c r="REH384" s="349"/>
      <c r="REI384" s="349"/>
      <c r="REJ384" s="349"/>
      <c r="REK384" s="349"/>
      <c r="REL384" s="349"/>
      <c r="REM384" s="349"/>
      <c r="REN384" s="349"/>
      <c r="REO384" s="349"/>
      <c r="REP384" s="349"/>
      <c r="REQ384" s="349"/>
      <c r="RER384" s="349"/>
      <c r="RES384" s="349"/>
      <c r="RET384" s="349"/>
      <c r="REU384" s="349"/>
      <c r="REV384" s="349"/>
      <c r="REW384" s="349"/>
      <c r="REX384" s="349"/>
      <c r="REY384" s="349"/>
      <c r="REZ384" s="349"/>
      <c r="RFA384" s="349"/>
      <c r="RFB384" s="349"/>
      <c r="RFC384" s="349"/>
      <c r="RFD384" s="349"/>
      <c r="RFE384" s="349"/>
      <c r="RFF384" s="349"/>
      <c r="RFG384" s="349"/>
      <c r="RFH384" s="349"/>
      <c r="RFI384" s="349"/>
      <c r="RFJ384" s="349"/>
      <c r="RFK384" s="349"/>
      <c r="RFL384" s="349"/>
      <c r="RFM384" s="349"/>
      <c r="RFN384" s="349"/>
      <c r="RFO384" s="349"/>
      <c r="RFP384" s="349"/>
      <c r="RFQ384" s="349"/>
      <c r="RFR384" s="349"/>
      <c r="RFS384" s="349"/>
      <c r="RFT384" s="349"/>
      <c r="RFU384" s="349"/>
      <c r="RFV384" s="349"/>
      <c r="RFW384" s="349"/>
      <c r="RFX384" s="349"/>
      <c r="RFY384" s="349"/>
      <c r="RFZ384" s="349"/>
      <c r="RGA384" s="349"/>
      <c r="RGB384" s="349"/>
      <c r="RGC384" s="349"/>
      <c r="RGD384" s="349"/>
      <c r="RGE384" s="349"/>
      <c r="RGF384" s="349"/>
      <c r="RGG384" s="349"/>
      <c r="RGH384" s="349"/>
      <c r="RGI384" s="349"/>
      <c r="RGJ384" s="349"/>
      <c r="RGK384" s="349"/>
      <c r="RGL384" s="349"/>
      <c r="RGM384" s="349"/>
      <c r="RGN384" s="349"/>
      <c r="RGO384" s="349"/>
      <c r="RGP384" s="349"/>
      <c r="RGQ384" s="349"/>
      <c r="RGR384" s="349"/>
      <c r="RGS384" s="349"/>
      <c r="RGT384" s="349"/>
      <c r="RGU384" s="349"/>
      <c r="RGV384" s="349"/>
      <c r="RGW384" s="349"/>
      <c r="RGX384" s="349"/>
      <c r="RGY384" s="349"/>
      <c r="RGZ384" s="349"/>
      <c r="RHA384" s="349"/>
      <c r="RHB384" s="349"/>
      <c r="RHC384" s="349"/>
      <c r="RHD384" s="349"/>
      <c r="RHE384" s="349"/>
      <c r="RHF384" s="349"/>
      <c r="RHG384" s="349"/>
      <c r="RHH384" s="349"/>
      <c r="RHI384" s="349"/>
      <c r="RHJ384" s="349"/>
      <c r="RHK384" s="349"/>
      <c r="RHL384" s="349"/>
      <c r="RHM384" s="349"/>
      <c r="RHN384" s="349"/>
      <c r="RHO384" s="349"/>
      <c r="RHP384" s="349"/>
      <c r="RHQ384" s="349"/>
      <c r="RHR384" s="349"/>
      <c r="RHS384" s="349"/>
      <c r="RHT384" s="349"/>
      <c r="RHU384" s="349"/>
      <c r="RHV384" s="349"/>
      <c r="RHW384" s="349"/>
      <c r="RHX384" s="349"/>
      <c r="RHY384" s="349"/>
      <c r="RHZ384" s="349"/>
      <c r="RIA384" s="349"/>
      <c r="RIB384" s="349"/>
      <c r="RIC384" s="349"/>
      <c r="RID384" s="349"/>
      <c r="RIE384" s="349"/>
      <c r="RIF384" s="349"/>
      <c r="RIG384" s="349"/>
      <c r="RIH384" s="349"/>
      <c r="RII384" s="349"/>
      <c r="RIJ384" s="349"/>
      <c r="RIK384" s="349"/>
      <c r="RIL384" s="349"/>
      <c r="RIM384" s="349"/>
      <c r="RIN384" s="349"/>
      <c r="RIO384" s="349"/>
      <c r="RIP384" s="349"/>
      <c r="RIQ384" s="349"/>
      <c r="RIR384" s="349"/>
      <c r="RIS384" s="349"/>
      <c r="RIT384" s="349"/>
      <c r="RIU384" s="349"/>
      <c r="RIV384" s="349"/>
      <c r="RIW384" s="349"/>
      <c r="RIX384" s="349"/>
      <c r="RIY384" s="349"/>
      <c r="RIZ384" s="349"/>
      <c r="RJA384" s="349"/>
      <c r="RJB384" s="349"/>
      <c r="RJC384" s="349"/>
      <c r="RJD384" s="349"/>
      <c r="RJE384" s="349"/>
      <c r="RJF384" s="349"/>
      <c r="RJG384" s="349"/>
      <c r="RJH384" s="349"/>
      <c r="RJI384" s="349"/>
      <c r="RJJ384" s="349"/>
      <c r="RJK384" s="349"/>
      <c r="RJL384" s="349"/>
      <c r="RJM384" s="349"/>
      <c r="RJN384" s="349"/>
      <c r="RJO384" s="349"/>
      <c r="RJP384" s="349"/>
      <c r="RJQ384" s="349"/>
      <c r="RJR384" s="349"/>
      <c r="RJS384" s="349"/>
      <c r="RJT384" s="349"/>
      <c r="RJU384" s="349"/>
      <c r="RJV384" s="349"/>
      <c r="RJW384" s="349"/>
      <c r="RJX384" s="349"/>
      <c r="RJY384" s="349"/>
      <c r="RJZ384" s="349"/>
      <c r="RKA384" s="349"/>
      <c r="RKB384" s="349"/>
      <c r="RKC384" s="349"/>
      <c r="RKD384" s="349"/>
      <c r="RKE384" s="349"/>
      <c r="RKF384" s="349"/>
      <c r="RKG384" s="349"/>
      <c r="RKH384" s="349"/>
      <c r="RKI384" s="349"/>
      <c r="RKJ384" s="349"/>
      <c r="RKK384" s="349"/>
      <c r="RKL384" s="349"/>
      <c r="RKM384" s="349"/>
      <c r="RKN384" s="349"/>
      <c r="RKO384" s="349"/>
      <c r="RKP384" s="349"/>
      <c r="RKQ384" s="349"/>
      <c r="RKR384" s="349"/>
      <c r="RKS384" s="349"/>
      <c r="RKT384" s="349"/>
      <c r="RKU384" s="349"/>
      <c r="RKV384" s="349"/>
      <c r="RKW384" s="349"/>
      <c r="RKX384" s="349"/>
      <c r="RKY384" s="349"/>
      <c r="RKZ384" s="349"/>
      <c r="RLA384" s="349"/>
      <c r="RLB384" s="349"/>
      <c r="RLC384" s="349"/>
      <c r="RLD384" s="349"/>
      <c r="RLE384" s="349"/>
      <c r="RLF384" s="349"/>
      <c r="RLG384" s="349"/>
      <c r="RLH384" s="349"/>
      <c r="RLI384" s="349"/>
      <c r="RLJ384" s="349"/>
      <c r="RLK384" s="349"/>
      <c r="RLL384" s="349"/>
      <c r="RLM384" s="349"/>
      <c r="RLN384" s="349"/>
      <c r="RLO384" s="349"/>
      <c r="RLP384" s="349"/>
      <c r="RLQ384" s="349"/>
      <c r="RLR384" s="349"/>
      <c r="RLS384" s="349"/>
      <c r="RLT384" s="349"/>
      <c r="RLU384" s="349"/>
      <c r="RLV384" s="349"/>
      <c r="RLW384" s="349"/>
      <c r="RLX384" s="349"/>
      <c r="RLY384" s="349"/>
      <c r="RLZ384" s="349"/>
      <c r="RMA384" s="349"/>
      <c r="RMB384" s="349"/>
      <c r="RMC384" s="349"/>
      <c r="RMD384" s="349"/>
      <c r="RME384" s="349"/>
      <c r="RMF384" s="349"/>
      <c r="RMG384" s="349"/>
      <c r="RMH384" s="349"/>
      <c r="RMI384" s="349"/>
      <c r="RMJ384" s="349"/>
      <c r="RMK384" s="349"/>
      <c r="RML384" s="349"/>
      <c r="RMM384" s="349"/>
      <c r="RMN384" s="349"/>
      <c r="RMO384" s="349"/>
      <c r="RMP384" s="349"/>
      <c r="RMQ384" s="349"/>
      <c r="RMR384" s="349"/>
      <c r="RMS384" s="349"/>
      <c r="RMT384" s="349"/>
      <c r="RMU384" s="349"/>
      <c r="RMV384" s="349"/>
      <c r="RMW384" s="349"/>
      <c r="RMX384" s="349"/>
      <c r="RMY384" s="349"/>
      <c r="RMZ384" s="349"/>
      <c r="RNA384" s="349"/>
      <c r="RNB384" s="349"/>
      <c r="RNC384" s="349"/>
      <c r="RND384" s="349"/>
      <c r="RNE384" s="349"/>
      <c r="RNF384" s="349"/>
      <c r="RNG384" s="349"/>
      <c r="RNH384" s="349"/>
      <c r="RNI384" s="349"/>
      <c r="RNJ384" s="349"/>
      <c r="RNK384" s="349"/>
      <c r="RNL384" s="349"/>
      <c r="RNM384" s="349"/>
      <c r="RNN384" s="349"/>
      <c r="RNO384" s="349"/>
      <c r="RNP384" s="349"/>
      <c r="RNQ384" s="349"/>
      <c r="RNR384" s="349"/>
      <c r="RNS384" s="349"/>
      <c r="RNT384" s="349"/>
      <c r="RNU384" s="349"/>
      <c r="RNV384" s="349"/>
      <c r="RNW384" s="349"/>
      <c r="RNX384" s="349"/>
      <c r="RNY384" s="349"/>
      <c r="RNZ384" s="349"/>
      <c r="ROA384" s="349"/>
      <c r="ROB384" s="349"/>
      <c r="ROC384" s="349"/>
      <c r="ROD384" s="349"/>
      <c r="ROE384" s="349"/>
      <c r="ROF384" s="349"/>
      <c r="ROG384" s="349"/>
      <c r="ROH384" s="349"/>
      <c r="ROI384" s="349"/>
      <c r="ROJ384" s="349"/>
      <c r="ROK384" s="349"/>
      <c r="ROL384" s="349"/>
      <c r="ROM384" s="349"/>
      <c r="RON384" s="349"/>
      <c r="ROO384" s="349"/>
      <c r="ROP384" s="349"/>
      <c r="ROQ384" s="349"/>
      <c r="ROR384" s="349"/>
      <c r="ROS384" s="349"/>
      <c r="ROT384" s="349"/>
      <c r="ROU384" s="349"/>
      <c r="ROV384" s="349"/>
      <c r="ROW384" s="349"/>
      <c r="ROX384" s="349"/>
      <c r="ROY384" s="349"/>
      <c r="ROZ384" s="349"/>
      <c r="RPA384" s="349"/>
      <c r="RPB384" s="349"/>
      <c r="RPC384" s="349"/>
      <c r="RPD384" s="349"/>
      <c r="RPE384" s="349"/>
      <c r="RPF384" s="349"/>
      <c r="RPG384" s="349"/>
      <c r="RPH384" s="349"/>
      <c r="RPI384" s="349"/>
      <c r="RPJ384" s="349"/>
      <c r="RPK384" s="349"/>
      <c r="RPL384" s="349"/>
      <c r="RPM384" s="349"/>
      <c r="RPN384" s="349"/>
      <c r="RPO384" s="349"/>
      <c r="RPP384" s="349"/>
      <c r="RPQ384" s="349"/>
      <c r="RPR384" s="349"/>
      <c r="RPS384" s="349"/>
      <c r="RPT384" s="349"/>
      <c r="RPU384" s="349"/>
      <c r="RPV384" s="349"/>
      <c r="RPW384" s="349"/>
      <c r="RPX384" s="349"/>
      <c r="RPY384" s="349"/>
      <c r="RPZ384" s="349"/>
      <c r="RQA384" s="349"/>
      <c r="RQB384" s="349"/>
      <c r="RQC384" s="349"/>
      <c r="RQD384" s="349"/>
      <c r="RQE384" s="349"/>
      <c r="RQF384" s="349"/>
      <c r="RQG384" s="349"/>
      <c r="RQH384" s="349"/>
      <c r="RQI384" s="349"/>
      <c r="RQJ384" s="349"/>
      <c r="RQK384" s="349"/>
      <c r="RQL384" s="349"/>
      <c r="RQM384" s="349"/>
      <c r="RQN384" s="349"/>
      <c r="RQO384" s="349"/>
      <c r="RQP384" s="349"/>
      <c r="RQQ384" s="349"/>
      <c r="RQR384" s="349"/>
      <c r="RQS384" s="349"/>
      <c r="RQT384" s="349"/>
      <c r="RQU384" s="349"/>
      <c r="RQV384" s="349"/>
      <c r="RQW384" s="349"/>
      <c r="RQX384" s="349"/>
      <c r="RQY384" s="349"/>
      <c r="RQZ384" s="349"/>
      <c r="RRA384" s="349"/>
      <c r="RRB384" s="349"/>
      <c r="RRC384" s="349"/>
      <c r="RRD384" s="349"/>
      <c r="RRE384" s="349"/>
      <c r="RRF384" s="349"/>
      <c r="RRG384" s="349"/>
      <c r="RRH384" s="349"/>
      <c r="RRI384" s="349"/>
      <c r="RRJ384" s="349"/>
      <c r="RRK384" s="349"/>
      <c r="RRL384" s="349"/>
      <c r="RRM384" s="349"/>
      <c r="RRN384" s="349"/>
      <c r="RRO384" s="349"/>
      <c r="RRP384" s="349"/>
      <c r="RRQ384" s="349"/>
      <c r="RRR384" s="349"/>
      <c r="RRS384" s="349"/>
      <c r="RRT384" s="349"/>
      <c r="RRU384" s="349"/>
      <c r="RRV384" s="349"/>
      <c r="RRW384" s="349"/>
      <c r="RRX384" s="349"/>
      <c r="RRY384" s="349"/>
      <c r="RRZ384" s="349"/>
      <c r="RSA384" s="349"/>
      <c r="RSB384" s="349"/>
      <c r="RSC384" s="349"/>
      <c r="RSD384" s="349"/>
      <c r="RSE384" s="349"/>
      <c r="RSF384" s="349"/>
      <c r="RSG384" s="349"/>
      <c r="RSH384" s="349"/>
      <c r="RSI384" s="349"/>
      <c r="RSJ384" s="349"/>
      <c r="RSK384" s="349"/>
      <c r="RSL384" s="349"/>
      <c r="RSM384" s="349"/>
      <c r="RSN384" s="349"/>
      <c r="RSO384" s="349"/>
      <c r="RSP384" s="349"/>
      <c r="RSQ384" s="349"/>
      <c r="RSR384" s="349"/>
      <c r="RSS384" s="349"/>
      <c r="RST384" s="349"/>
      <c r="RSU384" s="349"/>
      <c r="RSV384" s="349"/>
      <c r="RSW384" s="349"/>
      <c r="RSX384" s="349"/>
      <c r="RSY384" s="349"/>
      <c r="RSZ384" s="349"/>
      <c r="RTA384" s="349"/>
      <c r="RTB384" s="349"/>
      <c r="RTC384" s="349"/>
      <c r="RTD384" s="349"/>
      <c r="RTE384" s="349"/>
      <c r="RTF384" s="349"/>
      <c r="RTG384" s="349"/>
      <c r="RTH384" s="349"/>
      <c r="RTI384" s="349"/>
      <c r="RTJ384" s="349"/>
      <c r="RTK384" s="349"/>
      <c r="RTL384" s="349"/>
      <c r="RTM384" s="349"/>
      <c r="RTN384" s="349"/>
      <c r="RTO384" s="349"/>
      <c r="RTP384" s="349"/>
      <c r="RTQ384" s="349"/>
      <c r="RTR384" s="349"/>
      <c r="RTS384" s="349"/>
      <c r="RTT384" s="349"/>
      <c r="RTU384" s="349"/>
      <c r="RTV384" s="349"/>
      <c r="RTW384" s="349"/>
      <c r="RTX384" s="349"/>
      <c r="RTY384" s="349"/>
      <c r="RTZ384" s="349"/>
      <c r="RUA384" s="349"/>
      <c r="RUB384" s="349"/>
      <c r="RUC384" s="349"/>
      <c r="RUD384" s="349"/>
      <c r="RUE384" s="349"/>
      <c r="RUF384" s="349"/>
      <c r="RUG384" s="349"/>
      <c r="RUH384" s="349"/>
      <c r="RUI384" s="349"/>
      <c r="RUJ384" s="349"/>
      <c r="RUK384" s="349"/>
      <c r="RUL384" s="349"/>
      <c r="RUM384" s="349"/>
      <c r="RUN384" s="349"/>
      <c r="RUO384" s="349"/>
      <c r="RUP384" s="349"/>
      <c r="RUQ384" s="349"/>
      <c r="RUR384" s="349"/>
      <c r="RUS384" s="349"/>
      <c r="RUT384" s="349"/>
      <c r="RUU384" s="349"/>
      <c r="RUV384" s="349"/>
      <c r="RUW384" s="349"/>
      <c r="RUX384" s="349"/>
      <c r="RUY384" s="349"/>
      <c r="RUZ384" s="349"/>
      <c r="RVA384" s="349"/>
      <c r="RVB384" s="349"/>
      <c r="RVC384" s="349"/>
      <c r="RVD384" s="349"/>
      <c r="RVE384" s="349"/>
      <c r="RVF384" s="349"/>
      <c r="RVG384" s="349"/>
      <c r="RVH384" s="349"/>
      <c r="RVI384" s="349"/>
      <c r="RVJ384" s="349"/>
      <c r="RVK384" s="349"/>
      <c r="RVL384" s="349"/>
      <c r="RVM384" s="349"/>
      <c r="RVN384" s="349"/>
      <c r="RVO384" s="349"/>
      <c r="RVP384" s="349"/>
      <c r="RVQ384" s="349"/>
      <c r="RVR384" s="349"/>
      <c r="RVS384" s="349"/>
      <c r="RVT384" s="349"/>
      <c r="RVU384" s="349"/>
      <c r="RVV384" s="349"/>
      <c r="RVW384" s="349"/>
      <c r="RVX384" s="349"/>
      <c r="RVY384" s="349"/>
      <c r="RVZ384" s="349"/>
      <c r="RWA384" s="349"/>
      <c r="RWB384" s="349"/>
      <c r="RWC384" s="349"/>
      <c r="RWD384" s="349"/>
      <c r="RWE384" s="349"/>
      <c r="RWF384" s="349"/>
      <c r="RWG384" s="349"/>
      <c r="RWH384" s="349"/>
      <c r="RWI384" s="349"/>
      <c r="RWJ384" s="349"/>
      <c r="RWK384" s="349"/>
      <c r="RWL384" s="349"/>
      <c r="RWM384" s="349"/>
      <c r="RWN384" s="349"/>
      <c r="RWO384" s="349"/>
      <c r="RWP384" s="349"/>
      <c r="RWQ384" s="349"/>
      <c r="RWR384" s="349"/>
      <c r="RWS384" s="349"/>
      <c r="RWT384" s="349"/>
      <c r="RWU384" s="349"/>
      <c r="RWV384" s="349"/>
      <c r="RWW384" s="349"/>
      <c r="RWX384" s="349"/>
      <c r="RWY384" s="349"/>
      <c r="RWZ384" s="349"/>
      <c r="RXA384" s="349"/>
      <c r="RXB384" s="349"/>
      <c r="RXC384" s="349"/>
      <c r="RXD384" s="349"/>
      <c r="RXE384" s="349"/>
      <c r="RXF384" s="349"/>
      <c r="RXG384" s="349"/>
      <c r="RXH384" s="349"/>
      <c r="RXI384" s="349"/>
      <c r="RXJ384" s="349"/>
      <c r="RXK384" s="349"/>
      <c r="RXL384" s="349"/>
      <c r="RXM384" s="349"/>
      <c r="RXN384" s="349"/>
      <c r="RXO384" s="349"/>
      <c r="RXP384" s="349"/>
      <c r="RXQ384" s="349"/>
      <c r="RXR384" s="349"/>
      <c r="RXS384" s="349"/>
      <c r="RXT384" s="349"/>
      <c r="RXU384" s="349"/>
      <c r="RXV384" s="349"/>
      <c r="RXW384" s="349"/>
      <c r="RXX384" s="349"/>
      <c r="RXY384" s="349"/>
      <c r="RXZ384" s="349"/>
      <c r="RYA384" s="349"/>
      <c r="RYB384" s="349"/>
      <c r="RYC384" s="349"/>
      <c r="RYD384" s="349"/>
      <c r="RYE384" s="349"/>
      <c r="RYF384" s="349"/>
      <c r="RYG384" s="349"/>
      <c r="RYH384" s="349"/>
      <c r="RYI384" s="349"/>
      <c r="RYJ384" s="349"/>
      <c r="RYK384" s="349"/>
      <c r="RYL384" s="349"/>
      <c r="RYM384" s="349"/>
      <c r="RYN384" s="349"/>
      <c r="RYO384" s="349"/>
      <c r="RYP384" s="349"/>
      <c r="RYQ384" s="349"/>
      <c r="RYR384" s="349"/>
      <c r="RYS384" s="349"/>
      <c r="RYT384" s="349"/>
      <c r="RYU384" s="349"/>
      <c r="RYV384" s="349"/>
      <c r="RYW384" s="349"/>
      <c r="RYX384" s="349"/>
      <c r="RYY384" s="349"/>
      <c r="RYZ384" s="349"/>
      <c r="RZA384" s="349"/>
      <c r="RZB384" s="349"/>
      <c r="RZC384" s="349"/>
      <c r="RZD384" s="349"/>
      <c r="RZE384" s="349"/>
      <c r="RZF384" s="349"/>
      <c r="RZG384" s="349"/>
      <c r="RZH384" s="349"/>
      <c r="RZI384" s="349"/>
      <c r="RZJ384" s="349"/>
      <c r="RZK384" s="349"/>
      <c r="RZL384" s="349"/>
      <c r="RZM384" s="349"/>
      <c r="RZN384" s="349"/>
      <c r="RZO384" s="349"/>
      <c r="RZP384" s="349"/>
      <c r="RZQ384" s="349"/>
      <c r="RZR384" s="349"/>
      <c r="RZS384" s="349"/>
      <c r="RZT384" s="349"/>
      <c r="RZU384" s="349"/>
      <c r="RZV384" s="349"/>
      <c r="RZW384" s="349"/>
      <c r="RZX384" s="349"/>
      <c r="RZY384" s="349"/>
      <c r="RZZ384" s="349"/>
      <c r="SAA384" s="349"/>
      <c r="SAB384" s="349"/>
      <c r="SAC384" s="349"/>
      <c r="SAD384" s="349"/>
      <c r="SAE384" s="349"/>
      <c r="SAF384" s="349"/>
      <c r="SAG384" s="349"/>
      <c r="SAH384" s="349"/>
      <c r="SAI384" s="349"/>
      <c r="SAJ384" s="349"/>
      <c r="SAK384" s="349"/>
      <c r="SAL384" s="349"/>
      <c r="SAM384" s="349"/>
      <c r="SAN384" s="349"/>
      <c r="SAO384" s="349"/>
      <c r="SAP384" s="349"/>
      <c r="SAQ384" s="349"/>
      <c r="SAR384" s="349"/>
      <c r="SAS384" s="349"/>
      <c r="SAT384" s="349"/>
      <c r="SAU384" s="349"/>
      <c r="SAV384" s="349"/>
      <c r="SAW384" s="349"/>
      <c r="SAX384" s="349"/>
      <c r="SAY384" s="349"/>
      <c r="SAZ384" s="349"/>
      <c r="SBA384" s="349"/>
      <c r="SBB384" s="349"/>
      <c r="SBC384" s="349"/>
      <c r="SBD384" s="349"/>
      <c r="SBE384" s="349"/>
      <c r="SBF384" s="349"/>
      <c r="SBG384" s="349"/>
      <c r="SBH384" s="349"/>
      <c r="SBI384" s="349"/>
      <c r="SBJ384" s="349"/>
      <c r="SBK384" s="349"/>
      <c r="SBL384" s="349"/>
      <c r="SBM384" s="349"/>
      <c r="SBN384" s="349"/>
      <c r="SBO384" s="349"/>
      <c r="SBP384" s="349"/>
      <c r="SBQ384" s="349"/>
      <c r="SBR384" s="349"/>
      <c r="SBS384" s="349"/>
      <c r="SBT384" s="349"/>
      <c r="SBU384" s="349"/>
      <c r="SBV384" s="349"/>
      <c r="SBW384" s="349"/>
      <c r="SBX384" s="349"/>
      <c r="SBY384" s="349"/>
      <c r="SBZ384" s="349"/>
      <c r="SCA384" s="349"/>
      <c r="SCB384" s="349"/>
      <c r="SCC384" s="349"/>
      <c r="SCD384" s="349"/>
      <c r="SCE384" s="349"/>
      <c r="SCF384" s="349"/>
      <c r="SCG384" s="349"/>
      <c r="SCH384" s="349"/>
      <c r="SCI384" s="349"/>
      <c r="SCJ384" s="349"/>
      <c r="SCK384" s="349"/>
      <c r="SCL384" s="349"/>
      <c r="SCM384" s="349"/>
      <c r="SCN384" s="349"/>
      <c r="SCO384" s="349"/>
      <c r="SCP384" s="349"/>
      <c r="SCQ384" s="349"/>
      <c r="SCR384" s="349"/>
      <c r="SCS384" s="349"/>
      <c r="SCT384" s="349"/>
      <c r="SCU384" s="349"/>
      <c r="SCV384" s="349"/>
      <c r="SCW384" s="349"/>
      <c r="SCX384" s="349"/>
      <c r="SCY384" s="349"/>
      <c r="SCZ384" s="349"/>
      <c r="SDA384" s="349"/>
      <c r="SDB384" s="349"/>
      <c r="SDC384" s="349"/>
      <c r="SDD384" s="349"/>
      <c r="SDE384" s="349"/>
      <c r="SDF384" s="349"/>
      <c r="SDG384" s="349"/>
      <c r="SDH384" s="349"/>
      <c r="SDI384" s="349"/>
      <c r="SDJ384" s="349"/>
      <c r="SDK384" s="349"/>
      <c r="SDL384" s="349"/>
      <c r="SDM384" s="349"/>
      <c r="SDN384" s="349"/>
      <c r="SDO384" s="349"/>
      <c r="SDP384" s="349"/>
      <c r="SDQ384" s="349"/>
      <c r="SDR384" s="349"/>
      <c r="SDS384" s="349"/>
      <c r="SDT384" s="349"/>
      <c r="SDU384" s="349"/>
      <c r="SDV384" s="349"/>
      <c r="SDW384" s="349"/>
      <c r="SDX384" s="349"/>
      <c r="SDY384" s="349"/>
      <c r="SDZ384" s="349"/>
      <c r="SEA384" s="349"/>
      <c r="SEB384" s="349"/>
      <c r="SEC384" s="349"/>
      <c r="SED384" s="349"/>
      <c r="SEE384" s="349"/>
      <c r="SEF384" s="349"/>
      <c r="SEG384" s="349"/>
      <c r="SEH384" s="349"/>
      <c r="SEI384" s="349"/>
      <c r="SEJ384" s="349"/>
      <c r="SEK384" s="349"/>
      <c r="SEL384" s="349"/>
      <c r="SEM384" s="349"/>
      <c r="SEN384" s="349"/>
      <c r="SEO384" s="349"/>
      <c r="SEP384" s="349"/>
      <c r="SEQ384" s="349"/>
      <c r="SER384" s="349"/>
      <c r="SES384" s="349"/>
      <c r="SET384" s="349"/>
      <c r="SEU384" s="349"/>
      <c r="SEV384" s="349"/>
      <c r="SEW384" s="349"/>
      <c r="SEX384" s="349"/>
      <c r="SEY384" s="349"/>
      <c r="SEZ384" s="349"/>
      <c r="SFA384" s="349"/>
      <c r="SFB384" s="349"/>
      <c r="SFC384" s="349"/>
      <c r="SFD384" s="349"/>
      <c r="SFE384" s="349"/>
      <c r="SFF384" s="349"/>
      <c r="SFG384" s="349"/>
      <c r="SFH384" s="349"/>
      <c r="SFI384" s="349"/>
      <c r="SFJ384" s="349"/>
      <c r="SFK384" s="349"/>
      <c r="SFL384" s="349"/>
      <c r="SFM384" s="349"/>
      <c r="SFN384" s="349"/>
      <c r="SFO384" s="349"/>
      <c r="SFP384" s="349"/>
      <c r="SFQ384" s="349"/>
      <c r="SFR384" s="349"/>
      <c r="SFS384" s="349"/>
      <c r="SFT384" s="349"/>
      <c r="SFU384" s="349"/>
      <c r="SFV384" s="349"/>
      <c r="SFW384" s="349"/>
      <c r="SFX384" s="349"/>
      <c r="SFY384" s="349"/>
      <c r="SFZ384" s="349"/>
      <c r="SGA384" s="349"/>
      <c r="SGB384" s="349"/>
      <c r="SGC384" s="349"/>
      <c r="SGD384" s="349"/>
      <c r="SGE384" s="349"/>
      <c r="SGF384" s="349"/>
      <c r="SGG384" s="349"/>
      <c r="SGH384" s="349"/>
      <c r="SGI384" s="349"/>
      <c r="SGJ384" s="349"/>
      <c r="SGK384" s="349"/>
      <c r="SGL384" s="349"/>
      <c r="SGM384" s="349"/>
      <c r="SGN384" s="349"/>
      <c r="SGO384" s="349"/>
      <c r="SGP384" s="349"/>
      <c r="SGQ384" s="349"/>
      <c r="SGR384" s="349"/>
      <c r="SGS384" s="349"/>
      <c r="SGT384" s="349"/>
      <c r="SGU384" s="349"/>
      <c r="SGV384" s="349"/>
      <c r="SGW384" s="349"/>
      <c r="SGX384" s="349"/>
      <c r="SGY384" s="349"/>
      <c r="SGZ384" s="349"/>
      <c r="SHA384" s="349"/>
      <c r="SHB384" s="349"/>
      <c r="SHC384" s="349"/>
      <c r="SHD384" s="349"/>
      <c r="SHE384" s="349"/>
      <c r="SHF384" s="349"/>
      <c r="SHG384" s="349"/>
      <c r="SHH384" s="349"/>
      <c r="SHI384" s="349"/>
      <c r="SHJ384" s="349"/>
      <c r="SHK384" s="349"/>
      <c r="SHL384" s="349"/>
      <c r="SHM384" s="349"/>
      <c r="SHN384" s="349"/>
      <c r="SHO384" s="349"/>
      <c r="SHP384" s="349"/>
      <c r="SHQ384" s="349"/>
      <c r="SHR384" s="349"/>
      <c r="SHS384" s="349"/>
      <c r="SHT384" s="349"/>
      <c r="SHU384" s="349"/>
      <c r="SHV384" s="349"/>
      <c r="SHW384" s="349"/>
      <c r="SHX384" s="349"/>
      <c r="SHY384" s="349"/>
      <c r="SHZ384" s="349"/>
      <c r="SIA384" s="349"/>
      <c r="SIB384" s="349"/>
      <c r="SIC384" s="349"/>
      <c r="SID384" s="349"/>
      <c r="SIE384" s="349"/>
      <c r="SIF384" s="349"/>
      <c r="SIG384" s="349"/>
      <c r="SIH384" s="349"/>
      <c r="SII384" s="349"/>
      <c r="SIJ384" s="349"/>
      <c r="SIK384" s="349"/>
      <c r="SIL384" s="349"/>
      <c r="SIM384" s="349"/>
      <c r="SIN384" s="349"/>
      <c r="SIO384" s="349"/>
      <c r="SIP384" s="349"/>
      <c r="SIQ384" s="349"/>
      <c r="SIR384" s="349"/>
      <c r="SIS384" s="349"/>
      <c r="SIT384" s="349"/>
      <c r="SIU384" s="349"/>
      <c r="SIV384" s="349"/>
      <c r="SIW384" s="349"/>
      <c r="SIX384" s="349"/>
      <c r="SIY384" s="349"/>
      <c r="SIZ384" s="349"/>
      <c r="SJA384" s="349"/>
      <c r="SJB384" s="349"/>
      <c r="SJC384" s="349"/>
      <c r="SJD384" s="349"/>
      <c r="SJE384" s="349"/>
      <c r="SJF384" s="349"/>
      <c r="SJG384" s="349"/>
      <c r="SJH384" s="349"/>
      <c r="SJI384" s="349"/>
      <c r="SJJ384" s="349"/>
      <c r="SJK384" s="349"/>
      <c r="SJL384" s="349"/>
      <c r="SJM384" s="349"/>
      <c r="SJN384" s="349"/>
      <c r="SJO384" s="349"/>
      <c r="SJP384" s="349"/>
      <c r="SJQ384" s="349"/>
      <c r="SJR384" s="349"/>
      <c r="SJS384" s="349"/>
      <c r="SJT384" s="349"/>
      <c r="SJU384" s="349"/>
      <c r="SJV384" s="349"/>
      <c r="SJW384" s="349"/>
      <c r="SJX384" s="349"/>
      <c r="SJY384" s="349"/>
      <c r="SJZ384" s="349"/>
      <c r="SKA384" s="349"/>
      <c r="SKB384" s="349"/>
      <c r="SKC384" s="349"/>
      <c r="SKD384" s="349"/>
      <c r="SKE384" s="349"/>
      <c r="SKF384" s="349"/>
      <c r="SKG384" s="349"/>
      <c r="SKH384" s="349"/>
      <c r="SKI384" s="349"/>
      <c r="SKJ384" s="349"/>
      <c r="SKK384" s="349"/>
      <c r="SKL384" s="349"/>
      <c r="SKM384" s="349"/>
      <c r="SKN384" s="349"/>
      <c r="SKO384" s="349"/>
      <c r="SKP384" s="349"/>
      <c r="SKQ384" s="349"/>
      <c r="SKR384" s="349"/>
      <c r="SKS384" s="349"/>
      <c r="SKT384" s="349"/>
      <c r="SKU384" s="349"/>
      <c r="SKV384" s="349"/>
      <c r="SKW384" s="349"/>
      <c r="SKX384" s="349"/>
      <c r="SKY384" s="349"/>
      <c r="SKZ384" s="349"/>
      <c r="SLA384" s="349"/>
      <c r="SLB384" s="349"/>
      <c r="SLC384" s="349"/>
      <c r="SLD384" s="349"/>
      <c r="SLE384" s="349"/>
      <c r="SLF384" s="349"/>
      <c r="SLG384" s="349"/>
      <c r="SLH384" s="349"/>
      <c r="SLI384" s="349"/>
      <c r="SLJ384" s="349"/>
      <c r="SLK384" s="349"/>
      <c r="SLL384" s="349"/>
      <c r="SLM384" s="349"/>
      <c r="SLN384" s="349"/>
      <c r="SLO384" s="349"/>
      <c r="SLP384" s="349"/>
      <c r="SLQ384" s="349"/>
      <c r="SLR384" s="349"/>
      <c r="SLS384" s="349"/>
      <c r="SLT384" s="349"/>
      <c r="SLU384" s="349"/>
      <c r="SLV384" s="349"/>
      <c r="SLW384" s="349"/>
      <c r="SLX384" s="349"/>
      <c r="SLY384" s="349"/>
      <c r="SLZ384" s="349"/>
      <c r="SMA384" s="349"/>
      <c r="SMB384" s="349"/>
      <c r="SMC384" s="349"/>
      <c r="SMD384" s="349"/>
      <c r="SME384" s="349"/>
      <c r="SMF384" s="349"/>
      <c r="SMG384" s="349"/>
      <c r="SMH384" s="349"/>
      <c r="SMI384" s="349"/>
      <c r="SMJ384" s="349"/>
      <c r="SMK384" s="349"/>
      <c r="SML384" s="349"/>
      <c r="SMM384" s="349"/>
      <c r="SMN384" s="349"/>
      <c r="SMO384" s="349"/>
      <c r="SMP384" s="349"/>
      <c r="SMQ384" s="349"/>
      <c r="SMR384" s="349"/>
      <c r="SMS384" s="349"/>
      <c r="SMT384" s="349"/>
      <c r="SMU384" s="349"/>
      <c r="SMV384" s="349"/>
      <c r="SMW384" s="349"/>
      <c r="SMX384" s="349"/>
      <c r="SMY384" s="349"/>
      <c r="SMZ384" s="349"/>
      <c r="SNA384" s="349"/>
      <c r="SNB384" s="349"/>
      <c r="SNC384" s="349"/>
      <c r="SND384" s="349"/>
      <c r="SNE384" s="349"/>
      <c r="SNF384" s="349"/>
      <c r="SNG384" s="349"/>
      <c r="SNH384" s="349"/>
      <c r="SNI384" s="349"/>
      <c r="SNJ384" s="349"/>
      <c r="SNK384" s="349"/>
      <c r="SNL384" s="349"/>
      <c r="SNM384" s="349"/>
      <c r="SNN384" s="349"/>
      <c r="SNO384" s="349"/>
      <c r="SNP384" s="349"/>
      <c r="SNQ384" s="349"/>
      <c r="SNR384" s="349"/>
      <c r="SNS384" s="349"/>
      <c r="SNT384" s="349"/>
      <c r="SNU384" s="349"/>
      <c r="SNV384" s="349"/>
      <c r="SNW384" s="349"/>
      <c r="SNX384" s="349"/>
      <c r="SNY384" s="349"/>
      <c r="SNZ384" s="349"/>
      <c r="SOA384" s="349"/>
      <c r="SOB384" s="349"/>
      <c r="SOC384" s="349"/>
      <c r="SOD384" s="349"/>
      <c r="SOE384" s="349"/>
      <c r="SOF384" s="349"/>
      <c r="SOG384" s="349"/>
      <c r="SOH384" s="349"/>
      <c r="SOI384" s="349"/>
      <c r="SOJ384" s="349"/>
      <c r="SOK384" s="349"/>
      <c r="SOL384" s="349"/>
      <c r="SOM384" s="349"/>
      <c r="SON384" s="349"/>
      <c r="SOO384" s="349"/>
      <c r="SOP384" s="349"/>
      <c r="SOQ384" s="349"/>
      <c r="SOR384" s="349"/>
      <c r="SOS384" s="349"/>
      <c r="SOT384" s="349"/>
      <c r="SOU384" s="349"/>
      <c r="SOV384" s="349"/>
      <c r="SOW384" s="349"/>
      <c r="SOX384" s="349"/>
      <c r="SOY384" s="349"/>
      <c r="SOZ384" s="349"/>
      <c r="SPA384" s="349"/>
      <c r="SPB384" s="349"/>
      <c r="SPC384" s="349"/>
      <c r="SPD384" s="349"/>
      <c r="SPE384" s="349"/>
      <c r="SPF384" s="349"/>
      <c r="SPG384" s="349"/>
      <c r="SPH384" s="349"/>
      <c r="SPI384" s="349"/>
      <c r="SPJ384" s="349"/>
      <c r="SPK384" s="349"/>
      <c r="SPL384" s="349"/>
      <c r="SPM384" s="349"/>
      <c r="SPN384" s="349"/>
      <c r="SPO384" s="349"/>
      <c r="SPP384" s="349"/>
      <c r="SPQ384" s="349"/>
      <c r="SPR384" s="349"/>
      <c r="SPS384" s="349"/>
      <c r="SPT384" s="349"/>
      <c r="SPU384" s="349"/>
      <c r="SPV384" s="349"/>
      <c r="SPW384" s="349"/>
      <c r="SPX384" s="349"/>
      <c r="SPY384" s="349"/>
      <c r="SPZ384" s="349"/>
      <c r="SQA384" s="349"/>
      <c r="SQB384" s="349"/>
      <c r="SQC384" s="349"/>
      <c r="SQD384" s="349"/>
      <c r="SQE384" s="349"/>
      <c r="SQF384" s="349"/>
      <c r="SQG384" s="349"/>
      <c r="SQH384" s="349"/>
      <c r="SQI384" s="349"/>
      <c r="SQJ384" s="349"/>
      <c r="SQK384" s="349"/>
      <c r="SQL384" s="349"/>
      <c r="SQM384" s="349"/>
      <c r="SQN384" s="349"/>
      <c r="SQO384" s="349"/>
      <c r="SQP384" s="349"/>
      <c r="SQQ384" s="349"/>
      <c r="SQR384" s="349"/>
      <c r="SQS384" s="349"/>
      <c r="SQT384" s="349"/>
      <c r="SQU384" s="349"/>
      <c r="SQV384" s="349"/>
      <c r="SQW384" s="349"/>
      <c r="SQX384" s="349"/>
      <c r="SQY384" s="349"/>
      <c r="SQZ384" s="349"/>
      <c r="SRA384" s="349"/>
      <c r="SRB384" s="349"/>
      <c r="SRC384" s="349"/>
      <c r="SRD384" s="349"/>
      <c r="SRE384" s="349"/>
      <c r="SRF384" s="349"/>
      <c r="SRG384" s="349"/>
      <c r="SRH384" s="349"/>
      <c r="SRI384" s="349"/>
      <c r="SRJ384" s="349"/>
      <c r="SRK384" s="349"/>
      <c r="SRL384" s="349"/>
      <c r="SRM384" s="349"/>
      <c r="SRN384" s="349"/>
      <c r="SRO384" s="349"/>
      <c r="SRP384" s="349"/>
      <c r="SRQ384" s="349"/>
      <c r="SRR384" s="349"/>
      <c r="SRS384" s="349"/>
      <c r="SRT384" s="349"/>
      <c r="SRU384" s="349"/>
      <c r="SRV384" s="349"/>
      <c r="SRW384" s="349"/>
      <c r="SRX384" s="349"/>
      <c r="SRY384" s="349"/>
      <c r="SRZ384" s="349"/>
      <c r="SSA384" s="349"/>
      <c r="SSB384" s="349"/>
      <c r="SSC384" s="349"/>
      <c r="SSD384" s="349"/>
      <c r="SSE384" s="349"/>
      <c r="SSF384" s="349"/>
      <c r="SSG384" s="349"/>
      <c r="SSH384" s="349"/>
      <c r="SSI384" s="349"/>
      <c r="SSJ384" s="349"/>
      <c r="SSK384" s="349"/>
      <c r="SSL384" s="349"/>
      <c r="SSM384" s="349"/>
      <c r="SSN384" s="349"/>
      <c r="SSO384" s="349"/>
      <c r="SSP384" s="349"/>
      <c r="SSQ384" s="349"/>
      <c r="SSR384" s="349"/>
      <c r="SSS384" s="349"/>
      <c r="SST384" s="349"/>
      <c r="SSU384" s="349"/>
      <c r="SSV384" s="349"/>
      <c r="SSW384" s="349"/>
      <c r="SSX384" s="349"/>
      <c r="SSY384" s="349"/>
      <c r="SSZ384" s="349"/>
      <c r="STA384" s="349"/>
      <c r="STB384" s="349"/>
      <c r="STC384" s="349"/>
      <c r="STD384" s="349"/>
      <c r="STE384" s="349"/>
      <c r="STF384" s="349"/>
      <c r="STG384" s="349"/>
      <c r="STH384" s="349"/>
      <c r="STI384" s="349"/>
      <c r="STJ384" s="349"/>
      <c r="STK384" s="349"/>
      <c r="STL384" s="349"/>
      <c r="STM384" s="349"/>
      <c r="STN384" s="349"/>
      <c r="STO384" s="349"/>
      <c r="STP384" s="349"/>
      <c r="STQ384" s="349"/>
      <c r="STR384" s="349"/>
      <c r="STS384" s="349"/>
      <c r="STT384" s="349"/>
      <c r="STU384" s="349"/>
      <c r="STV384" s="349"/>
      <c r="STW384" s="349"/>
      <c r="STX384" s="349"/>
      <c r="STY384" s="349"/>
      <c r="STZ384" s="349"/>
      <c r="SUA384" s="349"/>
      <c r="SUB384" s="349"/>
      <c r="SUC384" s="349"/>
      <c r="SUD384" s="349"/>
      <c r="SUE384" s="349"/>
      <c r="SUF384" s="349"/>
      <c r="SUG384" s="349"/>
      <c r="SUH384" s="349"/>
      <c r="SUI384" s="349"/>
      <c r="SUJ384" s="349"/>
      <c r="SUK384" s="349"/>
      <c r="SUL384" s="349"/>
      <c r="SUM384" s="349"/>
      <c r="SUN384" s="349"/>
      <c r="SUO384" s="349"/>
      <c r="SUP384" s="349"/>
      <c r="SUQ384" s="349"/>
      <c r="SUR384" s="349"/>
      <c r="SUS384" s="349"/>
      <c r="SUT384" s="349"/>
      <c r="SUU384" s="349"/>
      <c r="SUV384" s="349"/>
      <c r="SUW384" s="349"/>
      <c r="SUX384" s="349"/>
      <c r="SUY384" s="349"/>
      <c r="SUZ384" s="349"/>
      <c r="SVA384" s="349"/>
      <c r="SVB384" s="349"/>
      <c r="SVC384" s="349"/>
      <c r="SVD384" s="349"/>
      <c r="SVE384" s="349"/>
      <c r="SVF384" s="349"/>
      <c r="SVG384" s="349"/>
      <c r="SVH384" s="349"/>
      <c r="SVI384" s="349"/>
      <c r="SVJ384" s="349"/>
      <c r="SVK384" s="349"/>
      <c r="SVL384" s="349"/>
      <c r="SVM384" s="349"/>
      <c r="SVN384" s="349"/>
      <c r="SVO384" s="349"/>
      <c r="SVP384" s="349"/>
      <c r="SVQ384" s="349"/>
      <c r="SVR384" s="349"/>
      <c r="SVS384" s="349"/>
      <c r="SVT384" s="349"/>
      <c r="SVU384" s="349"/>
      <c r="SVV384" s="349"/>
      <c r="SVW384" s="349"/>
      <c r="SVX384" s="349"/>
      <c r="SVY384" s="349"/>
      <c r="SVZ384" s="349"/>
      <c r="SWA384" s="349"/>
      <c r="SWB384" s="349"/>
      <c r="SWC384" s="349"/>
      <c r="SWD384" s="349"/>
      <c r="SWE384" s="349"/>
      <c r="SWF384" s="349"/>
      <c r="SWG384" s="349"/>
      <c r="SWH384" s="349"/>
      <c r="SWI384" s="349"/>
      <c r="SWJ384" s="349"/>
      <c r="SWK384" s="349"/>
      <c r="SWL384" s="349"/>
      <c r="SWM384" s="349"/>
      <c r="SWN384" s="349"/>
      <c r="SWO384" s="349"/>
      <c r="SWP384" s="349"/>
      <c r="SWQ384" s="349"/>
      <c r="SWR384" s="349"/>
      <c r="SWS384" s="349"/>
      <c r="SWT384" s="349"/>
      <c r="SWU384" s="349"/>
      <c r="SWV384" s="349"/>
      <c r="SWW384" s="349"/>
      <c r="SWX384" s="349"/>
      <c r="SWY384" s="349"/>
      <c r="SWZ384" s="349"/>
      <c r="SXA384" s="349"/>
      <c r="SXB384" s="349"/>
      <c r="SXC384" s="349"/>
      <c r="SXD384" s="349"/>
      <c r="SXE384" s="349"/>
      <c r="SXF384" s="349"/>
      <c r="SXG384" s="349"/>
      <c r="SXH384" s="349"/>
      <c r="SXI384" s="349"/>
      <c r="SXJ384" s="349"/>
      <c r="SXK384" s="349"/>
      <c r="SXL384" s="349"/>
      <c r="SXM384" s="349"/>
      <c r="SXN384" s="349"/>
      <c r="SXO384" s="349"/>
      <c r="SXP384" s="349"/>
      <c r="SXQ384" s="349"/>
      <c r="SXR384" s="349"/>
      <c r="SXS384" s="349"/>
      <c r="SXT384" s="349"/>
      <c r="SXU384" s="349"/>
      <c r="SXV384" s="349"/>
      <c r="SXW384" s="349"/>
      <c r="SXX384" s="349"/>
      <c r="SXY384" s="349"/>
      <c r="SXZ384" s="349"/>
      <c r="SYA384" s="349"/>
      <c r="SYB384" s="349"/>
      <c r="SYC384" s="349"/>
      <c r="SYD384" s="349"/>
      <c r="SYE384" s="349"/>
      <c r="SYF384" s="349"/>
      <c r="SYG384" s="349"/>
      <c r="SYH384" s="349"/>
      <c r="SYI384" s="349"/>
      <c r="SYJ384" s="349"/>
      <c r="SYK384" s="349"/>
      <c r="SYL384" s="349"/>
      <c r="SYM384" s="349"/>
      <c r="SYN384" s="349"/>
      <c r="SYO384" s="349"/>
      <c r="SYP384" s="349"/>
      <c r="SYQ384" s="349"/>
      <c r="SYR384" s="349"/>
      <c r="SYS384" s="349"/>
      <c r="SYT384" s="349"/>
      <c r="SYU384" s="349"/>
      <c r="SYV384" s="349"/>
      <c r="SYW384" s="349"/>
      <c r="SYX384" s="349"/>
      <c r="SYY384" s="349"/>
      <c r="SYZ384" s="349"/>
      <c r="SZA384" s="349"/>
      <c r="SZB384" s="349"/>
      <c r="SZC384" s="349"/>
      <c r="SZD384" s="349"/>
      <c r="SZE384" s="349"/>
      <c r="SZF384" s="349"/>
      <c r="SZG384" s="349"/>
      <c r="SZH384" s="349"/>
      <c r="SZI384" s="349"/>
      <c r="SZJ384" s="349"/>
      <c r="SZK384" s="349"/>
      <c r="SZL384" s="349"/>
      <c r="SZM384" s="349"/>
      <c r="SZN384" s="349"/>
      <c r="SZO384" s="349"/>
      <c r="SZP384" s="349"/>
      <c r="SZQ384" s="349"/>
      <c r="SZR384" s="349"/>
      <c r="SZS384" s="349"/>
      <c r="SZT384" s="349"/>
      <c r="SZU384" s="349"/>
      <c r="SZV384" s="349"/>
      <c r="SZW384" s="349"/>
      <c r="SZX384" s="349"/>
      <c r="SZY384" s="349"/>
      <c r="SZZ384" s="349"/>
      <c r="TAA384" s="349"/>
      <c r="TAB384" s="349"/>
      <c r="TAC384" s="349"/>
      <c r="TAD384" s="349"/>
      <c r="TAE384" s="349"/>
      <c r="TAF384" s="349"/>
      <c r="TAG384" s="349"/>
      <c r="TAH384" s="349"/>
      <c r="TAI384" s="349"/>
      <c r="TAJ384" s="349"/>
      <c r="TAK384" s="349"/>
      <c r="TAL384" s="349"/>
      <c r="TAM384" s="349"/>
      <c r="TAN384" s="349"/>
      <c r="TAO384" s="349"/>
      <c r="TAP384" s="349"/>
      <c r="TAQ384" s="349"/>
      <c r="TAR384" s="349"/>
      <c r="TAS384" s="349"/>
      <c r="TAT384" s="349"/>
      <c r="TAU384" s="349"/>
      <c r="TAV384" s="349"/>
      <c r="TAW384" s="349"/>
      <c r="TAX384" s="349"/>
      <c r="TAY384" s="349"/>
      <c r="TAZ384" s="349"/>
      <c r="TBA384" s="349"/>
      <c r="TBB384" s="349"/>
      <c r="TBC384" s="349"/>
      <c r="TBD384" s="349"/>
      <c r="TBE384" s="349"/>
      <c r="TBF384" s="349"/>
      <c r="TBG384" s="349"/>
      <c r="TBH384" s="349"/>
      <c r="TBI384" s="349"/>
      <c r="TBJ384" s="349"/>
      <c r="TBK384" s="349"/>
      <c r="TBL384" s="349"/>
      <c r="TBM384" s="349"/>
      <c r="TBN384" s="349"/>
      <c r="TBO384" s="349"/>
      <c r="TBP384" s="349"/>
      <c r="TBQ384" s="349"/>
      <c r="TBR384" s="349"/>
      <c r="TBS384" s="349"/>
      <c r="TBT384" s="349"/>
      <c r="TBU384" s="349"/>
      <c r="TBV384" s="349"/>
      <c r="TBW384" s="349"/>
      <c r="TBX384" s="349"/>
      <c r="TBY384" s="349"/>
      <c r="TBZ384" s="349"/>
      <c r="TCA384" s="349"/>
      <c r="TCB384" s="349"/>
      <c r="TCC384" s="349"/>
      <c r="TCD384" s="349"/>
      <c r="TCE384" s="349"/>
      <c r="TCF384" s="349"/>
      <c r="TCG384" s="349"/>
      <c r="TCH384" s="349"/>
      <c r="TCI384" s="349"/>
      <c r="TCJ384" s="349"/>
      <c r="TCK384" s="349"/>
      <c r="TCL384" s="349"/>
      <c r="TCM384" s="349"/>
      <c r="TCN384" s="349"/>
      <c r="TCO384" s="349"/>
      <c r="TCP384" s="349"/>
      <c r="TCQ384" s="349"/>
      <c r="TCR384" s="349"/>
      <c r="TCS384" s="349"/>
      <c r="TCT384" s="349"/>
      <c r="TCU384" s="349"/>
      <c r="TCV384" s="349"/>
      <c r="TCW384" s="349"/>
      <c r="TCX384" s="349"/>
      <c r="TCY384" s="349"/>
      <c r="TCZ384" s="349"/>
      <c r="TDA384" s="349"/>
      <c r="TDB384" s="349"/>
      <c r="TDC384" s="349"/>
      <c r="TDD384" s="349"/>
      <c r="TDE384" s="349"/>
      <c r="TDF384" s="349"/>
      <c r="TDG384" s="349"/>
      <c r="TDH384" s="349"/>
      <c r="TDI384" s="349"/>
      <c r="TDJ384" s="349"/>
      <c r="TDK384" s="349"/>
      <c r="TDL384" s="349"/>
      <c r="TDM384" s="349"/>
      <c r="TDN384" s="349"/>
      <c r="TDO384" s="349"/>
      <c r="TDP384" s="349"/>
      <c r="TDQ384" s="349"/>
      <c r="TDR384" s="349"/>
      <c r="TDS384" s="349"/>
      <c r="TDT384" s="349"/>
      <c r="TDU384" s="349"/>
      <c r="TDV384" s="349"/>
      <c r="TDW384" s="349"/>
      <c r="TDX384" s="349"/>
      <c r="TDY384" s="349"/>
      <c r="TDZ384" s="349"/>
      <c r="TEA384" s="349"/>
      <c r="TEB384" s="349"/>
      <c r="TEC384" s="349"/>
      <c r="TED384" s="349"/>
      <c r="TEE384" s="349"/>
      <c r="TEF384" s="349"/>
      <c r="TEG384" s="349"/>
      <c r="TEH384" s="349"/>
      <c r="TEI384" s="349"/>
      <c r="TEJ384" s="349"/>
      <c r="TEK384" s="349"/>
      <c r="TEL384" s="349"/>
      <c r="TEM384" s="349"/>
      <c r="TEN384" s="349"/>
      <c r="TEO384" s="349"/>
      <c r="TEP384" s="349"/>
      <c r="TEQ384" s="349"/>
      <c r="TER384" s="349"/>
      <c r="TES384" s="349"/>
      <c r="TET384" s="349"/>
      <c r="TEU384" s="349"/>
      <c r="TEV384" s="349"/>
      <c r="TEW384" s="349"/>
      <c r="TEX384" s="349"/>
      <c r="TEY384" s="349"/>
      <c r="TEZ384" s="349"/>
      <c r="TFA384" s="349"/>
      <c r="TFB384" s="349"/>
      <c r="TFC384" s="349"/>
      <c r="TFD384" s="349"/>
      <c r="TFE384" s="349"/>
      <c r="TFF384" s="349"/>
      <c r="TFG384" s="349"/>
      <c r="TFH384" s="349"/>
      <c r="TFI384" s="349"/>
      <c r="TFJ384" s="349"/>
      <c r="TFK384" s="349"/>
      <c r="TFL384" s="349"/>
      <c r="TFM384" s="349"/>
      <c r="TFN384" s="349"/>
      <c r="TFO384" s="349"/>
      <c r="TFP384" s="349"/>
      <c r="TFQ384" s="349"/>
      <c r="TFR384" s="349"/>
      <c r="TFS384" s="349"/>
      <c r="TFT384" s="349"/>
      <c r="TFU384" s="349"/>
      <c r="TFV384" s="349"/>
      <c r="TFW384" s="349"/>
      <c r="TFX384" s="349"/>
      <c r="TFY384" s="349"/>
      <c r="TFZ384" s="349"/>
      <c r="TGA384" s="349"/>
      <c r="TGB384" s="349"/>
      <c r="TGC384" s="349"/>
      <c r="TGD384" s="349"/>
      <c r="TGE384" s="349"/>
      <c r="TGF384" s="349"/>
      <c r="TGG384" s="349"/>
      <c r="TGH384" s="349"/>
      <c r="TGI384" s="349"/>
      <c r="TGJ384" s="349"/>
      <c r="TGK384" s="349"/>
      <c r="TGL384" s="349"/>
      <c r="TGM384" s="349"/>
      <c r="TGN384" s="349"/>
      <c r="TGO384" s="349"/>
      <c r="TGP384" s="349"/>
      <c r="TGQ384" s="349"/>
      <c r="TGR384" s="349"/>
      <c r="TGS384" s="349"/>
      <c r="TGT384" s="349"/>
      <c r="TGU384" s="349"/>
      <c r="TGV384" s="349"/>
      <c r="TGW384" s="349"/>
      <c r="TGX384" s="349"/>
      <c r="TGY384" s="349"/>
      <c r="TGZ384" s="349"/>
      <c r="THA384" s="349"/>
      <c r="THB384" s="349"/>
      <c r="THC384" s="349"/>
      <c r="THD384" s="349"/>
      <c r="THE384" s="349"/>
      <c r="THF384" s="349"/>
      <c r="THG384" s="349"/>
      <c r="THH384" s="349"/>
      <c r="THI384" s="349"/>
      <c r="THJ384" s="349"/>
      <c r="THK384" s="349"/>
      <c r="THL384" s="349"/>
      <c r="THM384" s="349"/>
      <c r="THN384" s="349"/>
      <c r="THO384" s="349"/>
      <c r="THP384" s="349"/>
      <c r="THQ384" s="349"/>
      <c r="THR384" s="349"/>
      <c r="THS384" s="349"/>
      <c r="THT384" s="349"/>
      <c r="THU384" s="349"/>
      <c r="THV384" s="349"/>
      <c r="THW384" s="349"/>
      <c r="THX384" s="349"/>
      <c r="THY384" s="349"/>
      <c r="THZ384" s="349"/>
      <c r="TIA384" s="349"/>
      <c r="TIB384" s="349"/>
      <c r="TIC384" s="349"/>
      <c r="TID384" s="349"/>
      <c r="TIE384" s="349"/>
      <c r="TIF384" s="349"/>
      <c r="TIG384" s="349"/>
      <c r="TIH384" s="349"/>
      <c r="TII384" s="349"/>
      <c r="TIJ384" s="349"/>
      <c r="TIK384" s="349"/>
      <c r="TIL384" s="349"/>
      <c r="TIM384" s="349"/>
      <c r="TIN384" s="349"/>
      <c r="TIO384" s="349"/>
      <c r="TIP384" s="349"/>
      <c r="TIQ384" s="349"/>
      <c r="TIR384" s="349"/>
      <c r="TIS384" s="349"/>
      <c r="TIT384" s="349"/>
      <c r="TIU384" s="349"/>
      <c r="TIV384" s="349"/>
      <c r="TIW384" s="349"/>
      <c r="TIX384" s="349"/>
      <c r="TIY384" s="349"/>
      <c r="TIZ384" s="349"/>
      <c r="TJA384" s="349"/>
      <c r="TJB384" s="349"/>
      <c r="TJC384" s="349"/>
      <c r="TJD384" s="349"/>
      <c r="TJE384" s="349"/>
      <c r="TJF384" s="349"/>
      <c r="TJG384" s="349"/>
      <c r="TJH384" s="349"/>
      <c r="TJI384" s="349"/>
      <c r="TJJ384" s="349"/>
      <c r="TJK384" s="349"/>
      <c r="TJL384" s="349"/>
      <c r="TJM384" s="349"/>
      <c r="TJN384" s="349"/>
      <c r="TJO384" s="349"/>
      <c r="TJP384" s="349"/>
      <c r="TJQ384" s="349"/>
      <c r="TJR384" s="349"/>
      <c r="TJS384" s="349"/>
      <c r="TJT384" s="349"/>
      <c r="TJU384" s="349"/>
      <c r="TJV384" s="349"/>
      <c r="TJW384" s="349"/>
      <c r="TJX384" s="349"/>
      <c r="TJY384" s="349"/>
      <c r="TJZ384" s="349"/>
      <c r="TKA384" s="349"/>
      <c r="TKB384" s="349"/>
      <c r="TKC384" s="349"/>
      <c r="TKD384" s="349"/>
      <c r="TKE384" s="349"/>
      <c r="TKF384" s="349"/>
      <c r="TKG384" s="349"/>
      <c r="TKH384" s="349"/>
      <c r="TKI384" s="349"/>
      <c r="TKJ384" s="349"/>
      <c r="TKK384" s="349"/>
      <c r="TKL384" s="349"/>
      <c r="TKM384" s="349"/>
      <c r="TKN384" s="349"/>
      <c r="TKO384" s="349"/>
      <c r="TKP384" s="349"/>
      <c r="TKQ384" s="349"/>
      <c r="TKR384" s="349"/>
      <c r="TKS384" s="349"/>
      <c r="TKT384" s="349"/>
      <c r="TKU384" s="349"/>
      <c r="TKV384" s="349"/>
      <c r="TKW384" s="349"/>
      <c r="TKX384" s="349"/>
      <c r="TKY384" s="349"/>
      <c r="TKZ384" s="349"/>
      <c r="TLA384" s="349"/>
      <c r="TLB384" s="349"/>
      <c r="TLC384" s="349"/>
      <c r="TLD384" s="349"/>
      <c r="TLE384" s="349"/>
      <c r="TLF384" s="349"/>
      <c r="TLG384" s="349"/>
      <c r="TLH384" s="349"/>
      <c r="TLI384" s="349"/>
      <c r="TLJ384" s="349"/>
      <c r="TLK384" s="349"/>
      <c r="TLL384" s="349"/>
      <c r="TLM384" s="349"/>
      <c r="TLN384" s="349"/>
      <c r="TLO384" s="349"/>
      <c r="TLP384" s="349"/>
      <c r="TLQ384" s="349"/>
      <c r="TLR384" s="349"/>
      <c r="TLS384" s="349"/>
      <c r="TLT384" s="349"/>
      <c r="TLU384" s="349"/>
      <c r="TLV384" s="349"/>
      <c r="TLW384" s="349"/>
      <c r="TLX384" s="349"/>
      <c r="TLY384" s="349"/>
      <c r="TLZ384" s="349"/>
      <c r="TMA384" s="349"/>
      <c r="TMB384" s="349"/>
      <c r="TMC384" s="349"/>
      <c r="TMD384" s="349"/>
      <c r="TME384" s="349"/>
      <c r="TMF384" s="349"/>
      <c r="TMG384" s="349"/>
      <c r="TMH384" s="349"/>
      <c r="TMI384" s="349"/>
      <c r="TMJ384" s="349"/>
      <c r="TMK384" s="349"/>
      <c r="TML384" s="349"/>
      <c r="TMM384" s="349"/>
      <c r="TMN384" s="349"/>
      <c r="TMO384" s="349"/>
      <c r="TMP384" s="349"/>
      <c r="TMQ384" s="349"/>
      <c r="TMR384" s="349"/>
      <c r="TMS384" s="349"/>
      <c r="TMT384" s="349"/>
      <c r="TMU384" s="349"/>
      <c r="TMV384" s="349"/>
      <c r="TMW384" s="349"/>
      <c r="TMX384" s="349"/>
      <c r="TMY384" s="349"/>
      <c r="TMZ384" s="349"/>
      <c r="TNA384" s="349"/>
      <c r="TNB384" s="349"/>
      <c r="TNC384" s="349"/>
      <c r="TND384" s="349"/>
      <c r="TNE384" s="349"/>
      <c r="TNF384" s="349"/>
      <c r="TNG384" s="349"/>
      <c r="TNH384" s="349"/>
      <c r="TNI384" s="349"/>
      <c r="TNJ384" s="349"/>
      <c r="TNK384" s="349"/>
      <c r="TNL384" s="349"/>
      <c r="TNM384" s="349"/>
      <c r="TNN384" s="349"/>
      <c r="TNO384" s="349"/>
      <c r="TNP384" s="349"/>
      <c r="TNQ384" s="349"/>
      <c r="TNR384" s="349"/>
      <c r="TNS384" s="349"/>
      <c r="TNT384" s="349"/>
      <c r="TNU384" s="349"/>
      <c r="TNV384" s="349"/>
      <c r="TNW384" s="349"/>
      <c r="TNX384" s="349"/>
      <c r="TNY384" s="349"/>
      <c r="TNZ384" s="349"/>
      <c r="TOA384" s="349"/>
      <c r="TOB384" s="349"/>
      <c r="TOC384" s="349"/>
      <c r="TOD384" s="349"/>
      <c r="TOE384" s="349"/>
      <c r="TOF384" s="349"/>
      <c r="TOG384" s="349"/>
      <c r="TOH384" s="349"/>
      <c r="TOI384" s="349"/>
      <c r="TOJ384" s="349"/>
      <c r="TOK384" s="349"/>
      <c r="TOL384" s="349"/>
      <c r="TOM384" s="349"/>
      <c r="TON384" s="349"/>
      <c r="TOO384" s="349"/>
      <c r="TOP384" s="349"/>
      <c r="TOQ384" s="349"/>
      <c r="TOR384" s="349"/>
      <c r="TOS384" s="349"/>
      <c r="TOT384" s="349"/>
      <c r="TOU384" s="349"/>
      <c r="TOV384" s="349"/>
      <c r="TOW384" s="349"/>
      <c r="TOX384" s="349"/>
      <c r="TOY384" s="349"/>
      <c r="TOZ384" s="349"/>
      <c r="TPA384" s="349"/>
      <c r="TPB384" s="349"/>
      <c r="TPC384" s="349"/>
      <c r="TPD384" s="349"/>
      <c r="TPE384" s="349"/>
      <c r="TPF384" s="349"/>
      <c r="TPG384" s="349"/>
      <c r="TPH384" s="349"/>
      <c r="TPI384" s="349"/>
      <c r="TPJ384" s="349"/>
      <c r="TPK384" s="349"/>
      <c r="TPL384" s="349"/>
      <c r="TPM384" s="349"/>
      <c r="TPN384" s="349"/>
      <c r="TPO384" s="349"/>
      <c r="TPP384" s="349"/>
      <c r="TPQ384" s="349"/>
      <c r="TPR384" s="349"/>
      <c r="TPS384" s="349"/>
      <c r="TPT384" s="349"/>
      <c r="TPU384" s="349"/>
      <c r="TPV384" s="349"/>
      <c r="TPW384" s="349"/>
      <c r="TPX384" s="349"/>
      <c r="TPY384" s="349"/>
      <c r="TPZ384" s="349"/>
      <c r="TQA384" s="349"/>
      <c r="TQB384" s="349"/>
      <c r="TQC384" s="349"/>
      <c r="TQD384" s="349"/>
      <c r="TQE384" s="349"/>
      <c r="TQF384" s="349"/>
      <c r="TQG384" s="349"/>
      <c r="TQH384" s="349"/>
      <c r="TQI384" s="349"/>
      <c r="TQJ384" s="349"/>
      <c r="TQK384" s="349"/>
      <c r="TQL384" s="349"/>
      <c r="TQM384" s="349"/>
      <c r="TQN384" s="349"/>
      <c r="TQO384" s="349"/>
      <c r="TQP384" s="349"/>
      <c r="TQQ384" s="349"/>
      <c r="TQR384" s="349"/>
      <c r="TQS384" s="349"/>
      <c r="TQT384" s="349"/>
      <c r="TQU384" s="349"/>
      <c r="TQV384" s="349"/>
      <c r="TQW384" s="349"/>
      <c r="TQX384" s="349"/>
      <c r="TQY384" s="349"/>
      <c r="TQZ384" s="349"/>
      <c r="TRA384" s="349"/>
      <c r="TRB384" s="349"/>
      <c r="TRC384" s="349"/>
      <c r="TRD384" s="349"/>
      <c r="TRE384" s="349"/>
      <c r="TRF384" s="349"/>
      <c r="TRG384" s="349"/>
      <c r="TRH384" s="349"/>
      <c r="TRI384" s="349"/>
      <c r="TRJ384" s="349"/>
      <c r="TRK384" s="349"/>
      <c r="TRL384" s="349"/>
      <c r="TRM384" s="349"/>
      <c r="TRN384" s="349"/>
      <c r="TRO384" s="349"/>
      <c r="TRP384" s="349"/>
      <c r="TRQ384" s="349"/>
      <c r="TRR384" s="349"/>
      <c r="TRS384" s="349"/>
      <c r="TRT384" s="349"/>
      <c r="TRU384" s="349"/>
      <c r="TRV384" s="349"/>
      <c r="TRW384" s="349"/>
      <c r="TRX384" s="349"/>
      <c r="TRY384" s="349"/>
      <c r="TRZ384" s="349"/>
      <c r="TSA384" s="349"/>
      <c r="TSB384" s="349"/>
      <c r="TSC384" s="349"/>
      <c r="TSD384" s="349"/>
      <c r="TSE384" s="349"/>
      <c r="TSF384" s="349"/>
      <c r="TSG384" s="349"/>
      <c r="TSH384" s="349"/>
      <c r="TSI384" s="349"/>
      <c r="TSJ384" s="349"/>
      <c r="TSK384" s="349"/>
      <c r="TSL384" s="349"/>
      <c r="TSM384" s="349"/>
      <c r="TSN384" s="349"/>
      <c r="TSO384" s="349"/>
      <c r="TSP384" s="349"/>
      <c r="TSQ384" s="349"/>
      <c r="TSR384" s="349"/>
      <c r="TSS384" s="349"/>
      <c r="TST384" s="349"/>
      <c r="TSU384" s="349"/>
      <c r="TSV384" s="349"/>
      <c r="TSW384" s="349"/>
      <c r="TSX384" s="349"/>
      <c r="TSY384" s="349"/>
      <c r="TSZ384" s="349"/>
      <c r="TTA384" s="349"/>
      <c r="TTB384" s="349"/>
      <c r="TTC384" s="349"/>
      <c r="TTD384" s="349"/>
      <c r="TTE384" s="349"/>
      <c r="TTF384" s="349"/>
      <c r="TTG384" s="349"/>
      <c r="TTH384" s="349"/>
      <c r="TTI384" s="349"/>
      <c r="TTJ384" s="349"/>
      <c r="TTK384" s="349"/>
      <c r="TTL384" s="349"/>
      <c r="TTM384" s="349"/>
      <c r="TTN384" s="349"/>
      <c r="TTO384" s="349"/>
      <c r="TTP384" s="349"/>
      <c r="TTQ384" s="349"/>
      <c r="TTR384" s="349"/>
      <c r="TTS384" s="349"/>
      <c r="TTT384" s="349"/>
      <c r="TTU384" s="349"/>
      <c r="TTV384" s="349"/>
      <c r="TTW384" s="349"/>
      <c r="TTX384" s="349"/>
      <c r="TTY384" s="349"/>
      <c r="TTZ384" s="349"/>
      <c r="TUA384" s="349"/>
      <c r="TUB384" s="349"/>
      <c r="TUC384" s="349"/>
      <c r="TUD384" s="349"/>
      <c r="TUE384" s="349"/>
      <c r="TUF384" s="349"/>
      <c r="TUG384" s="349"/>
      <c r="TUH384" s="349"/>
      <c r="TUI384" s="349"/>
      <c r="TUJ384" s="349"/>
      <c r="TUK384" s="349"/>
      <c r="TUL384" s="349"/>
      <c r="TUM384" s="349"/>
      <c r="TUN384" s="349"/>
      <c r="TUO384" s="349"/>
      <c r="TUP384" s="349"/>
      <c r="TUQ384" s="349"/>
      <c r="TUR384" s="349"/>
      <c r="TUS384" s="349"/>
      <c r="TUT384" s="349"/>
      <c r="TUU384" s="349"/>
      <c r="TUV384" s="349"/>
      <c r="TUW384" s="349"/>
      <c r="TUX384" s="349"/>
      <c r="TUY384" s="349"/>
      <c r="TUZ384" s="349"/>
      <c r="TVA384" s="349"/>
      <c r="TVB384" s="349"/>
      <c r="TVC384" s="349"/>
      <c r="TVD384" s="349"/>
      <c r="TVE384" s="349"/>
      <c r="TVF384" s="349"/>
      <c r="TVG384" s="349"/>
      <c r="TVH384" s="349"/>
      <c r="TVI384" s="349"/>
      <c r="TVJ384" s="349"/>
      <c r="TVK384" s="349"/>
      <c r="TVL384" s="349"/>
      <c r="TVM384" s="349"/>
      <c r="TVN384" s="349"/>
      <c r="TVO384" s="349"/>
      <c r="TVP384" s="349"/>
      <c r="TVQ384" s="349"/>
      <c r="TVR384" s="349"/>
      <c r="TVS384" s="349"/>
      <c r="TVT384" s="349"/>
      <c r="TVU384" s="349"/>
      <c r="TVV384" s="349"/>
      <c r="TVW384" s="349"/>
      <c r="TVX384" s="349"/>
      <c r="TVY384" s="349"/>
      <c r="TVZ384" s="349"/>
      <c r="TWA384" s="349"/>
      <c r="TWB384" s="349"/>
      <c r="TWC384" s="349"/>
      <c r="TWD384" s="349"/>
      <c r="TWE384" s="349"/>
      <c r="TWF384" s="349"/>
      <c r="TWG384" s="349"/>
      <c r="TWH384" s="349"/>
      <c r="TWI384" s="349"/>
      <c r="TWJ384" s="349"/>
      <c r="TWK384" s="349"/>
      <c r="TWL384" s="349"/>
      <c r="TWM384" s="349"/>
      <c r="TWN384" s="349"/>
      <c r="TWO384" s="349"/>
      <c r="TWP384" s="349"/>
      <c r="TWQ384" s="349"/>
      <c r="TWR384" s="349"/>
      <c r="TWS384" s="349"/>
      <c r="TWT384" s="349"/>
      <c r="TWU384" s="349"/>
      <c r="TWV384" s="349"/>
      <c r="TWW384" s="349"/>
      <c r="TWX384" s="349"/>
      <c r="TWY384" s="349"/>
      <c r="TWZ384" s="349"/>
      <c r="TXA384" s="349"/>
      <c r="TXB384" s="349"/>
      <c r="TXC384" s="349"/>
      <c r="TXD384" s="349"/>
      <c r="TXE384" s="349"/>
      <c r="TXF384" s="349"/>
      <c r="TXG384" s="349"/>
      <c r="TXH384" s="349"/>
      <c r="TXI384" s="349"/>
      <c r="TXJ384" s="349"/>
      <c r="TXK384" s="349"/>
      <c r="TXL384" s="349"/>
      <c r="TXM384" s="349"/>
      <c r="TXN384" s="349"/>
      <c r="TXO384" s="349"/>
      <c r="TXP384" s="349"/>
      <c r="TXQ384" s="349"/>
      <c r="TXR384" s="349"/>
      <c r="TXS384" s="349"/>
      <c r="TXT384" s="349"/>
      <c r="TXU384" s="349"/>
      <c r="TXV384" s="349"/>
      <c r="TXW384" s="349"/>
      <c r="TXX384" s="349"/>
      <c r="TXY384" s="349"/>
      <c r="TXZ384" s="349"/>
      <c r="TYA384" s="349"/>
      <c r="TYB384" s="349"/>
      <c r="TYC384" s="349"/>
      <c r="TYD384" s="349"/>
      <c r="TYE384" s="349"/>
      <c r="TYF384" s="349"/>
      <c r="TYG384" s="349"/>
      <c r="TYH384" s="349"/>
      <c r="TYI384" s="349"/>
      <c r="TYJ384" s="349"/>
      <c r="TYK384" s="349"/>
      <c r="TYL384" s="349"/>
      <c r="TYM384" s="349"/>
      <c r="TYN384" s="349"/>
      <c r="TYO384" s="349"/>
      <c r="TYP384" s="349"/>
      <c r="TYQ384" s="349"/>
      <c r="TYR384" s="349"/>
      <c r="TYS384" s="349"/>
      <c r="TYT384" s="349"/>
      <c r="TYU384" s="349"/>
      <c r="TYV384" s="349"/>
      <c r="TYW384" s="349"/>
      <c r="TYX384" s="349"/>
      <c r="TYY384" s="349"/>
      <c r="TYZ384" s="349"/>
      <c r="TZA384" s="349"/>
      <c r="TZB384" s="349"/>
      <c r="TZC384" s="349"/>
      <c r="TZD384" s="349"/>
      <c r="TZE384" s="349"/>
      <c r="TZF384" s="349"/>
      <c r="TZG384" s="349"/>
      <c r="TZH384" s="349"/>
      <c r="TZI384" s="349"/>
      <c r="TZJ384" s="349"/>
      <c r="TZK384" s="349"/>
      <c r="TZL384" s="349"/>
      <c r="TZM384" s="349"/>
      <c r="TZN384" s="349"/>
      <c r="TZO384" s="349"/>
      <c r="TZP384" s="349"/>
      <c r="TZQ384" s="349"/>
      <c r="TZR384" s="349"/>
      <c r="TZS384" s="349"/>
      <c r="TZT384" s="349"/>
      <c r="TZU384" s="349"/>
      <c r="TZV384" s="349"/>
      <c r="TZW384" s="349"/>
      <c r="TZX384" s="349"/>
      <c r="TZY384" s="349"/>
      <c r="TZZ384" s="349"/>
      <c r="UAA384" s="349"/>
      <c r="UAB384" s="349"/>
      <c r="UAC384" s="349"/>
      <c r="UAD384" s="349"/>
      <c r="UAE384" s="349"/>
      <c r="UAF384" s="349"/>
      <c r="UAG384" s="349"/>
      <c r="UAH384" s="349"/>
      <c r="UAI384" s="349"/>
      <c r="UAJ384" s="349"/>
      <c r="UAK384" s="349"/>
      <c r="UAL384" s="349"/>
      <c r="UAM384" s="349"/>
      <c r="UAN384" s="349"/>
      <c r="UAO384" s="349"/>
      <c r="UAP384" s="349"/>
      <c r="UAQ384" s="349"/>
      <c r="UAR384" s="349"/>
      <c r="UAS384" s="349"/>
      <c r="UAT384" s="349"/>
      <c r="UAU384" s="349"/>
      <c r="UAV384" s="349"/>
      <c r="UAW384" s="349"/>
      <c r="UAX384" s="349"/>
      <c r="UAY384" s="349"/>
      <c r="UAZ384" s="349"/>
      <c r="UBA384" s="349"/>
      <c r="UBB384" s="349"/>
      <c r="UBC384" s="349"/>
      <c r="UBD384" s="349"/>
      <c r="UBE384" s="349"/>
      <c r="UBF384" s="349"/>
      <c r="UBG384" s="349"/>
      <c r="UBH384" s="349"/>
      <c r="UBI384" s="349"/>
      <c r="UBJ384" s="349"/>
      <c r="UBK384" s="349"/>
      <c r="UBL384" s="349"/>
      <c r="UBM384" s="349"/>
      <c r="UBN384" s="349"/>
      <c r="UBO384" s="349"/>
      <c r="UBP384" s="349"/>
      <c r="UBQ384" s="349"/>
      <c r="UBR384" s="349"/>
      <c r="UBS384" s="349"/>
      <c r="UBT384" s="349"/>
      <c r="UBU384" s="349"/>
      <c r="UBV384" s="349"/>
      <c r="UBW384" s="349"/>
      <c r="UBX384" s="349"/>
      <c r="UBY384" s="349"/>
      <c r="UBZ384" s="349"/>
      <c r="UCA384" s="349"/>
      <c r="UCB384" s="349"/>
      <c r="UCC384" s="349"/>
      <c r="UCD384" s="349"/>
      <c r="UCE384" s="349"/>
      <c r="UCF384" s="349"/>
      <c r="UCG384" s="349"/>
      <c r="UCH384" s="349"/>
      <c r="UCI384" s="349"/>
      <c r="UCJ384" s="349"/>
      <c r="UCK384" s="349"/>
      <c r="UCL384" s="349"/>
      <c r="UCM384" s="349"/>
      <c r="UCN384" s="349"/>
      <c r="UCO384" s="349"/>
      <c r="UCP384" s="349"/>
      <c r="UCQ384" s="349"/>
      <c r="UCR384" s="349"/>
      <c r="UCS384" s="349"/>
      <c r="UCT384" s="349"/>
      <c r="UCU384" s="349"/>
      <c r="UCV384" s="349"/>
      <c r="UCW384" s="349"/>
      <c r="UCX384" s="349"/>
      <c r="UCY384" s="349"/>
      <c r="UCZ384" s="349"/>
      <c r="UDA384" s="349"/>
      <c r="UDB384" s="349"/>
      <c r="UDC384" s="349"/>
      <c r="UDD384" s="349"/>
      <c r="UDE384" s="349"/>
      <c r="UDF384" s="349"/>
      <c r="UDG384" s="349"/>
      <c r="UDH384" s="349"/>
      <c r="UDI384" s="349"/>
      <c r="UDJ384" s="349"/>
      <c r="UDK384" s="349"/>
      <c r="UDL384" s="349"/>
      <c r="UDM384" s="349"/>
      <c r="UDN384" s="349"/>
      <c r="UDO384" s="349"/>
      <c r="UDP384" s="349"/>
      <c r="UDQ384" s="349"/>
      <c r="UDR384" s="349"/>
      <c r="UDS384" s="349"/>
      <c r="UDT384" s="349"/>
      <c r="UDU384" s="349"/>
      <c r="UDV384" s="349"/>
      <c r="UDW384" s="349"/>
      <c r="UDX384" s="349"/>
      <c r="UDY384" s="349"/>
      <c r="UDZ384" s="349"/>
      <c r="UEA384" s="349"/>
      <c r="UEB384" s="349"/>
      <c r="UEC384" s="349"/>
      <c r="UED384" s="349"/>
      <c r="UEE384" s="349"/>
      <c r="UEF384" s="349"/>
      <c r="UEG384" s="349"/>
      <c r="UEH384" s="349"/>
      <c r="UEI384" s="349"/>
      <c r="UEJ384" s="349"/>
      <c r="UEK384" s="349"/>
      <c r="UEL384" s="349"/>
      <c r="UEM384" s="349"/>
      <c r="UEN384" s="349"/>
      <c r="UEO384" s="349"/>
      <c r="UEP384" s="349"/>
      <c r="UEQ384" s="349"/>
      <c r="UER384" s="349"/>
      <c r="UES384" s="349"/>
      <c r="UET384" s="349"/>
      <c r="UEU384" s="349"/>
      <c r="UEV384" s="349"/>
      <c r="UEW384" s="349"/>
      <c r="UEX384" s="349"/>
      <c r="UEY384" s="349"/>
      <c r="UEZ384" s="349"/>
      <c r="UFA384" s="349"/>
      <c r="UFB384" s="349"/>
      <c r="UFC384" s="349"/>
      <c r="UFD384" s="349"/>
      <c r="UFE384" s="349"/>
      <c r="UFF384" s="349"/>
      <c r="UFG384" s="349"/>
      <c r="UFH384" s="349"/>
      <c r="UFI384" s="349"/>
      <c r="UFJ384" s="349"/>
      <c r="UFK384" s="349"/>
      <c r="UFL384" s="349"/>
      <c r="UFM384" s="349"/>
      <c r="UFN384" s="349"/>
      <c r="UFO384" s="349"/>
      <c r="UFP384" s="349"/>
      <c r="UFQ384" s="349"/>
      <c r="UFR384" s="349"/>
      <c r="UFS384" s="349"/>
      <c r="UFT384" s="349"/>
      <c r="UFU384" s="349"/>
      <c r="UFV384" s="349"/>
      <c r="UFW384" s="349"/>
      <c r="UFX384" s="349"/>
      <c r="UFY384" s="349"/>
      <c r="UFZ384" s="349"/>
      <c r="UGA384" s="349"/>
      <c r="UGB384" s="349"/>
      <c r="UGC384" s="349"/>
      <c r="UGD384" s="349"/>
      <c r="UGE384" s="349"/>
      <c r="UGF384" s="349"/>
      <c r="UGG384" s="349"/>
      <c r="UGH384" s="349"/>
      <c r="UGI384" s="349"/>
      <c r="UGJ384" s="349"/>
      <c r="UGK384" s="349"/>
      <c r="UGL384" s="349"/>
      <c r="UGM384" s="349"/>
      <c r="UGN384" s="349"/>
      <c r="UGO384" s="349"/>
      <c r="UGP384" s="349"/>
      <c r="UGQ384" s="349"/>
      <c r="UGR384" s="349"/>
      <c r="UGS384" s="349"/>
      <c r="UGT384" s="349"/>
      <c r="UGU384" s="349"/>
      <c r="UGV384" s="349"/>
      <c r="UGW384" s="349"/>
      <c r="UGX384" s="349"/>
      <c r="UGY384" s="349"/>
      <c r="UGZ384" s="349"/>
      <c r="UHA384" s="349"/>
      <c r="UHB384" s="349"/>
      <c r="UHC384" s="349"/>
      <c r="UHD384" s="349"/>
      <c r="UHE384" s="349"/>
      <c r="UHF384" s="349"/>
      <c r="UHG384" s="349"/>
      <c r="UHH384" s="349"/>
      <c r="UHI384" s="349"/>
      <c r="UHJ384" s="349"/>
      <c r="UHK384" s="349"/>
      <c r="UHL384" s="349"/>
      <c r="UHM384" s="349"/>
      <c r="UHN384" s="349"/>
      <c r="UHO384" s="349"/>
      <c r="UHP384" s="349"/>
      <c r="UHQ384" s="349"/>
      <c r="UHR384" s="349"/>
      <c r="UHS384" s="349"/>
      <c r="UHT384" s="349"/>
      <c r="UHU384" s="349"/>
      <c r="UHV384" s="349"/>
      <c r="UHW384" s="349"/>
      <c r="UHX384" s="349"/>
      <c r="UHY384" s="349"/>
      <c r="UHZ384" s="349"/>
      <c r="UIA384" s="349"/>
      <c r="UIB384" s="349"/>
      <c r="UIC384" s="349"/>
      <c r="UID384" s="349"/>
      <c r="UIE384" s="349"/>
      <c r="UIF384" s="349"/>
      <c r="UIG384" s="349"/>
      <c r="UIH384" s="349"/>
      <c r="UII384" s="349"/>
      <c r="UIJ384" s="349"/>
      <c r="UIK384" s="349"/>
      <c r="UIL384" s="349"/>
      <c r="UIM384" s="349"/>
      <c r="UIN384" s="349"/>
      <c r="UIO384" s="349"/>
      <c r="UIP384" s="349"/>
      <c r="UIQ384" s="349"/>
      <c r="UIR384" s="349"/>
      <c r="UIS384" s="349"/>
      <c r="UIT384" s="349"/>
      <c r="UIU384" s="349"/>
      <c r="UIV384" s="349"/>
      <c r="UIW384" s="349"/>
      <c r="UIX384" s="349"/>
      <c r="UIY384" s="349"/>
      <c r="UIZ384" s="349"/>
      <c r="UJA384" s="349"/>
      <c r="UJB384" s="349"/>
      <c r="UJC384" s="349"/>
      <c r="UJD384" s="349"/>
      <c r="UJE384" s="349"/>
      <c r="UJF384" s="349"/>
      <c r="UJG384" s="349"/>
      <c r="UJH384" s="349"/>
      <c r="UJI384" s="349"/>
      <c r="UJJ384" s="349"/>
      <c r="UJK384" s="349"/>
      <c r="UJL384" s="349"/>
      <c r="UJM384" s="349"/>
      <c r="UJN384" s="349"/>
      <c r="UJO384" s="349"/>
      <c r="UJP384" s="349"/>
      <c r="UJQ384" s="349"/>
      <c r="UJR384" s="349"/>
      <c r="UJS384" s="349"/>
      <c r="UJT384" s="349"/>
      <c r="UJU384" s="349"/>
      <c r="UJV384" s="349"/>
      <c r="UJW384" s="349"/>
      <c r="UJX384" s="349"/>
      <c r="UJY384" s="349"/>
      <c r="UJZ384" s="349"/>
      <c r="UKA384" s="349"/>
      <c r="UKB384" s="349"/>
      <c r="UKC384" s="349"/>
      <c r="UKD384" s="349"/>
      <c r="UKE384" s="349"/>
      <c r="UKF384" s="349"/>
      <c r="UKG384" s="349"/>
      <c r="UKH384" s="349"/>
      <c r="UKI384" s="349"/>
      <c r="UKJ384" s="349"/>
      <c r="UKK384" s="349"/>
      <c r="UKL384" s="349"/>
      <c r="UKM384" s="349"/>
      <c r="UKN384" s="349"/>
      <c r="UKO384" s="349"/>
      <c r="UKP384" s="349"/>
      <c r="UKQ384" s="349"/>
      <c r="UKR384" s="349"/>
      <c r="UKS384" s="349"/>
      <c r="UKT384" s="349"/>
      <c r="UKU384" s="349"/>
      <c r="UKV384" s="349"/>
      <c r="UKW384" s="349"/>
      <c r="UKX384" s="349"/>
      <c r="UKY384" s="349"/>
      <c r="UKZ384" s="349"/>
      <c r="ULA384" s="349"/>
      <c r="ULB384" s="349"/>
      <c r="ULC384" s="349"/>
      <c r="ULD384" s="349"/>
      <c r="ULE384" s="349"/>
      <c r="ULF384" s="349"/>
      <c r="ULG384" s="349"/>
      <c r="ULH384" s="349"/>
      <c r="ULI384" s="349"/>
      <c r="ULJ384" s="349"/>
      <c r="ULK384" s="349"/>
      <c r="ULL384" s="349"/>
      <c r="ULM384" s="349"/>
      <c r="ULN384" s="349"/>
      <c r="ULO384" s="349"/>
      <c r="ULP384" s="349"/>
      <c r="ULQ384" s="349"/>
      <c r="ULR384" s="349"/>
      <c r="ULS384" s="349"/>
      <c r="ULT384" s="349"/>
      <c r="ULU384" s="349"/>
      <c r="ULV384" s="349"/>
      <c r="ULW384" s="349"/>
      <c r="ULX384" s="349"/>
      <c r="ULY384" s="349"/>
      <c r="ULZ384" s="349"/>
      <c r="UMA384" s="349"/>
      <c r="UMB384" s="349"/>
      <c r="UMC384" s="349"/>
      <c r="UMD384" s="349"/>
      <c r="UME384" s="349"/>
      <c r="UMF384" s="349"/>
      <c r="UMG384" s="349"/>
      <c r="UMH384" s="349"/>
      <c r="UMI384" s="349"/>
      <c r="UMJ384" s="349"/>
      <c r="UMK384" s="349"/>
      <c r="UML384" s="349"/>
      <c r="UMM384" s="349"/>
      <c r="UMN384" s="349"/>
      <c r="UMO384" s="349"/>
      <c r="UMP384" s="349"/>
      <c r="UMQ384" s="349"/>
      <c r="UMR384" s="349"/>
      <c r="UMS384" s="349"/>
      <c r="UMT384" s="349"/>
      <c r="UMU384" s="349"/>
      <c r="UMV384" s="349"/>
      <c r="UMW384" s="349"/>
      <c r="UMX384" s="349"/>
      <c r="UMY384" s="349"/>
      <c r="UMZ384" s="349"/>
      <c r="UNA384" s="349"/>
      <c r="UNB384" s="349"/>
      <c r="UNC384" s="349"/>
      <c r="UND384" s="349"/>
      <c r="UNE384" s="349"/>
      <c r="UNF384" s="349"/>
      <c r="UNG384" s="349"/>
      <c r="UNH384" s="349"/>
      <c r="UNI384" s="349"/>
      <c r="UNJ384" s="349"/>
      <c r="UNK384" s="349"/>
      <c r="UNL384" s="349"/>
      <c r="UNM384" s="349"/>
      <c r="UNN384" s="349"/>
      <c r="UNO384" s="349"/>
      <c r="UNP384" s="349"/>
      <c r="UNQ384" s="349"/>
      <c r="UNR384" s="349"/>
      <c r="UNS384" s="349"/>
      <c r="UNT384" s="349"/>
      <c r="UNU384" s="349"/>
      <c r="UNV384" s="349"/>
      <c r="UNW384" s="349"/>
      <c r="UNX384" s="349"/>
      <c r="UNY384" s="349"/>
      <c r="UNZ384" s="349"/>
      <c r="UOA384" s="349"/>
      <c r="UOB384" s="349"/>
      <c r="UOC384" s="349"/>
      <c r="UOD384" s="349"/>
      <c r="UOE384" s="349"/>
      <c r="UOF384" s="349"/>
      <c r="UOG384" s="349"/>
      <c r="UOH384" s="349"/>
      <c r="UOI384" s="349"/>
      <c r="UOJ384" s="349"/>
      <c r="UOK384" s="349"/>
      <c r="UOL384" s="349"/>
      <c r="UOM384" s="349"/>
      <c r="UON384" s="349"/>
      <c r="UOO384" s="349"/>
      <c r="UOP384" s="349"/>
      <c r="UOQ384" s="349"/>
      <c r="UOR384" s="349"/>
      <c r="UOS384" s="349"/>
      <c r="UOT384" s="349"/>
      <c r="UOU384" s="349"/>
      <c r="UOV384" s="349"/>
      <c r="UOW384" s="349"/>
      <c r="UOX384" s="349"/>
      <c r="UOY384" s="349"/>
      <c r="UOZ384" s="349"/>
      <c r="UPA384" s="349"/>
      <c r="UPB384" s="349"/>
      <c r="UPC384" s="349"/>
      <c r="UPD384" s="349"/>
      <c r="UPE384" s="349"/>
      <c r="UPF384" s="349"/>
      <c r="UPG384" s="349"/>
      <c r="UPH384" s="349"/>
      <c r="UPI384" s="349"/>
      <c r="UPJ384" s="349"/>
      <c r="UPK384" s="349"/>
      <c r="UPL384" s="349"/>
      <c r="UPM384" s="349"/>
      <c r="UPN384" s="349"/>
      <c r="UPO384" s="349"/>
      <c r="UPP384" s="349"/>
      <c r="UPQ384" s="349"/>
      <c r="UPR384" s="349"/>
      <c r="UPS384" s="349"/>
      <c r="UPT384" s="349"/>
      <c r="UPU384" s="349"/>
      <c r="UPV384" s="349"/>
      <c r="UPW384" s="349"/>
      <c r="UPX384" s="349"/>
      <c r="UPY384" s="349"/>
      <c r="UPZ384" s="349"/>
      <c r="UQA384" s="349"/>
      <c r="UQB384" s="349"/>
      <c r="UQC384" s="349"/>
      <c r="UQD384" s="349"/>
      <c r="UQE384" s="349"/>
      <c r="UQF384" s="349"/>
      <c r="UQG384" s="349"/>
      <c r="UQH384" s="349"/>
      <c r="UQI384" s="349"/>
      <c r="UQJ384" s="349"/>
      <c r="UQK384" s="349"/>
      <c r="UQL384" s="349"/>
      <c r="UQM384" s="349"/>
      <c r="UQN384" s="349"/>
      <c r="UQO384" s="349"/>
      <c r="UQP384" s="349"/>
      <c r="UQQ384" s="349"/>
      <c r="UQR384" s="349"/>
      <c r="UQS384" s="349"/>
      <c r="UQT384" s="349"/>
      <c r="UQU384" s="349"/>
      <c r="UQV384" s="349"/>
      <c r="UQW384" s="349"/>
      <c r="UQX384" s="349"/>
      <c r="UQY384" s="349"/>
      <c r="UQZ384" s="349"/>
      <c r="URA384" s="349"/>
      <c r="URB384" s="349"/>
      <c r="URC384" s="349"/>
      <c r="URD384" s="349"/>
      <c r="URE384" s="349"/>
      <c r="URF384" s="349"/>
      <c r="URG384" s="349"/>
      <c r="URH384" s="349"/>
      <c r="URI384" s="349"/>
      <c r="URJ384" s="349"/>
      <c r="URK384" s="349"/>
      <c r="URL384" s="349"/>
      <c r="URM384" s="349"/>
      <c r="URN384" s="349"/>
      <c r="URO384" s="349"/>
      <c r="URP384" s="349"/>
      <c r="URQ384" s="349"/>
      <c r="URR384" s="349"/>
      <c r="URS384" s="349"/>
      <c r="URT384" s="349"/>
      <c r="URU384" s="349"/>
      <c r="URV384" s="349"/>
      <c r="URW384" s="349"/>
      <c r="URX384" s="349"/>
      <c r="URY384" s="349"/>
      <c r="URZ384" s="349"/>
      <c r="USA384" s="349"/>
      <c r="USB384" s="349"/>
      <c r="USC384" s="349"/>
      <c r="USD384" s="349"/>
      <c r="USE384" s="349"/>
      <c r="USF384" s="349"/>
      <c r="USG384" s="349"/>
      <c r="USH384" s="349"/>
      <c r="USI384" s="349"/>
      <c r="USJ384" s="349"/>
      <c r="USK384" s="349"/>
      <c r="USL384" s="349"/>
      <c r="USM384" s="349"/>
      <c r="USN384" s="349"/>
      <c r="USO384" s="349"/>
      <c r="USP384" s="349"/>
      <c r="USQ384" s="349"/>
      <c r="USR384" s="349"/>
      <c r="USS384" s="349"/>
      <c r="UST384" s="349"/>
      <c r="USU384" s="349"/>
      <c r="USV384" s="349"/>
      <c r="USW384" s="349"/>
      <c r="USX384" s="349"/>
      <c r="USY384" s="349"/>
      <c r="USZ384" s="349"/>
      <c r="UTA384" s="349"/>
      <c r="UTB384" s="349"/>
      <c r="UTC384" s="349"/>
      <c r="UTD384" s="349"/>
      <c r="UTE384" s="349"/>
      <c r="UTF384" s="349"/>
      <c r="UTG384" s="349"/>
      <c r="UTH384" s="349"/>
      <c r="UTI384" s="349"/>
      <c r="UTJ384" s="349"/>
      <c r="UTK384" s="349"/>
      <c r="UTL384" s="349"/>
      <c r="UTM384" s="349"/>
      <c r="UTN384" s="349"/>
      <c r="UTO384" s="349"/>
      <c r="UTP384" s="349"/>
      <c r="UTQ384" s="349"/>
      <c r="UTR384" s="349"/>
      <c r="UTS384" s="349"/>
      <c r="UTT384" s="349"/>
      <c r="UTU384" s="349"/>
      <c r="UTV384" s="349"/>
      <c r="UTW384" s="349"/>
      <c r="UTX384" s="349"/>
      <c r="UTY384" s="349"/>
      <c r="UTZ384" s="349"/>
      <c r="UUA384" s="349"/>
      <c r="UUB384" s="349"/>
      <c r="UUC384" s="349"/>
      <c r="UUD384" s="349"/>
      <c r="UUE384" s="349"/>
      <c r="UUF384" s="349"/>
      <c r="UUG384" s="349"/>
      <c r="UUH384" s="349"/>
      <c r="UUI384" s="349"/>
      <c r="UUJ384" s="349"/>
      <c r="UUK384" s="349"/>
      <c r="UUL384" s="349"/>
      <c r="UUM384" s="349"/>
      <c r="UUN384" s="349"/>
      <c r="UUO384" s="349"/>
      <c r="UUP384" s="349"/>
      <c r="UUQ384" s="349"/>
      <c r="UUR384" s="349"/>
      <c r="UUS384" s="349"/>
      <c r="UUT384" s="349"/>
      <c r="UUU384" s="349"/>
      <c r="UUV384" s="349"/>
      <c r="UUW384" s="349"/>
      <c r="UUX384" s="349"/>
      <c r="UUY384" s="349"/>
      <c r="UUZ384" s="349"/>
      <c r="UVA384" s="349"/>
      <c r="UVB384" s="349"/>
      <c r="UVC384" s="349"/>
      <c r="UVD384" s="349"/>
      <c r="UVE384" s="349"/>
      <c r="UVF384" s="349"/>
      <c r="UVG384" s="349"/>
      <c r="UVH384" s="349"/>
      <c r="UVI384" s="349"/>
      <c r="UVJ384" s="349"/>
      <c r="UVK384" s="349"/>
      <c r="UVL384" s="349"/>
      <c r="UVM384" s="349"/>
      <c r="UVN384" s="349"/>
      <c r="UVO384" s="349"/>
      <c r="UVP384" s="349"/>
      <c r="UVQ384" s="349"/>
      <c r="UVR384" s="349"/>
      <c r="UVS384" s="349"/>
      <c r="UVT384" s="349"/>
      <c r="UVU384" s="349"/>
      <c r="UVV384" s="349"/>
      <c r="UVW384" s="349"/>
      <c r="UVX384" s="349"/>
      <c r="UVY384" s="349"/>
      <c r="UVZ384" s="349"/>
      <c r="UWA384" s="349"/>
      <c r="UWB384" s="349"/>
      <c r="UWC384" s="349"/>
      <c r="UWD384" s="349"/>
      <c r="UWE384" s="349"/>
      <c r="UWF384" s="349"/>
      <c r="UWG384" s="349"/>
      <c r="UWH384" s="349"/>
      <c r="UWI384" s="349"/>
      <c r="UWJ384" s="349"/>
      <c r="UWK384" s="349"/>
      <c r="UWL384" s="349"/>
      <c r="UWM384" s="349"/>
      <c r="UWN384" s="349"/>
      <c r="UWO384" s="349"/>
      <c r="UWP384" s="349"/>
      <c r="UWQ384" s="349"/>
      <c r="UWR384" s="349"/>
      <c r="UWS384" s="349"/>
      <c r="UWT384" s="349"/>
      <c r="UWU384" s="349"/>
      <c r="UWV384" s="349"/>
      <c r="UWW384" s="349"/>
      <c r="UWX384" s="349"/>
      <c r="UWY384" s="349"/>
      <c r="UWZ384" s="349"/>
      <c r="UXA384" s="349"/>
      <c r="UXB384" s="349"/>
      <c r="UXC384" s="349"/>
      <c r="UXD384" s="349"/>
      <c r="UXE384" s="349"/>
      <c r="UXF384" s="349"/>
      <c r="UXG384" s="349"/>
      <c r="UXH384" s="349"/>
      <c r="UXI384" s="349"/>
      <c r="UXJ384" s="349"/>
      <c r="UXK384" s="349"/>
      <c r="UXL384" s="349"/>
      <c r="UXM384" s="349"/>
      <c r="UXN384" s="349"/>
      <c r="UXO384" s="349"/>
      <c r="UXP384" s="349"/>
      <c r="UXQ384" s="349"/>
      <c r="UXR384" s="349"/>
      <c r="UXS384" s="349"/>
      <c r="UXT384" s="349"/>
      <c r="UXU384" s="349"/>
      <c r="UXV384" s="349"/>
      <c r="UXW384" s="349"/>
      <c r="UXX384" s="349"/>
      <c r="UXY384" s="349"/>
      <c r="UXZ384" s="349"/>
      <c r="UYA384" s="349"/>
      <c r="UYB384" s="349"/>
      <c r="UYC384" s="349"/>
      <c r="UYD384" s="349"/>
      <c r="UYE384" s="349"/>
      <c r="UYF384" s="349"/>
      <c r="UYG384" s="349"/>
      <c r="UYH384" s="349"/>
      <c r="UYI384" s="349"/>
      <c r="UYJ384" s="349"/>
      <c r="UYK384" s="349"/>
      <c r="UYL384" s="349"/>
      <c r="UYM384" s="349"/>
      <c r="UYN384" s="349"/>
      <c r="UYO384" s="349"/>
      <c r="UYP384" s="349"/>
      <c r="UYQ384" s="349"/>
      <c r="UYR384" s="349"/>
      <c r="UYS384" s="349"/>
      <c r="UYT384" s="349"/>
      <c r="UYU384" s="349"/>
      <c r="UYV384" s="349"/>
      <c r="UYW384" s="349"/>
      <c r="UYX384" s="349"/>
      <c r="UYY384" s="349"/>
      <c r="UYZ384" s="349"/>
      <c r="UZA384" s="349"/>
      <c r="UZB384" s="349"/>
      <c r="UZC384" s="349"/>
      <c r="UZD384" s="349"/>
      <c r="UZE384" s="349"/>
      <c r="UZF384" s="349"/>
      <c r="UZG384" s="349"/>
      <c r="UZH384" s="349"/>
      <c r="UZI384" s="349"/>
      <c r="UZJ384" s="349"/>
      <c r="UZK384" s="349"/>
      <c r="UZL384" s="349"/>
      <c r="UZM384" s="349"/>
      <c r="UZN384" s="349"/>
      <c r="UZO384" s="349"/>
      <c r="UZP384" s="349"/>
      <c r="UZQ384" s="349"/>
      <c r="UZR384" s="349"/>
      <c r="UZS384" s="349"/>
      <c r="UZT384" s="349"/>
      <c r="UZU384" s="349"/>
      <c r="UZV384" s="349"/>
      <c r="UZW384" s="349"/>
      <c r="UZX384" s="349"/>
      <c r="UZY384" s="349"/>
      <c r="UZZ384" s="349"/>
      <c r="VAA384" s="349"/>
      <c r="VAB384" s="349"/>
      <c r="VAC384" s="349"/>
      <c r="VAD384" s="349"/>
      <c r="VAE384" s="349"/>
      <c r="VAF384" s="349"/>
      <c r="VAG384" s="349"/>
      <c r="VAH384" s="349"/>
      <c r="VAI384" s="349"/>
      <c r="VAJ384" s="349"/>
      <c r="VAK384" s="349"/>
      <c r="VAL384" s="349"/>
      <c r="VAM384" s="349"/>
      <c r="VAN384" s="349"/>
      <c r="VAO384" s="349"/>
      <c r="VAP384" s="349"/>
      <c r="VAQ384" s="349"/>
      <c r="VAR384" s="349"/>
      <c r="VAS384" s="349"/>
      <c r="VAT384" s="349"/>
      <c r="VAU384" s="349"/>
      <c r="VAV384" s="349"/>
      <c r="VAW384" s="349"/>
      <c r="VAX384" s="349"/>
      <c r="VAY384" s="349"/>
      <c r="VAZ384" s="349"/>
      <c r="VBA384" s="349"/>
      <c r="VBB384" s="349"/>
      <c r="VBC384" s="349"/>
      <c r="VBD384" s="349"/>
      <c r="VBE384" s="349"/>
      <c r="VBF384" s="349"/>
      <c r="VBG384" s="349"/>
      <c r="VBH384" s="349"/>
      <c r="VBI384" s="349"/>
      <c r="VBJ384" s="349"/>
      <c r="VBK384" s="349"/>
      <c r="VBL384" s="349"/>
      <c r="VBM384" s="349"/>
      <c r="VBN384" s="349"/>
      <c r="VBO384" s="349"/>
      <c r="VBP384" s="349"/>
      <c r="VBQ384" s="349"/>
      <c r="VBR384" s="349"/>
      <c r="VBS384" s="349"/>
      <c r="VBT384" s="349"/>
      <c r="VBU384" s="349"/>
      <c r="VBV384" s="349"/>
      <c r="VBW384" s="349"/>
      <c r="VBX384" s="349"/>
      <c r="VBY384" s="349"/>
      <c r="VBZ384" s="349"/>
      <c r="VCA384" s="349"/>
      <c r="VCB384" s="349"/>
      <c r="VCC384" s="349"/>
      <c r="VCD384" s="349"/>
      <c r="VCE384" s="349"/>
      <c r="VCF384" s="349"/>
      <c r="VCG384" s="349"/>
      <c r="VCH384" s="349"/>
      <c r="VCI384" s="349"/>
      <c r="VCJ384" s="349"/>
      <c r="VCK384" s="349"/>
      <c r="VCL384" s="349"/>
      <c r="VCM384" s="349"/>
      <c r="VCN384" s="349"/>
      <c r="VCO384" s="349"/>
      <c r="VCP384" s="349"/>
      <c r="VCQ384" s="349"/>
      <c r="VCR384" s="349"/>
      <c r="VCS384" s="349"/>
      <c r="VCT384" s="349"/>
      <c r="VCU384" s="349"/>
      <c r="VCV384" s="349"/>
      <c r="VCW384" s="349"/>
      <c r="VCX384" s="349"/>
      <c r="VCY384" s="349"/>
      <c r="VCZ384" s="349"/>
      <c r="VDA384" s="349"/>
      <c r="VDB384" s="349"/>
      <c r="VDC384" s="349"/>
      <c r="VDD384" s="349"/>
      <c r="VDE384" s="349"/>
      <c r="VDF384" s="349"/>
      <c r="VDG384" s="349"/>
      <c r="VDH384" s="349"/>
      <c r="VDI384" s="349"/>
      <c r="VDJ384" s="349"/>
      <c r="VDK384" s="349"/>
      <c r="VDL384" s="349"/>
      <c r="VDM384" s="349"/>
      <c r="VDN384" s="349"/>
      <c r="VDO384" s="349"/>
      <c r="VDP384" s="349"/>
      <c r="VDQ384" s="349"/>
      <c r="VDR384" s="349"/>
      <c r="VDS384" s="349"/>
      <c r="VDT384" s="349"/>
      <c r="VDU384" s="349"/>
      <c r="VDV384" s="349"/>
      <c r="VDW384" s="349"/>
      <c r="VDX384" s="349"/>
      <c r="VDY384" s="349"/>
      <c r="VDZ384" s="349"/>
      <c r="VEA384" s="349"/>
      <c r="VEB384" s="349"/>
      <c r="VEC384" s="349"/>
      <c r="VED384" s="349"/>
      <c r="VEE384" s="349"/>
      <c r="VEF384" s="349"/>
      <c r="VEG384" s="349"/>
      <c r="VEH384" s="349"/>
      <c r="VEI384" s="349"/>
      <c r="VEJ384" s="349"/>
      <c r="VEK384" s="349"/>
      <c r="VEL384" s="349"/>
      <c r="VEM384" s="349"/>
      <c r="VEN384" s="349"/>
      <c r="VEO384" s="349"/>
      <c r="VEP384" s="349"/>
      <c r="VEQ384" s="349"/>
      <c r="VER384" s="349"/>
      <c r="VES384" s="349"/>
      <c r="VET384" s="349"/>
      <c r="VEU384" s="349"/>
      <c r="VEV384" s="349"/>
      <c r="VEW384" s="349"/>
      <c r="VEX384" s="349"/>
      <c r="VEY384" s="349"/>
      <c r="VEZ384" s="349"/>
      <c r="VFA384" s="349"/>
      <c r="VFB384" s="349"/>
      <c r="VFC384" s="349"/>
      <c r="VFD384" s="349"/>
      <c r="VFE384" s="349"/>
      <c r="VFF384" s="349"/>
      <c r="VFG384" s="349"/>
      <c r="VFH384" s="349"/>
      <c r="VFI384" s="349"/>
      <c r="VFJ384" s="349"/>
      <c r="VFK384" s="349"/>
      <c r="VFL384" s="349"/>
      <c r="VFM384" s="349"/>
      <c r="VFN384" s="349"/>
      <c r="VFO384" s="349"/>
      <c r="VFP384" s="349"/>
      <c r="VFQ384" s="349"/>
      <c r="VFR384" s="349"/>
      <c r="VFS384" s="349"/>
      <c r="VFT384" s="349"/>
      <c r="VFU384" s="349"/>
      <c r="VFV384" s="349"/>
      <c r="VFW384" s="349"/>
      <c r="VFX384" s="349"/>
      <c r="VFY384" s="349"/>
      <c r="VFZ384" s="349"/>
      <c r="VGA384" s="349"/>
      <c r="VGB384" s="349"/>
      <c r="VGC384" s="349"/>
      <c r="VGD384" s="349"/>
      <c r="VGE384" s="349"/>
      <c r="VGF384" s="349"/>
      <c r="VGG384" s="349"/>
      <c r="VGH384" s="349"/>
      <c r="VGI384" s="349"/>
      <c r="VGJ384" s="349"/>
      <c r="VGK384" s="349"/>
      <c r="VGL384" s="349"/>
      <c r="VGM384" s="349"/>
      <c r="VGN384" s="349"/>
      <c r="VGO384" s="349"/>
      <c r="VGP384" s="349"/>
      <c r="VGQ384" s="349"/>
      <c r="VGR384" s="349"/>
      <c r="VGS384" s="349"/>
      <c r="VGT384" s="349"/>
      <c r="VGU384" s="349"/>
      <c r="VGV384" s="349"/>
      <c r="VGW384" s="349"/>
      <c r="VGX384" s="349"/>
      <c r="VGY384" s="349"/>
      <c r="VGZ384" s="349"/>
      <c r="VHA384" s="349"/>
      <c r="VHB384" s="349"/>
      <c r="VHC384" s="349"/>
      <c r="VHD384" s="349"/>
      <c r="VHE384" s="349"/>
      <c r="VHF384" s="349"/>
      <c r="VHG384" s="349"/>
      <c r="VHH384" s="349"/>
      <c r="VHI384" s="349"/>
      <c r="VHJ384" s="349"/>
      <c r="VHK384" s="349"/>
      <c r="VHL384" s="349"/>
      <c r="VHM384" s="349"/>
      <c r="VHN384" s="349"/>
      <c r="VHO384" s="349"/>
      <c r="VHP384" s="349"/>
      <c r="VHQ384" s="349"/>
      <c r="VHR384" s="349"/>
      <c r="VHS384" s="349"/>
      <c r="VHT384" s="349"/>
      <c r="VHU384" s="349"/>
      <c r="VHV384" s="349"/>
      <c r="VHW384" s="349"/>
      <c r="VHX384" s="349"/>
      <c r="VHY384" s="349"/>
      <c r="VHZ384" s="349"/>
      <c r="VIA384" s="349"/>
      <c r="VIB384" s="349"/>
      <c r="VIC384" s="349"/>
      <c r="VID384" s="349"/>
      <c r="VIE384" s="349"/>
      <c r="VIF384" s="349"/>
      <c r="VIG384" s="349"/>
      <c r="VIH384" s="349"/>
      <c r="VII384" s="349"/>
      <c r="VIJ384" s="349"/>
      <c r="VIK384" s="349"/>
      <c r="VIL384" s="349"/>
      <c r="VIM384" s="349"/>
      <c r="VIN384" s="349"/>
      <c r="VIO384" s="349"/>
      <c r="VIP384" s="349"/>
      <c r="VIQ384" s="349"/>
      <c r="VIR384" s="349"/>
      <c r="VIS384" s="349"/>
      <c r="VIT384" s="349"/>
      <c r="VIU384" s="349"/>
      <c r="VIV384" s="349"/>
      <c r="VIW384" s="349"/>
      <c r="VIX384" s="349"/>
      <c r="VIY384" s="349"/>
      <c r="VIZ384" s="349"/>
      <c r="VJA384" s="349"/>
      <c r="VJB384" s="349"/>
      <c r="VJC384" s="349"/>
      <c r="VJD384" s="349"/>
      <c r="VJE384" s="349"/>
      <c r="VJF384" s="349"/>
      <c r="VJG384" s="349"/>
      <c r="VJH384" s="349"/>
      <c r="VJI384" s="349"/>
      <c r="VJJ384" s="349"/>
      <c r="VJK384" s="349"/>
      <c r="VJL384" s="349"/>
      <c r="VJM384" s="349"/>
      <c r="VJN384" s="349"/>
      <c r="VJO384" s="349"/>
      <c r="VJP384" s="349"/>
      <c r="VJQ384" s="349"/>
      <c r="VJR384" s="349"/>
      <c r="VJS384" s="349"/>
      <c r="VJT384" s="349"/>
      <c r="VJU384" s="349"/>
      <c r="VJV384" s="349"/>
      <c r="VJW384" s="349"/>
      <c r="VJX384" s="349"/>
      <c r="VJY384" s="349"/>
      <c r="VJZ384" s="349"/>
      <c r="VKA384" s="349"/>
      <c r="VKB384" s="349"/>
      <c r="VKC384" s="349"/>
      <c r="VKD384" s="349"/>
      <c r="VKE384" s="349"/>
      <c r="VKF384" s="349"/>
      <c r="VKG384" s="349"/>
      <c r="VKH384" s="349"/>
      <c r="VKI384" s="349"/>
      <c r="VKJ384" s="349"/>
      <c r="VKK384" s="349"/>
      <c r="VKL384" s="349"/>
      <c r="VKM384" s="349"/>
      <c r="VKN384" s="349"/>
      <c r="VKO384" s="349"/>
      <c r="VKP384" s="349"/>
      <c r="VKQ384" s="349"/>
      <c r="VKR384" s="349"/>
      <c r="VKS384" s="349"/>
      <c r="VKT384" s="349"/>
      <c r="VKU384" s="349"/>
      <c r="VKV384" s="349"/>
      <c r="VKW384" s="349"/>
      <c r="VKX384" s="349"/>
      <c r="VKY384" s="349"/>
      <c r="VKZ384" s="349"/>
      <c r="VLA384" s="349"/>
      <c r="VLB384" s="349"/>
      <c r="VLC384" s="349"/>
      <c r="VLD384" s="349"/>
      <c r="VLE384" s="349"/>
      <c r="VLF384" s="349"/>
      <c r="VLG384" s="349"/>
      <c r="VLH384" s="349"/>
      <c r="VLI384" s="349"/>
      <c r="VLJ384" s="349"/>
      <c r="VLK384" s="349"/>
      <c r="VLL384" s="349"/>
      <c r="VLM384" s="349"/>
      <c r="VLN384" s="349"/>
      <c r="VLO384" s="349"/>
      <c r="VLP384" s="349"/>
      <c r="VLQ384" s="349"/>
      <c r="VLR384" s="349"/>
      <c r="VLS384" s="349"/>
      <c r="VLT384" s="349"/>
      <c r="VLU384" s="349"/>
      <c r="VLV384" s="349"/>
      <c r="VLW384" s="349"/>
      <c r="VLX384" s="349"/>
      <c r="VLY384" s="349"/>
      <c r="VLZ384" s="349"/>
      <c r="VMA384" s="349"/>
      <c r="VMB384" s="349"/>
      <c r="VMC384" s="349"/>
      <c r="VMD384" s="349"/>
      <c r="VME384" s="349"/>
      <c r="VMF384" s="349"/>
      <c r="VMG384" s="349"/>
      <c r="VMH384" s="349"/>
      <c r="VMI384" s="349"/>
      <c r="VMJ384" s="349"/>
      <c r="VMK384" s="349"/>
      <c r="VML384" s="349"/>
      <c r="VMM384" s="349"/>
      <c r="VMN384" s="349"/>
      <c r="VMO384" s="349"/>
      <c r="VMP384" s="349"/>
      <c r="VMQ384" s="349"/>
      <c r="VMR384" s="349"/>
      <c r="VMS384" s="349"/>
      <c r="VMT384" s="349"/>
      <c r="VMU384" s="349"/>
      <c r="VMV384" s="349"/>
      <c r="VMW384" s="349"/>
      <c r="VMX384" s="349"/>
      <c r="VMY384" s="349"/>
      <c r="VMZ384" s="349"/>
      <c r="VNA384" s="349"/>
      <c r="VNB384" s="349"/>
      <c r="VNC384" s="349"/>
      <c r="VND384" s="349"/>
      <c r="VNE384" s="349"/>
      <c r="VNF384" s="349"/>
      <c r="VNG384" s="349"/>
      <c r="VNH384" s="349"/>
      <c r="VNI384" s="349"/>
      <c r="VNJ384" s="349"/>
      <c r="VNK384" s="349"/>
      <c r="VNL384" s="349"/>
      <c r="VNM384" s="349"/>
      <c r="VNN384" s="349"/>
      <c r="VNO384" s="349"/>
      <c r="VNP384" s="349"/>
      <c r="VNQ384" s="349"/>
      <c r="VNR384" s="349"/>
      <c r="VNS384" s="349"/>
      <c r="VNT384" s="349"/>
      <c r="VNU384" s="349"/>
      <c r="VNV384" s="349"/>
      <c r="VNW384" s="349"/>
      <c r="VNX384" s="349"/>
      <c r="VNY384" s="349"/>
      <c r="VNZ384" s="349"/>
      <c r="VOA384" s="349"/>
      <c r="VOB384" s="349"/>
      <c r="VOC384" s="349"/>
      <c r="VOD384" s="349"/>
      <c r="VOE384" s="349"/>
      <c r="VOF384" s="349"/>
      <c r="VOG384" s="349"/>
      <c r="VOH384" s="349"/>
      <c r="VOI384" s="349"/>
      <c r="VOJ384" s="349"/>
      <c r="VOK384" s="349"/>
      <c r="VOL384" s="349"/>
      <c r="VOM384" s="349"/>
      <c r="VON384" s="349"/>
      <c r="VOO384" s="349"/>
      <c r="VOP384" s="349"/>
      <c r="VOQ384" s="349"/>
      <c r="VOR384" s="349"/>
      <c r="VOS384" s="349"/>
      <c r="VOT384" s="349"/>
      <c r="VOU384" s="349"/>
      <c r="VOV384" s="349"/>
      <c r="VOW384" s="349"/>
      <c r="VOX384" s="349"/>
      <c r="VOY384" s="349"/>
      <c r="VOZ384" s="349"/>
      <c r="VPA384" s="349"/>
      <c r="VPB384" s="349"/>
      <c r="VPC384" s="349"/>
      <c r="VPD384" s="349"/>
      <c r="VPE384" s="349"/>
      <c r="VPF384" s="349"/>
      <c r="VPG384" s="349"/>
      <c r="VPH384" s="349"/>
      <c r="VPI384" s="349"/>
      <c r="VPJ384" s="349"/>
      <c r="VPK384" s="349"/>
      <c r="VPL384" s="349"/>
      <c r="VPM384" s="349"/>
      <c r="VPN384" s="349"/>
      <c r="VPO384" s="349"/>
      <c r="VPP384" s="349"/>
      <c r="VPQ384" s="349"/>
      <c r="VPR384" s="349"/>
      <c r="VPS384" s="349"/>
      <c r="VPT384" s="349"/>
      <c r="VPU384" s="349"/>
      <c r="VPV384" s="349"/>
      <c r="VPW384" s="349"/>
      <c r="VPX384" s="349"/>
      <c r="VPY384" s="349"/>
      <c r="VPZ384" s="349"/>
      <c r="VQA384" s="349"/>
      <c r="VQB384" s="349"/>
      <c r="VQC384" s="349"/>
      <c r="VQD384" s="349"/>
      <c r="VQE384" s="349"/>
      <c r="VQF384" s="349"/>
      <c r="VQG384" s="349"/>
      <c r="VQH384" s="349"/>
      <c r="VQI384" s="349"/>
      <c r="VQJ384" s="349"/>
      <c r="VQK384" s="349"/>
      <c r="VQL384" s="349"/>
      <c r="VQM384" s="349"/>
      <c r="VQN384" s="349"/>
      <c r="VQO384" s="349"/>
      <c r="VQP384" s="349"/>
      <c r="VQQ384" s="349"/>
      <c r="VQR384" s="349"/>
      <c r="VQS384" s="349"/>
      <c r="VQT384" s="349"/>
      <c r="VQU384" s="349"/>
      <c r="VQV384" s="349"/>
      <c r="VQW384" s="349"/>
      <c r="VQX384" s="349"/>
      <c r="VQY384" s="349"/>
      <c r="VQZ384" s="349"/>
      <c r="VRA384" s="349"/>
      <c r="VRB384" s="349"/>
      <c r="VRC384" s="349"/>
      <c r="VRD384" s="349"/>
      <c r="VRE384" s="349"/>
      <c r="VRF384" s="349"/>
      <c r="VRG384" s="349"/>
      <c r="VRH384" s="349"/>
      <c r="VRI384" s="349"/>
      <c r="VRJ384" s="349"/>
      <c r="VRK384" s="349"/>
      <c r="VRL384" s="349"/>
      <c r="VRM384" s="349"/>
      <c r="VRN384" s="349"/>
      <c r="VRO384" s="349"/>
      <c r="VRP384" s="349"/>
      <c r="VRQ384" s="349"/>
      <c r="VRR384" s="349"/>
      <c r="VRS384" s="349"/>
      <c r="VRT384" s="349"/>
      <c r="VRU384" s="349"/>
      <c r="VRV384" s="349"/>
      <c r="VRW384" s="349"/>
      <c r="VRX384" s="349"/>
      <c r="VRY384" s="349"/>
      <c r="VRZ384" s="349"/>
      <c r="VSA384" s="349"/>
      <c r="VSB384" s="349"/>
      <c r="VSC384" s="349"/>
      <c r="VSD384" s="349"/>
      <c r="VSE384" s="349"/>
      <c r="VSF384" s="349"/>
      <c r="VSG384" s="349"/>
      <c r="VSH384" s="349"/>
      <c r="VSI384" s="349"/>
      <c r="VSJ384" s="349"/>
      <c r="VSK384" s="349"/>
      <c r="VSL384" s="349"/>
      <c r="VSM384" s="349"/>
      <c r="VSN384" s="349"/>
      <c r="VSO384" s="349"/>
      <c r="VSP384" s="349"/>
      <c r="VSQ384" s="349"/>
      <c r="VSR384" s="349"/>
      <c r="VSS384" s="349"/>
      <c r="VST384" s="349"/>
      <c r="VSU384" s="349"/>
      <c r="VSV384" s="349"/>
      <c r="VSW384" s="349"/>
      <c r="VSX384" s="349"/>
      <c r="VSY384" s="349"/>
      <c r="VSZ384" s="349"/>
      <c r="VTA384" s="349"/>
      <c r="VTB384" s="349"/>
      <c r="VTC384" s="349"/>
      <c r="VTD384" s="349"/>
      <c r="VTE384" s="349"/>
      <c r="VTF384" s="349"/>
      <c r="VTG384" s="349"/>
      <c r="VTH384" s="349"/>
      <c r="VTI384" s="349"/>
      <c r="VTJ384" s="349"/>
      <c r="VTK384" s="349"/>
      <c r="VTL384" s="349"/>
      <c r="VTM384" s="349"/>
      <c r="VTN384" s="349"/>
      <c r="VTO384" s="349"/>
      <c r="VTP384" s="349"/>
      <c r="VTQ384" s="349"/>
      <c r="VTR384" s="349"/>
      <c r="VTS384" s="349"/>
      <c r="VTT384" s="349"/>
      <c r="VTU384" s="349"/>
      <c r="VTV384" s="349"/>
      <c r="VTW384" s="349"/>
      <c r="VTX384" s="349"/>
      <c r="VTY384" s="349"/>
      <c r="VTZ384" s="349"/>
      <c r="VUA384" s="349"/>
      <c r="VUB384" s="349"/>
      <c r="VUC384" s="349"/>
      <c r="VUD384" s="349"/>
      <c r="VUE384" s="349"/>
      <c r="VUF384" s="349"/>
      <c r="VUG384" s="349"/>
      <c r="VUH384" s="349"/>
      <c r="VUI384" s="349"/>
      <c r="VUJ384" s="349"/>
      <c r="VUK384" s="349"/>
      <c r="VUL384" s="349"/>
      <c r="VUM384" s="349"/>
      <c r="VUN384" s="349"/>
      <c r="VUO384" s="349"/>
      <c r="VUP384" s="349"/>
      <c r="VUQ384" s="349"/>
      <c r="VUR384" s="349"/>
      <c r="VUS384" s="349"/>
      <c r="VUT384" s="349"/>
      <c r="VUU384" s="349"/>
      <c r="VUV384" s="349"/>
      <c r="VUW384" s="349"/>
      <c r="VUX384" s="349"/>
      <c r="VUY384" s="349"/>
      <c r="VUZ384" s="349"/>
      <c r="VVA384" s="349"/>
      <c r="VVB384" s="349"/>
      <c r="VVC384" s="349"/>
      <c r="VVD384" s="349"/>
      <c r="VVE384" s="349"/>
      <c r="VVF384" s="349"/>
      <c r="VVG384" s="349"/>
      <c r="VVH384" s="349"/>
      <c r="VVI384" s="349"/>
      <c r="VVJ384" s="349"/>
      <c r="VVK384" s="349"/>
      <c r="VVL384" s="349"/>
      <c r="VVM384" s="349"/>
      <c r="VVN384" s="349"/>
      <c r="VVO384" s="349"/>
      <c r="VVP384" s="349"/>
      <c r="VVQ384" s="349"/>
      <c r="VVR384" s="349"/>
      <c r="VVS384" s="349"/>
      <c r="VVT384" s="349"/>
      <c r="VVU384" s="349"/>
      <c r="VVV384" s="349"/>
      <c r="VVW384" s="349"/>
      <c r="VVX384" s="349"/>
      <c r="VVY384" s="349"/>
      <c r="VVZ384" s="349"/>
      <c r="VWA384" s="349"/>
      <c r="VWB384" s="349"/>
      <c r="VWC384" s="349"/>
      <c r="VWD384" s="349"/>
      <c r="VWE384" s="349"/>
      <c r="VWF384" s="349"/>
      <c r="VWG384" s="349"/>
      <c r="VWH384" s="349"/>
      <c r="VWI384" s="349"/>
      <c r="VWJ384" s="349"/>
      <c r="VWK384" s="349"/>
      <c r="VWL384" s="349"/>
      <c r="VWM384" s="349"/>
      <c r="VWN384" s="349"/>
      <c r="VWO384" s="349"/>
      <c r="VWP384" s="349"/>
      <c r="VWQ384" s="349"/>
      <c r="VWR384" s="349"/>
      <c r="VWS384" s="349"/>
      <c r="VWT384" s="349"/>
      <c r="VWU384" s="349"/>
      <c r="VWV384" s="349"/>
      <c r="VWW384" s="349"/>
      <c r="VWX384" s="349"/>
      <c r="VWY384" s="349"/>
      <c r="VWZ384" s="349"/>
      <c r="VXA384" s="349"/>
      <c r="VXB384" s="349"/>
      <c r="VXC384" s="349"/>
      <c r="VXD384" s="349"/>
      <c r="VXE384" s="349"/>
      <c r="VXF384" s="349"/>
      <c r="VXG384" s="349"/>
      <c r="VXH384" s="349"/>
      <c r="VXI384" s="349"/>
      <c r="VXJ384" s="349"/>
      <c r="VXK384" s="349"/>
      <c r="VXL384" s="349"/>
      <c r="VXM384" s="349"/>
      <c r="VXN384" s="349"/>
      <c r="VXO384" s="349"/>
      <c r="VXP384" s="349"/>
      <c r="VXQ384" s="349"/>
      <c r="VXR384" s="349"/>
      <c r="VXS384" s="349"/>
      <c r="VXT384" s="349"/>
      <c r="VXU384" s="349"/>
      <c r="VXV384" s="349"/>
      <c r="VXW384" s="349"/>
      <c r="VXX384" s="349"/>
      <c r="VXY384" s="349"/>
      <c r="VXZ384" s="349"/>
      <c r="VYA384" s="349"/>
      <c r="VYB384" s="349"/>
      <c r="VYC384" s="349"/>
      <c r="VYD384" s="349"/>
      <c r="VYE384" s="349"/>
      <c r="VYF384" s="349"/>
      <c r="VYG384" s="349"/>
      <c r="VYH384" s="349"/>
      <c r="VYI384" s="349"/>
      <c r="VYJ384" s="349"/>
      <c r="VYK384" s="349"/>
      <c r="VYL384" s="349"/>
      <c r="VYM384" s="349"/>
      <c r="VYN384" s="349"/>
      <c r="VYO384" s="349"/>
      <c r="VYP384" s="349"/>
      <c r="VYQ384" s="349"/>
      <c r="VYR384" s="349"/>
      <c r="VYS384" s="349"/>
      <c r="VYT384" s="349"/>
      <c r="VYU384" s="349"/>
      <c r="VYV384" s="349"/>
      <c r="VYW384" s="349"/>
      <c r="VYX384" s="349"/>
      <c r="VYY384" s="349"/>
      <c r="VYZ384" s="349"/>
      <c r="VZA384" s="349"/>
      <c r="VZB384" s="349"/>
      <c r="VZC384" s="349"/>
      <c r="VZD384" s="349"/>
      <c r="VZE384" s="349"/>
      <c r="VZF384" s="349"/>
      <c r="VZG384" s="349"/>
      <c r="VZH384" s="349"/>
      <c r="VZI384" s="349"/>
      <c r="VZJ384" s="349"/>
      <c r="VZK384" s="349"/>
      <c r="VZL384" s="349"/>
      <c r="VZM384" s="349"/>
      <c r="VZN384" s="349"/>
      <c r="VZO384" s="349"/>
      <c r="VZP384" s="349"/>
      <c r="VZQ384" s="349"/>
      <c r="VZR384" s="349"/>
      <c r="VZS384" s="349"/>
      <c r="VZT384" s="349"/>
      <c r="VZU384" s="349"/>
      <c r="VZV384" s="349"/>
      <c r="VZW384" s="349"/>
      <c r="VZX384" s="349"/>
      <c r="VZY384" s="349"/>
      <c r="VZZ384" s="349"/>
      <c r="WAA384" s="349"/>
      <c r="WAB384" s="349"/>
      <c r="WAC384" s="349"/>
      <c r="WAD384" s="349"/>
      <c r="WAE384" s="349"/>
      <c r="WAF384" s="349"/>
      <c r="WAG384" s="349"/>
      <c r="WAH384" s="349"/>
      <c r="WAI384" s="349"/>
      <c r="WAJ384" s="349"/>
      <c r="WAK384" s="349"/>
      <c r="WAL384" s="349"/>
      <c r="WAM384" s="349"/>
      <c r="WAN384" s="349"/>
      <c r="WAO384" s="349"/>
      <c r="WAP384" s="349"/>
      <c r="WAQ384" s="349"/>
      <c r="WAR384" s="349"/>
      <c r="WAS384" s="349"/>
      <c r="WAT384" s="349"/>
      <c r="WAU384" s="349"/>
      <c r="WAV384" s="349"/>
      <c r="WAW384" s="349"/>
      <c r="WAX384" s="349"/>
      <c r="WAY384" s="349"/>
      <c r="WAZ384" s="349"/>
      <c r="WBA384" s="349"/>
      <c r="WBB384" s="349"/>
      <c r="WBC384" s="349"/>
      <c r="WBD384" s="349"/>
      <c r="WBE384" s="349"/>
      <c r="WBF384" s="349"/>
      <c r="WBG384" s="349"/>
      <c r="WBH384" s="349"/>
      <c r="WBI384" s="349"/>
      <c r="WBJ384" s="349"/>
      <c r="WBK384" s="349"/>
      <c r="WBL384" s="349"/>
      <c r="WBM384" s="349"/>
      <c r="WBN384" s="349"/>
      <c r="WBO384" s="349"/>
      <c r="WBP384" s="349"/>
      <c r="WBQ384" s="349"/>
      <c r="WBR384" s="349"/>
      <c r="WBS384" s="349"/>
      <c r="WBT384" s="349"/>
      <c r="WBU384" s="349"/>
      <c r="WBV384" s="349"/>
      <c r="WBW384" s="349"/>
      <c r="WBX384" s="349"/>
      <c r="WBY384" s="349"/>
      <c r="WBZ384" s="349"/>
      <c r="WCA384" s="349"/>
      <c r="WCB384" s="349"/>
      <c r="WCC384" s="349"/>
      <c r="WCD384" s="349"/>
      <c r="WCE384" s="349"/>
      <c r="WCF384" s="349"/>
      <c r="WCG384" s="349"/>
      <c r="WCH384" s="349"/>
      <c r="WCI384" s="349"/>
      <c r="WCJ384" s="349"/>
      <c r="WCK384" s="349"/>
      <c r="WCL384" s="349"/>
      <c r="WCM384" s="349"/>
      <c r="WCN384" s="349"/>
      <c r="WCO384" s="349"/>
      <c r="WCP384" s="349"/>
      <c r="WCQ384" s="349"/>
      <c r="WCR384" s="349"/>
      <c r="WCS384" s="349"/>
      <c r="WCT384" s="349"/>
      <c r="WCU384" s="349"/>
      <c r="WCV384" s="349"/>
      <c r="WCW384" s="349"/>
      <c r="WCX384" s="349"/>
      <c r="WCY384" s="349"/>
      <c r="WCZ384" s="349"/>
      <c r="WDA384" s="349"/>
      <c r="WDB384" s="349"/>
      <c r="WDC384" s="349"/>
      <c r="WDD384" s="349"/>
      <c r="WDE384" s="349"/>
      <c r="WDF384" s="349"/>
      <c r="WDG384" s="349"/>
      <c r="WDH384" s="349"/>
      <c r="WDI384" s="349"/>
      <c r="WDJ384" s="349"/>
      <c r="WDK384" s="349"/>
      <c r="WDL384" s="349"/>
      <c r="WDM384" s="349"/>
      <c r="WDN384" s="349"/>
      <c r="WDO384" s="349"/>
      <c r="WDP384" s="349"/>
      <c r="WDQ384" s="349"/>
      <c r="WDR384" s="349"/>
      <c r="WDS384" s="349"/>
      <c r="WDT384" s="349"/>
      <c r="WDU384" s="349"/>
      <c r="WDV384" s="349"/>
      <c r="WDW384" s="349"/>
      <c r="WDX384" s="349"/>
      <c r="WDY384" s="349"/>
      <c r="WDZ384" s="349"/>
      <c r="WEA384" s="349"/>
      <c r="WEB384" s="349"/>
      <c r="WEC384" s="349"/>
      <c r="WED384" s="349"/>
      <c r="WEE384" s="349"/>
      <c r="WEF384" s="349"/>
      <c r="WEG384" s="349"/>
      <c r="WEH384" s="349"/>
      <c r="WEI384" s="349"/>
      <c r="WEJ384" s="349"/>
      <c r="WEK384" s="349"/>
      <c r="WEL384" s="349"/>
      <c r="WEM384" s="349"/>
      <c r="WEN384" s="349"/>
      <c r="WEO384" s="349"/>
      <c r="WEP384" s="349"/>
      <c r="WEQ384" s="349"/>
      <c r="WER384" s="349"/>
      <c r="WES384" s="349"/>
      <c r="WET384" s="349"/>
      <c r="WEU384" s="349"/>
      <c r="WEV384" s="349"/>
      <c r="WEW384" s="349"/>
      <c r="WEX384" s="349"/>
      <c r="WEY384" s="349"/>
      <c r="WEZ384" s="349"/>
      <c r="WFA384" s="349"/>
      <c r="WFB384" s="349"/>
      <c r="WFC384" s="349"/>
      <c r="WFD384" s="349"/>
      <c r="WFE384" s="349"/>
      <c r="WFF384" s="349"/>
      <c r="WFG384" s="349"/>
      <c r="WFH384" s="349"/>
      <c r="WFI384" s="349"/>
      <c r="WFJ384" s="349"/>
      <c r="WFK384" s="349"/>
      <c r="WFL384" s="349"/>
      <c r="WFM384" s="349"/>
      <c r="WFN384" s="349"/>
      <c r="WFO384" s="349"/>
      <c r="WFP384" s="349"/>
      <c r="WFQ384" s="349"/>
      <c r="WFR384" s="349"/>
      <c r="WFS384" s="349"/>
      <c r="WFT384" s="349"/>
      <c r="WFU384" s="349"/>
      <c r="WFV384" s="349"/>
      <c r="WFW384" s="349"/>
      <c r="WFX384" s="349"/>
      <c r="WFY384" s="349"/>
      <c r="WFZ384" s="349"/>
      <c r="WGA384" s="349"/>
      <c r="WGB384" s="349"/>
      <c r="WGC384" s="349"/>
      <c r="WGD384" s="349"/>
      <c r="WGE384" s="349"/>
      <c r="WGF384" s="349"/>
      <c r="WGG384" s="349"/>
      <c r="WGH384" s="349"/>
      <c r="WGI384" s="349"/>
      <c r="WGJ384" s="349"/>
      <c r="WGK384" s="349"/>
      <c r="WGL384" s="349"/>
      <c r="WGM384" s="349"/>
      <c r="WGN384" s="349"/>
      <c r="WGO384" s="349"/>
      <c r="WGP384" s="349"/>
      <c r="WGQ384" s="349"/>
      <c r="WGR384" s="349"/>
      <c r="WGS384" s="349"/>
      <c r="WGT384" s="349"/>
      <c r="WGU384" s="349"/>
      <c r="WGV384" s="349"/>
      <c r="WGW384" s="349"/>
      <c r="WGX384" s="349"/>
      <c r="WGY384" s="349"/>
      <c r="WGZ384" s="349"/>
      <c r="WHA384" s="349"/>
      <c r="WHB384" s="349"/>
      <c r="WHC384" s="349"/>
      <c r="WHD384" s="349"/>
      <c r="WHE384" s="349"/>
      <c r="WHF384" s="349"/>
      <c r="WHG384" s="349"/>
      <c r="WHH384" s="349"/>
      <c r="WHI384" s="349"/>
      <c r="WHJ384" s="349"/>
      <c r="WHK384" s="349"/>
      <c r="WHL384" s="349"/>
      <c r="WHM384" s="349"/>
      <c r="WHN384" s="349"/>
      <c r="WHO384" s="349"/>
      <c r="WHP384" s="349"/>
      <c r="WHQ384" s="349"/>
      <c r="WHR384" s="349"/>
      <c r="WHS384" s="349"/>
      <c r="WHT384" s="349"/>
      <c r="WHU384" s="349"/>
      <c r="WHV384" s="349"/>
      <c r="WHW384" s="349"/>
      <c r="WHX384" s="349"/>
      <c r="WHY384" s="349"/>
      <c r="WHZ384" s="349"/>
      <c r="WIA384" s="349"/>
      <c r="WIB384" s="349"/>
      <c r="WIC384" s="349"/>
      <c r="WID384" s="349"/>
      <c r="WIE384" s="349"/>
      <c r="WIF384" s="349"/>
      <c r="WIG384" s="349"/>
      <c r="WIH384" s="349"/>
      <c r="WII384" s="349"/>
      <c r="WIJ384" s="349"/>
      <c r="WIK384" s="349"/>
      <c r="WIL384" s="349"/>
      <c r="WIM384" s="349"/>
      <c r="WIN384" s="349"/>
      <c r="WIO384" s="349"/>
      <c r="WIP384" s="349"/>
      <c r="WIQ384" s="349"/>
      <c r="WIR384" s="349"/>
      <c r="WIS384" s="349"/>
      <c r="WIT384" s="349"/>
      <c r="WIU384" s="349"/>
      <c r="WIV384" s="349"/>
      <c r="WIW384" s="349"/>
      <c r="WIX384" s="349"/>
      <c r="WIY384" s="349"/>
      <c r="WIZ384" s="349"/>
      <c r="WJA384" s="349"/>
      <c r="WJB384" s="349"/>
      <c r="WJC384" s="349"/>
      <c r="WJD384" s="349"/>
      <c r="WJE384" s="349"/>
      <c r="WJF384" s="349"/>
      <c r="WJG384" s="349"/>
      <c r="WJH384" s="349"/>
      <c r="WJI384" s="349"/>
      <c r="WJJ384" s="349"/>
      <c r="WJK384" s="349"/>
      <c r="WJL384" s="349"/>
      <c r="WJM384" s="349"/>
      <c r="WJN384" s="349"/>
      <c r="WJO384" s="349"/>
      <c r="WJP384" s="349"/>
      <c r="WJQ384" s="349"/>
      <c r="WJR384" s="349"/>
      <c r="WJS384" s="349"/>
      <c r="WJT384" s="349"/>
      <c r="WJU384" s="349"/>
      <c r="WJV384" s="349"/>
      <c r="WJW384" s="349"/>
      <c r="WJX384" s="349"/>
      <c r="WJY384" s="349"/>
      <c r="WJZ384" s="349"/>
      <c r="WKA384" s="349"/>
      <c r="WKB384" s="349"/>
      <c r="WKC384" s="349"/>
      <c r="WKD384" s="349"/>
      <c r="WKE384" s="349"/>
      <c r="WKF384" s="349"/>
      <c r="WKG384" s="349"/>
      <c r="WKH384" s="349"/>
      <c r="WKI384" s="349"/>
      <c r="WKJ384" s="349"/>
      <c r="WKK384" s="349"/>
      <c r="WKL384" s="349"/>
      <c r="WKM384" s="349"/>
      <c r="WKN384" s="349"/>
      <c r="WKO384" s="349"/>
      <c r="WKP384" s="349"/>
      <c r="WKQ384" s="349"/>
      <c r="WKR384" s="349"/>
      <c r="WKS384" s="349"/>
      <c r="WKT384" s="349"/>
      <c r="WKU384" s="349"/>
      <c r="WKV384" s="349"/>
      <c r="WKW384" s="349"/>
      <c r="WKX384" s="349"/>
      <c r="WKY384" s="349"/>
      <c r="WKZ384" s="349"/>
      <c r="WLA384" s="349"/>
      <c r="WLB384" s="349"/>
      <c r="WLC384" s="349"/>
      <c r="WLD384" s="349"/>
      <c r="WLE384" s="349"/>
      <c r="WLF384" s="349"/>
      <c r="WLG384" s="349"/>
      <c r="WLH384" s="349"/>
      <c r="WLI384" s="349"/>
      <c r="WLJ384" s="349"/>
      <c r="WLK384" s="349"/>
      <c r="WLL384" s="349"/>
      <c r="WLM384" s="349"/>
      <c r="WLN384" s="349"/>
      <c r="WLO384" s="349"/>
      <c r="WLP384" s="349"/>
      <c r="WLQ384" s="349"/>
      <c r="WLR384" s="349"/>
      <c r="WLS384" s="349"/>
      <c r="WLT384" s="349"/>
      <c r="WLU384" s="349"/>
      <c r="WLV384" s="349"/>
      <c r="WLW384" s="349"/>
      <c r="WLX384" s="349"/>
      <c r="WLY384" s="349"/>
      <c r="WLZ384" s="349"/>
      <c r="WMA384" s="349"/>
      <c r="WMB384" s="349"/>
      <c r="WMC384" s="349"/>
      <c r="WMD384" s="349"/>
      <c r="WME384" s="349"/>
      <c r="WMF384" s="349"/>
      <c r="WMG384" s="349"/>
      <c r="WMH384" s="349"/>
      <c r="WMI384" s="349"/>
      <c r="WMJ384" s="349"/>
      <c r="WMK384" s="349"/>
      <c r="WML384" s="349"/>
      <c r="WMM384" s="349"/>
      <c r="WMN384" s="349"/>
      <c r="WMO384" s="349"/>
      <c r="WMP384" s="349"/>
      <c r="WMQ384" s="349"/>
      <c r="WMR384" s="349"/>
      <c r="WMS384" s="349"/>
      <c r="WMT384" s="349"/>
      <c r="WMU384" s="349"/>
      <c r="WMV384" s="349"/>
      <c r="WMW384" s="349"/>
      <c r="WMX384" s="349"/>
      <c r="WMY384" s="349"/>
      <c r="WMZ384" s="349"/>
      <c r="WNA384" s="349"/>
      <c r="WNB384" s="349"/>
      <c r="WNC384" s="349"/>
      <c r="WND384" s="349"/>
      <c r="WNE384" s="349"/>
      <c r="WNF384" s="349"/>
      <c r="WNG384" s="349"/>
      <c r="WNH384" s="349"/>
      <c r="WNI384" s="349"/>
      <c r="WNJ384" s="349"/>
      <c r="WNK384" s="349"/>
      <c r="WNL384" s="349"/>
      <c r="WNM384" s="349"/>
      <c r="WNN384" s="349"/>
      <c r="WNO384" s="349"/>
      <c r="WNP384" s="349"/>
      <c r="WNQ384" s="349"/>
      <c r="WNR384" s="349"/>
      <c r="WNS384" s="349"/>
      <c r="WNT384" s="349"/>
      <c r="WNU384" s="349"/>
      <c r="WNV384" s="349"/>
      <c r="WNW384" s="349"/>
      <c r="WNX384" s="349"/>
      <c r="WNY384" s="349"/>
      <c r="WNZ384" s="349"/>
      <c r="WOA384" s="349"/>
      <c r="WOB384" s="349"/>
      <c r="WOC384" s="349"/>
      <c r="WOD384" s="349"/>
      <c r="WOE384" s="349"/>
      <c r="WOF384" s="349"/>
      <c r="WOG384" s="349"/>
      <c r="WOH384" s="349"/>
      <c r="WOI384" s="349"/>
      <c r="WOJ384" s="349"/>
      <c r="WOK384" s="349"/>
      <c r="WOL384" s="349"/>
      <c r="WOM384" s="349"/>
      <c r="WON384" s="349"/>
      <c r="WOO384" s="349"/>
      <c r="WOP384" s="349"/>
      <c r="WOQ384" s="349"/>
      <c r="WOR384" s="349"/>
      <c r="WOS384" s="349"/>
      <c r="WOT384" s="349"/>
      <c r="WOU384" s="349"/>
      <c r="WOV384" s="349"/>
      <c r="WOW384" s="349"/>
      <c r="WOX384" s="349"/>
      <c r="WOY384" s="349"/>
      <c r="WOZ384" s="349"/>
      <c r="WPA384" s="349"/>
      <c r="WPB384" s="349"/>
      <c r="WPC384" s="349"/>
      <c r="WPD384" s="349"/>
      <c r="WPE384" s="349"/>
      <c r="WPF384" s="349"/>
      <c r="WPG384" s="349"/>
      <c r="WPH384" s="349"/>
      <c r="WPI384" s="349"/>
      <c r="WPJ384" s="349"/>
      <c r="WPK384" s="349"/>
      <c r="WPL384" s="349"/>
      <c r="WPM384" s="349"/>
      <c r="WPN384" s="349"/>
      <c r="WPO384" s="349"/>
      <c r="WPP384" s="349"/>
      <c r="WPQ384" s="349"/>
      <c r="WPR384" s="349"/>
      <c r="WPS384" s="349"/>
      <c r="WPT384" s="349"/>
      <c r="WPU384" s="349"/>
      <c r="WPV384" s="349"/>
      <c r="WPW384" s="349"/>
      <c r="WPX384" s="349"/>
      <c r="WPY384" s="349"/>
      <c r="WPZ384" s="349"/>
      <c r="WQA384" s="349"/>
      <c r="WQB384" s="349"/>
      <c r="WQC384" s="349"/>
      <c r="WQD384" s="349"/>
      <c r="WQE384" s="349"/>
      <c r="WQF384" s="349"/>
      <c r="WQG384" s="349"/>
      <c r="WQH384" s="349"/>
      <c r="WQI384" s="349"/>
      <c r="WQJ384" s="349"/>
      <c r="WQK384" s="349"/>
      <c r="WQL384" s="349"/>
      <c r="WQM384" s="349"/>
      <c r="WQN384" s="349"/>
      <c r="WQO384" s="349"/>
      <c r="WQP384" s="349"/>
      <c r="WQQ384" s="349"/>
      <c r="WQR384" s="349"/>
      <c r="WQS384" s="349"/>
      <c r="WQT384" s="349"/>
      <c r="WQU384" s="349"/>
      <c r="WQV384" s="349"/>
      <c r="WQW384" s="349"/>
      <c r="WQX384" s="349"/>
      <c r="WQY384" s="349"/>
      <c r="WQZ384" s="349"/>
      <c r="WRA384" s="349"/>
      <c r="WRB384" s="349"/>
      <c r="WRC384" s="349"/>
      <c r="WRD384" s="349"/>
      <c r="WRE384" s="349"/>
      <c r="WRF384" s="349"/>
      <c r="WRG384" s="349"/>
      <c r="WRH384" s="349"/>
      <c r="WRI384" s="349"/>
      <c r="WRJ384" s="349"/>
      <c r="WRK384" s="349"/>
      <c r="WRL384" s="349"/>
      <c r="WRM384" s="349"/>
      <c r="WRN384" s="349"/>
      <c r="WRO384" s="349"/>
      <c r="WRP384" s="349"/>
      <c r="WRQ384" s="349"/>
      <c r="WRR384" s="349"/>
      <c r="WRS384" s="349"/>
      <c r="WRT384" s="349"/>
      <c r="WRU384" s="349"/>
      <c r="WRV384" s="349"/>
      <c r="WRW384" s="349"/>
      <c r="WRX384" s="349"/>
      <c r="WRY384" s="349"/>
      <c r="WRZ384" s="349"/>
      <c r="WSA384" s="349"/>
      <c r="WSB384" s="349"/>
      <c r="WSC384" s="349"/>
      <c r="WSD384" s="349"/>
      <c r="WSE384" s="349"/>
      <c r="WSF384" s="349"/>
      <c r="WSG384" s="349"/>
      <c r="WSH384" s="349"/>
      <c r="WSI384" s="349"/>
      <c r="WSJ384" s="349"/>
      <c r="WSK384" s="349"/>
      <c r="WSL384" s="349"/>
      <c r="WSM384" s="349"/>
      <c r="WSN384" s="349"/>
      <c r="WSO384" s="349"/>
      <c r="WSP384" s="349"/>
      <c r="WSQ384" s="349"/>
      <c r="WSR384" s="349"/>
      <c r="WSS384" s="349"/>
      <c r="WST384" s="349"/>
      <c r="WSU384" s="349"/>
      <c r="WSV384" s="349"/>
      <c r="WSW384" s="349"/>
      <c r="WSX384" s="349"/>
      <c r="WSY384" s="349"/>
      <c r="WSZ384" s="349"/>
      <c r="WTA384" s="349"/>
      <c r="WTB384" s="349"/>
      <c r="WTC384" s="349"/>
      <c r="WTD384" s="349"/>
      <c r="WTE384" s="349"/>
      <c r="WTF384" s="349"/>
      <c r="WTG384" s="349"/>
      <c r="WTH384" s="349"/>
      <c r="WTI384" s="349"/>
      <c r="WTJ384" s="349"/>
      <c r="WTK384" s="349"/>
      <c r="WTL384" s="349"/>
      <c r="WTM384" s="349"/>
      <c r="WTN384" s="349"/>
      <c r="WTO384" s="349"/>
      <c r="WTP384" s="349"/>
      <c r="WTQ384" s="349"/>
      <c r="WTR384" s="349"/>
      <c r="WTS384" s="349"/>
      <c r="WTT384" s="349"/>
      <c r="WTU384" s="349"/>
      <c r="WTV384" s="349"/>
      <c r="WTW384" s="349"/>
      <c r="WTX384" s="349"/>
      <c r="WTY384" s="349"/>
      <c r="WTZ384" s="349"/>
      <c r="WUA384" s="349"/>
      <c r="WUB384" s="349"/>
      <c r="WUC384" s="349"/>
      <c r="WUD384" s="349"/>
      <c r="WUE384" s="349"/>
      <c r="WUF384" s="349"/>
      <c r="WUG384" s="349"/>
      <c r="WUH384" s="349"/>
      <c r="WUI384" s="349"/>
      <c r="WUJ384" s="349"/>
      <c r="WUK384" s="349"/>
      <c r="WUL384" s="349"/>
      <c r="WUM384" s="349"/>
      <c r="WUN384" s="349"/>
      <c r="WUO384" s="349"/>
      <c r="WUP384" s="349"/>
      <c r="WUQ384" s="349"/>
      <c r="WUR384" s="349"/>
      <c r="WUS384" s="349"/>
      <c r="WUT384" s="349"/>
      <c r="WUU384" s="349"/>
      <c r="WUV384" s="349"/>
      <c r="WUW384" s="349"/>
      <c r="WUX384" s="349"/>
      <c r="WUY384" s="349"/>
      <c r="WUZ384" s="349"/>
      <c r="WVA384" s="349"/>
      <c r="WVB384" s="349"/>
      <c r="WVC384" s="349"/>
      <c r="WVD384" s="349"/>
      <c r="WVE384" s="349"/>
      <c r="WVF384" s="349"/>
      <c r="WVG384" s="349"/>
      <c r="WVH384" s="349"/>
      <c r="WVI384" s="349"/>
      <c r="WVJ384" s="349"/>
      <c r="WVK384" s="349"/>
      <c r="WVL384" s="349"/>
      <c r="WVM384" s="349"/>
      <c r="WVN384" s="349"/>
    </row>
    <row r="385" spans="1:16134" s="351" customFormat="1" ht="21" customHeight="1" x14ac:dyDescent="0.25">
      <c r="A385" s="541"/>
      <c r="B385" s="467" t="s">
        <v>1493</v>
      </c>
      <c r="C385" s="484" t="s">
        <v>1494</v>
      </c>
      <c r="D385" s="484" t="s">
        <v>1495</v>
      </c>
      <c r="E385" s="485">
        <v>46251</v>
      </c>
      <c r="F385" s="484" t="s">
        <v>32</v>
      </c>
      <c r="IW385" s="349"/>
      <c r="IX385" s="349"/>
      <c r="IY385" s="349"/>
      <c r="IZ385" s="349"/>
      <c r="JA385" s="349"/>
      <c r="JB385" s="349"/>
      <c r="JC385" s="349"/>
      <c r="JD385" s="349"/>
      <c r="JE385" s="349"/>
      <c r="JF385" s="349"/>
      <c r="JG385" s="349"/>
      <c r="JH385" s="349"/>
      <c r="JI385" s="349"/>
      <c r="JJ385" s="349"/>
      <c r="JK385" s="349"/>
      <c r="JL385" s="349"/>
      <c r="JM385" s="349"/>
      <c r="JN385" s="349"/>
      <c r="JO385" s="349"/>
      <c r="JP385" s="349"/>
      <c r="JQ385" s="349"/>
      <c r="JR385" s="349"/>
      <c r="JS385" s="349"/>
      <c r="JT385" s="349"/>
      <c r="JU385" s="349"/>
      <c r="JV385" s="349"/>
      <c r="JW385" s="349"/>
      <c r="JX385" s="349"/>
      <c r="JY385" s="349"/>
      <c r="JZ385" s="349"/>
      <c r="KA385" s="349"/>
      <c r="KB385" s="349"/>
      <c r="KC385" s="349"/>
      <c r="KD385" s="349"/>
      <c r="KE385" s="349"/>
      <c r="KF385" s="349"/>
      <c r="KG385" s="349"/>
      <c r="KH385" s="349"/>
      <c r="KI385" s="349"/>
      <c r="KJ385" s="349"/>
      <c r="KK385" s="349"/>
      <c r="KL385" s="349"/>
      <c r="KM385" s="349"/>
      <c r="KN385" s="349"/>
      <c r="KO385" s="349"/>
      <c r="KP385" s="349"/>
      <c r="KQ385" s="349"/>
      <c r="KR385" s="349"/>
      <c r="KS385" s="349"/>
      <c r="KT385" s="349"/>
      <c r="KU385" s="349"/>
      <c r="KV385" s="349"/>
      <c r="KW385" s="349"/>
      <c r="KX385" s="349"/>
      <c r="KY385" s="349"/>
      <c r="KZ385" s="349"/>
      <c r="LA385" s="349"/>
      <c r="LB385" s="349"/>
      <c r="LC385" s="349"/>
      <c r="LD385" s="349"/>
      <c r="LE385" s="349"/>
      <c r="LF385" s="349"/>
      <c r="LG385" s="349"/>
      <c r="LH385" s="349"/>
      <c r="LI385" s="349"/>
      <c r="LJ385" s="349"/>
      <c r="LK385" s="349"/>
      <c r="LL385" s="349"/>
      <c r="LM385" s="349"/>
      <c r="LN385" s="349"/>
      <c r="LO385" s="349"/>
      <c r="LP385" s="349"/>
      <c r="LQ385" s="349"/>
      <c r="LR385" s="349"/>
      <c r="LS385" s="349"/>
      <c r="LT385" s="349"/>
      <c r="LU385" s="349"/>
      <c r="LV385" s="349"/>
      <c r="LW385" s="349"/>
      <c r="LX385" s="349"/>
      <c r="LY385" s="349"/>
      <c r="LZ385" s="349"/>
      <c r="MA385" s="349"/>
      <c r="MB385" s="349"/>
      <c r="MC385" s="349"/>
      <c r="MD385" s="349"/>
      <c r="ME385" s="349"/>
      <c r="MF385" s="349"/>
      <c r="MG385" s="349"/>
      <c r="MH385" s="349"/>
      <c r="MI385" s="349"/>
      <c r="MJ385" s="349"/>
      <c r="MK385" s="349"/>
      <c r="ML385" s="349"/>
      <c r="MM385" s="349"/>
      <c r="MN385" s="349"/>
      <c r="MO385" s="349"/>
      <c r="MP385" s="349"/>
      <c r="MQ385" s="349"/>
      <c r="MR385" s="349"/>
      <c r="MS385" s="349"/>
      <c r="MT385" s="349"/>
      <c r="MU385" s="349"/>
      <c r="MV385" s="349"/>
      <c r="MW385" s="349"/>
      <c r="MX385" s="349"/>
      <c r="MY385" s="349"/>
      <c r="MZ385" s="349"/>
      <c r="NA385" s="349"/>
      <c r="NB385" s="349"/>
      <c r="NC385" s="349"/>
      <c r="ND385" s="349"/>
      <c r="NE385" s="349"/>
      <c r="NF385" s="349"/>
      <c r="NG385" s="349"/>
      <c r="NH385" s="349"/>
      <c r="NI385" s="349"/>
      <c r="NJ385" s="349"/>
      <c r="NK385" s="349"/>
      <c r="NL385" s="349"/>
      <c r="NM385" s="349"/>
      <c r="NN385" s="349"/>
      <c r="NO385" s="349"/>
      <c r="NP385" s="349"/>
      <c r="NQ385" s="349"/>
      <c r="NR385" s="349"/>
      <c r="NS385" s="349"/>
      <c r="NT385" s="349"/>
      <c r="NU385" s="349"/>
      <c r="NV385" s="349"/>
      <c r="NW385" s="349"/>
      <c r="NX385" s="349"/>
      <c r="NY385" s="349"/>
      <c r="NZ385" s="349"/>
      <c r="OA385" s="349"/>
      <c r="OB385" s="349"/>
      <c r="OC385" s="349"/>
      <c r="OD385" s="349"/>
      <c r="OE385" s="349"/>
      <c r="OF385" s="349"/>
      <c r="OG385" s="349"/>
      <c r="OH385" s="349"/>
      <c r="OI385" s="349"/>
      <c r="OJ385" s="349"/>
      <c r="OK385" s="349"/>
      <c r="OL385" s="349"/>
      <c r="OM385" s="349"/>
      <c r="ON385" s="349"/>
      <c r="OO385" s="349"/>
      <c r="OP385" s="349"/>
      <c r="OQ385" s="349"/>
      <c r="OR385" s="349"/>
      <c r="OS385" s="349"/>
      <c r="OT385" s="349"/>
      <c r="OU385" s="349"/>
      <c r="OV385" s="349"/>
      <c r="OW385" s="349"/>
      <c r="OX385" s="349"/>
      <c r="OY385" s="349"/>
      <c r="OZ385" s="349"/>
      <c r="PA385" s="349"/>
      <c r="PB385" s="349"/>
      <c r="PC385" s="349"/>
      <c r="PD385" s="349"/>
      <c r="PE385" s="349"/>
      <c r="PF385" s="349"/>
      <c r="PG385" s="349"/>
      <c r="PH385" s="349"/>
      <c r="PI385" s="349"/>
      <c r="PJ385" s="349"/>
      <c r="PK385" s="349"/>
      <c r="PL385" s="349"/>
      <c r="PM385" s="349"/>
      <c r="PN385" s="349"/>
      <c r="PO385" s="349"/>
      <c r="PP385" s="349"/>
      <c r="PQ385" s="349"/>
      <c r="PR385" s="349"/>
      <c r="PS385" s="349"/>
      <c r="PT385" s="349"/>
      <c r="PU385" s="349"/>
      <c r="PV385" s="349"/>
      <c r="PW385" s="349"/>
      <c r="PX385" s="349"/>
      <c r="PY385" s="349"/>
      <c r="PZ385" s="349"/>
      <c r="QA385" s="349"/>
      <c r="QB385" s="349"/>
      <c r="QC385" s="349"/>
      <c r="QD385" s="349"/>
      <c r="QE385" s="349"/>
      <c r="QF385" s="349"/>
      <c r="QG385" s="349"/>
      <c r="QH385" s="349"/>
      <c r="QI385" s="349"/>
      <c r="QJ385" s="349"/>
      <c r="QK385" s="349"/>
      <c r="QL385" s="349"/>
      <c r="QM385" s="349"/>
      <c r="QN385" s="349"/>
      <c r="QO385" s="349"/>
      <c r="QP385" s="349"/>
      <c r="QQ385" s="349"/>
      <c r="QR385" s="349"/>
      <c r="QS385" s="349"/>
      <c r="QT385" s="349"/>
      <c r="QU385" s="349"/>
      <c r="QV385" s="349"/>
      <c r="QW385" s="349"/>
      <c r="QX385" s="349"/>
      <c r="QY385" s="349"/>
      <c r="QZ385" s="349"/>
      <c r="RA385" s="349"/>
      <c r="RB385" s="349"/>
      <c r="RC385" s="349"/>
      <c r="RD385" s="349"/>
      <c r="RE385" s="349"/>
      <c r="RF385" s="349"/>
      <c r="RG385" s="349"/>
      <c r="RH385" s="349"/>
      <c r="RI385" s="349"/>
      <c r="RJ385" s="349"/>
      <c r="RK385" s="349"/>
      <c r="RL385" s="349"/>
      <c r="RM385" s="349"/>
      <c r="RN385" s="349"/>
      <c r="RO385" s="349"/>
      <c r="RP385" s="349"/>
      <c r="RQ385" s="349"/>
      <c r="RR385" s="349"/>
      <c r="RS385" s="349"/>
      <c r="RT385" s="349"/>
      <c r="RU385" s="349"/>
      <c r="RV385" s="349"/>
      <c r="RW385" s="349"/>
      <c r="RX385" s="349"/>
      <c r="RY385" s="349"/>
      <c r="RZ385" s="349"/>
      <c r="SA385" s="349"/>
      <c r="SB385" s="349"/>
      <c r="SC385" s="349"/>
      <c r="SD385" s="349"/>
      <c r="SE385" s="349"/>
      <c r="SF385" s="349"/>
      <c r="SG385" s="349"/>
      <c r="SH385" s="349"/>
      <c r="SI385" s="349"/>
      <c r="SJ385" s="349"/>
      <c r="SK385" s="349"/>
      <c r="SL385" s="349"/>
      <c r="SM385" s="349"/>
      <c r="SN385" s="349"/>
      <c r="SO385" s="349"/>
      <c r="SP385" s="349"/>
      <c r="SQ385" s="349"/>
      <c r="SR385" s="349"/>
      <c r="SS385" s="349"/>
      <c r="ST385" s="349"/>
      <c r="SU385" s="349"/>
      <c r="SV385" s="349"/>
      <c r="SW385" s="349"/>
      <c r="SX385" s="349"/>
      <c r="SY385" s="349"/>
      <c r="SZ385" s="349"/>
      <c r="TA385" s="349"/>
      <c r="TB385" s="349"/>
      <c r="TC385" s="349"/>
      <c r="TD385" s="349"/>
      <c r="TE385" s="349"/>
      <c r="TF385" s="349"/>
      <c r="TG385" s="349"/>
      <c r="TH385" s="349"/>
      <c r="TI385" s="349"/>
      <c r="TJ385" s="349"/>
      <c r="TK385" s="349"/>
      <c r="TL385" s="349"/>
      <c r="TM385" s="349"/>
      <c r="TN385" s="349"/>
      <c r="TO385" s="349"/>
      <c r="TP385" s="349"/>
      <c r="TQ385" s="349"/>
      <c r="TR385" s="349"/>
      <c r="TS385" s="349"/>
      <c r="TT385" s="349"/>
      <c r="TU385" s="349"/>
      <c r="TV385" s="349"/>
      <c r="TW385" s="349"/>
      <c r="TX385" s="349"/>
      <c r="TY385" s="349"/>
      <c r="TZ385" s="349"/>
      <c r="UA385" s="349"/>
      <c r="UB385" s="349"/>
      <c r="UC385" s="349"/>
      <c r="UD385" s="349"/>
      <c r="UE385" s="349"/>
      <c r="UF385" s="349"/>
      <c r="UG385" s="349"/>
      <c r="UH385" s="349"/>
      <c r="UI385" s="349"/>
      <c r="UJ385" s="349"/>
      <c r="UK385" s="349"/>
      <c r="UL385" s="349"/>
      <c r="UM385" s="349"/>
      <c r="UN385" s="349"/>
      <c r="UO385" s="349"/>
      <c r="UP385" s="349"/>
      <c r="UQ385" s="349"/>
      <c r="UR385" s="349"/>
      <c r="US385" s="349"/>
      <c r="UT385" s="349"/>
      <c r="UU385" s="349"/>
      <c r="UV385" s="349"/>
      <c r="UW385" s="349"/>
      <c r="UX385" s="349"/>
      <c r="UY385" s="349"/>
      <c r="UZ385" s="349"/>
      <c r="VA385" s="349"/>
      <c r="VB385" s="349"/>
      <c r="VC385" s="349"/>
      <c r="VD385" s="349"/>
      <c r="VE385" s="349"/>
      <c r="VF385" s="349"/>
      <c r="VG385" s="349"/>
      <c r="VH385" s="349"/>
      <c r="VI385" s="349"/>
      <c r="VJ385" s="349"/>
      <c r="VK385" s="349"/>
      <c r="VL385" s="349"/>
      <c r="VM385" s="349"/>
      <c r="VN385" s="349"/>
      <c r="VO385" s="349"/>
      <c r="VP385" s="349"/>
      <c r="VQ385" s="349"/>
      <c r="VR385" s="349"/>
      <c r="VS385" s="349"/>
      <c r="VT385" s="349"/>
      <c r="VU385" s="349"/>
      <c r="VV385" s="349"/>
      <c r="VW385" s="349"/>
      <c r="VX385" s="349"/>
      <c r="VY385" s="349"/>
      <c r="VZ385" s="349"/>
      <c r="WA385" s="349"/>
      <c r="WB385" s="349"/>
      <c r="WC385" s="349"/>
      <c r="WD385" s="349"/>
      <c r="WE385" s="349"/>
      <c r="WF385" s="349"/>
      <c r="WG385" s="349"/>
      <c r="WH385" s="349"/>
      <c r="WI385" s="349"/>
      <c r="WJ385" s="349"/>
      <c r="WK385" s="349"/>
      <c r="WL385" s="349"/>
      <c r="WM385" s="349"/>
      <c r="WN385" s="349"/>
      <c r="WO385" s="349"/>
      <c r="WP385" s="349"/>
      <c r="WQ385" s="349"/>
      <c r="WR385" s="349"/>
      <c r="WS385" s="349"/>
      <c r="WT385" s="349"/>
      <c r="WU385" s="349"/>
      <c r="WV385" s="349"/>
      <c r="WW385" s="349"/>
      <c r="WX385" s="349"/>
      <c r="WY385" s="349"/>
      <c r="WZ385" s="349"/>
      <c r="XA385" s="349"/>
      <c r="XB385" s="349"/>
      <c r="XC385" s="349"/>
      <c r="XD385" s="349"/>
      <c r="XE385" s="349"/>
      <c r="XF385" s="349"/>
      <c r="XG385" s="349"/>
      <c r="XH385" s="349"/>
      <c r="XI385" s="349"/>
      <c r="XJ385" s="349"/>
      <c r="XK385" s="349"/>
      <c r="XL385" s="349"/>
      <c r="XM385" s="349"/>
      <c r="XN385" s="349"/>
      <c r="XO385" s="349"/>
      <c r="XP385" s="349"/>
      <c r="XQ385" s="349"/>
      <c r="XR385" s="349"/>
      <c r="XS385" s="349"/>
      <c r="XT385" s="349"/>
      <c r="XU385" s="349"/>
      <c r="XV385" s="349"/>
      <c r="XW385" s="349"/>
      <c r="XX385" s="349"/>
      <c r="XY385" s="349"/>
      <c r="XZ385" s="349"/>
      <c r="YA385" s="349"/>
      <c r="YB385" s="349"/>
      <c r="YC385" s="349"/>
      <c r="YD385" s="349"/>
      <c r="YE385" s="349"/>
      <c r="YF385" s="349"/>
      <c r="YG385" s="349"/>
      <c r="YH385" s="349"/>
      <c r="YI385" s="349"/>
      <c r="YJ385" s="349"/>
      <c r="YK385" s="349"/>
      <c r="YL385" s="349"/>
      <c r="YM385" s="349"/>
      <c r="YN385" s="349"/>
      <c r="YO385" s="349"/>
      <c r="YP385" s="349"/>
      <c r="YQ385" s="349"/>
      <c r="YR385" s="349"/>
      <c r="YS385" s="349"/>
      <c r="YT385" s="349"/>
      <c r="YU385" s="349"/>
      <c r="YV385" s="349"/>
      <c r="YW385" s="349"/>
      <c r="YX385" s="349"/>
      <c r="YY385" s="349"/>
      <c r="YZ385" s="349"/>
      <c r="ZA385" s="349"/>
      <c r="ZB385" s="349"/>
      <c r="ZC385" s="349"/>
      <c r="ZD385" s="349"/>
      <c r="ZE385" s="349"/>
      <c r="ZF385" s="349"/>
      <c r="ZG385" s="349"/>
      <c r="ZH385" s="349"/>
      <c r="ZI385" s="349"/>
      <c r="ZJ385" s="349"/>
      <c r="ZK385" s="349"/>
      <c r="ZL385" s="349"/>
      <c r="ZM385" s="349"/>
      <c r="ZN385" s="349"/>
      <c r="ZO385" s="349"/>
      <c r="ZP385" s="349"/>
      <c r="ZQ385" s="349"/>
      <c r="ZR385" s="349"/>
      <c r="ZS385" s="349"/>
      <c r="ZT385" s="349"/>
      <c r="ZU385" s="349"/>
      <c r="ZV385" s="349"/>
      <c r="ZW385" s="349"/>
      <c r="ZX385" s="349"/>
      <c r="ZY385" s="349"/>
      <c r="ZZ385" s="349"/>
      <c r="AAA385" s="349"/>
      <c r="AAB385" s="349"/>
      <c r="AAC385" s="349"/>
      <c r="AAD385" s="349"/>
      <c r="AAE385" s="349"/>
      <c r="AAF385" s="349"/>
      <c r="AAG385" s="349"/>
      <c r="AAH385" s="349"/>
      <c r="AAI385" s="349"/>
      <c r="AAJ385" s="349"/>
      <c r="AAK385" s="349"/>
      <c r="AAL385" s="349"/>
      <c r="AAM385" s="349"/>
      <c r="AAN385" s="349"/>
      <c r="AAO385" s="349"/>
      <c r="AAP385" s="349"/>
      <c r="AAQ385" s="349"/>
      <c r="AAR385" s="349"/>
      <c r="AAS385" s="349"/>
      <c r="AAT385" s="349"/>
      <c r="AAU385" s="349"/>
      <c r="AAV385" s="349"/>
      <c r="AAW385" s="349"/>
      <c r="AAX385" s="349"/>
      <c r="AAY385" s="349"/>
      <c r="AAZ385" s="349"/>
      <c r="ABA385" s="349"/>
      <c r="ABB385" s="349"/>
      <c r="ABC385" s="349"/>
      <c r="ABD385" s="349"/>
      <c r="ABE385" s="349"/>
      <c r="ABF385" s="349"/>
      <c r="ABG385" s="349"/>
      <c r="ABH385" s="349"/>
      <c r="ABI385" s="349"/>
      <c r="ABJ385" s="349"/>
      <c r="ABK385" s="349"/>
      <c r="ABL385" s="349"/>
      <c r="ABM385" s="349"/>
      <c r="ABN385" s="349"/>
      <c r="ABO385" s="349"/>
      <c r="ABP385" s="349"/>
      <c r="ABQ385" s="349"/>
      <c r="ABR385" s="349"/>
      <c r="ABS385" s="349"/>
      <c r="ABT385" s="349"/>
      <c r="ABU385" s="349"/>
      <c r="ABV385" s="349"/>
      <c r="ABW385" s="349"/>
      <c r="ABX385" s="349"/>
      <c r="ABY385" s="349"/>
      <c r="ABZ385" s="349"/>
      <c r="ACA385" s="349"/>
      <c r="ACB385" s="349"/>
      <c r="ACC385" s="349"/>
      <c r="ACD385" s="349"/>
      <c r="ACE385" s="349"/>
      <c r="ACF385" s="349"/>
      <c r="ACG385" s="349"/>
      <c r="ACH385" s="349"/>
      <c r="ACI385" s="349"/>
      <c r="ACJ385" s="349"/>
      <c r="ACK385" s="349"/>
      <c r="ACL385" s="349"/>
      <c r="ACM385" s="349"/>
      <c r="ACN385" s="349"/>
      <c r="ACO385" s="349"/>
      <c r="ACP385" s="349"/>
      <c r="ACQ385" s="349"/>
      <c r="ACR385" s="349"/>
      <c r="ACS385" s="349"/>
      <c r="ACT385" s="349"/>
      <c r="ACU385" s="349"/>
      <c r="ACV385" s="349"/>
      <c r="ACW385" s="349"/>
      <c r="ACX385" s="349"/>
      <c r="ACY385" s="349"/>
      <c r="ACZ385" s="349"/>
      <c r="ADA385" s="349"/>
      <c r="ADB385" s="349"/>
      <c r="ADC385" s="349"/>
      <c r="ADD385" s="349"/>
      <c r="ADE385" s="349"/>
      <c r="ADF385" s="349"/>
      <c r="ADG385" s="349"/>
      <c r="ADH385" s="349"/>
      <c r="ADI385" s="349"/>
      <c r="ADJ385" s="349"/>
      <c r="ADK385" s="349"/>
      <c r="ADL385" s="349"/>
      <c r="ADM385" s="349"/>
      <c r="ADN385" s="349"/>
      <c r="ADO385" s="349"/>
      <c r="ADP385" s="349"/>
      <c r="ADQ385" s="349"/>
      <c r="ADR385" s="349"/>
      <c r="ADS385" s="349"/>
      <c r="ADT385" s="349"/>
      <c r="ADU385" s="349"/>
      <c r="ADV385" s="349"/>
      <c r="ADW385" s="349"/>
      <c r="ADX385" s="349"/>
      <c r="ADY385" s="349"/>
      <c r="ADZ385" s="349"/>
      <c r="AEA385" s="349"/>
      <c r="AEB385" s="349"/>
      <c r="AEC385" s="349"/>
      <c r="AED385" s="349"/>
      <c r="AEE385" s="349"/>
      <c r="AEF385" s="349"/>
      <c r="AEG385" s="349"/>
      <c r="AEH385" s="349"/>
      <c r="AEI385" s="349"/>
      <c r="AEJ385" s="349"/>
      <c r="AEK385" s="349"/>
      <c r="AEL385" s="349"/>
      <c r="AEM385" s="349"/>
      <c r="AEN385" s="349"/>
      <c r="AEO385" s="349"/>
      <c r="AEP385" s="349"/>
      <c r="AEQ385" s="349"/>
      <c r="AER385" s="349"/>
      <c r="AES385" s="349"/>
      <c r="AET385" s="349"/>
      <c r="AEU385" s="349"/>
      <c r="AEV385" s="349"/>
      <c r="AEW385" s="349"/>
      <c r="AEX385" s="349"/>
      <c r="AEY385" s="349"/>
      <c r="AEZ385" s="349"/>
      <c r="AFA385" s="349"/>
      <c r="AFB385" s="349"/>
      <c r="AFC385" s="349"/>
      <c r="AFD385" s="349"/>
      <c r="AFE385" s="349"/>
      <c r="AFF385" s="349"/>
      <c r="AFG385" s="349"/>
      <c r="AFH385" s="349"/>
      <c r="AFI385" s="349"/>
      <c r="AFJ385" s="349"/>
      <c r="AFK385" s="349"/>
      <c r="AFL385" s="349"/>
      <c r="AFM385" s="349"/>
      <c r="AFN385" s="349"/>
      <c r="AFO385" s="349"/>
      <c r="AFP385" s="349"/>
      <c r="AFQ385" s="349"/>
      <c r="AFR385" s="349"/>
      <c r="AFS385" s="349"/>
      <c r="AFT385" s="349"/>
      <c r="AFU385" s="349"/>
      <c r="AFV385" s="349"/>
      <c r="AFW385" s="349"/>
      <c r="AFX385" s="349"/>
      <c r="AFY385" s="349"/>
      <c r="AFZ385" s="349"/>
      <c r="AGA385" s="349"/>
      <c r="AGB385" s="349"/>
      <c r="AGC385" s="349"/>
      <c r="AGD385" s="349"/>
      <c r="AGE385" s="349"/>
      <c r="AGF385" s="349"/>
      <c r="AGG385" s="349"/>
      <c r="AGH385" s="349"/>
      <c r="AGI385" s="349"/>
      <c r="AGJ385" s="349"/>
      <c r="AGK385" s="349"/>
      <c r="AGL385" s="349"/>
      <c r="AGM385" s="349"/>
      <c r="AGN385" s="349"/>
      <c r="AGO385" s="349"/>
      <c r="AGP385" s="349"/>
      <c r="AGQ385" s="349"/>
      <c r="AGR385" s="349"/>
      <c r="AGS385" s="349"/>
      <c r="AGT385" s="349"/>
      <c r="AGU385" s="349"/>
      <c r="AGV385" s="349"/>
      <c r="AGW385" s="349"/>
      <c r="AGX385" s="349"/>
      <c r="AGY385" s="349"/>
      <c r="AGZ385" s="349"/>
      <c r="AHA385" s="349"/>
      <c r="AHB385" s="349"/>
      <c r="AHC385" s="349"/>
      <c r="AHD385" s="349"/>
      <c r="AHE385" s="349"/>
      <c r="AHF385" s="349"/>
      <c r="AHG385" s="349"/>
      <c r="AHH385" s="349"/>
      <c r="AHI385" s="349"/>
      <c r="AHJ385" s="349"/>
      <c r="AHK385" s="349"/>
      <c r="AHL385" s="349"/>
      <c r="AHM385" s="349"/>
      <c r="AHN385" s="349"/>
      <c r="AHO385" s="349"/>
      <c r="AHP385" s="349"/>
      <c r="AHQ385" s="349"/>
      <c r="AHR385" s="349"/>
      <c r="AHS385" s="349"/>
      <c r="AHT385" s="349"/>
      <c r="AHU385" s="349"/>
      <c r="AHV385" s="349"/>
      <c r="AHW385" s="349"/>
      <c r="AHX385" s="349"/>
      <c r="AHY385" s="349"/>
      <c r="AHZ385" s="349"/>
      <c r="AIA385" s="349"/>
      <c r="AIB385" s="349"/>
      <c r="AIC385" s="349"/>
      <c r="AID385" s="349"/>
      <c r="AIE385" s="349"/>
      <c r="AIF385" s="349"/>
      <c r="AIG385" s="349"/>
      <c r="AIH385" s="349"/>
      <c r="AII385" s="349"/>
      <c r="AIJ385" s="349"/>
      <c r="AIK385" s="349"/>
      <c r="AIL385" s="349"/>
      <c r="AIM385" s="349"/>
      <c r="AIN385" s="349"/>
      <c r="AIO385" s="349"/>
      <c r="AIP385" s="349"/>
      <c r="AIQ385" s="349"/>
      <c r="AIR385" s="349"/>
      <c r="AIS385" s="349"/>
      <c r="AIT385" s="349"/>
      <c r="AIU385" s="349"/>
      <c r="AIV385" s="349"/>
      <c r="AIW385" s="349"/>
      <c r="AIX385" s="349"/>
      <c r="AIY385" s="349"/>
      <c r="AIZ385" s="349"/>
      <c r="AJA385" s="349"/>
      <c r="AJB385" s="349"/>
      <c r="AJC385" s="349"/>
      <c r="AJD385" s="349"/>
      <c r="AJE385" s="349"/>
      <c r="AJF385" s="349"/>
      <c r="AJG385" s="349"/>
      <c r="AJH385" s="349"/>
      <c r="AJI385" s="349"/>
      <c r="AJJ385" s="349"/>
      <c r="AJK385" s="349"/>
      <c r="AJL385" s="349"/>
      <c r="AJM385" s="349"/>
      <c r="AJN385" s="349"/>
      <c r="AJO385" s="349"/>
      <c r="AJP385" s="349"/>
      <c r="AJQ385" s="349"/>
      <c r="AJR385" s="349"/>
      <c r="AJS385" s="349"/>
      <c r="AJT385" s="349"/>
      <c r="AJU385" s="349"/>
      <c r="AJV385" s="349"/>
      <c r="AJW385" s="349"/>
      <c r="AJX385" s="349"/>
      <c r="AJY385" s="349"/>
      <c r="AJZ385" s="349"/>
      <c r="AKA385" s="349"/>
      <c r="AKB385" s="349"/>
      <c r="AKC385" s="349"/>
      <c r="AKD385" s="349"/>
      <c r="AKE385" s="349"/>
      <c r="AKF385" s="349"/>
      <c r="AKG385" s="349"/>
      <c r="AKH385" s="349"/>
      <c r="AKI385" s="349"/>
      <c r="AKJ385" s="349"/>
      <c r="AKK385" s="349"/>
      <c r="AKL385" s="349"/>
      <c r="AKM385" s="349"/>
      <c r="AKN385" s="349"/>
      <c r="AKO385" s="349"/>
      <c r="AKP385" s="349"/>
      <c r="AKQ385" s="349"/>
      <c r="AKR385" s="349"/>
      <c r="AKS385" s="349"/>
      <c r="AKT385" s="349"/>
      <c r="AKU385" s="349"/>
      <c r="AKV385" s="349"/>
      <c r="AKW385" s="349"/>
      <c r="AKX385" s="349"/>
      <c r="AKY385" s="349"/>
      <c r="AKZ385" s="349"/>
      <c r="ALA385" s="349"/>
      <c r="ALB385" s="349"/>
      <c r="ALC385" s="349"/>
      <c r="ALD385" s="349"/>
      <c r="ALE385" s="349"/>
      <c r="ALF385" s="349"/>
      <c r="ALG385" s="349"/>
      <c r="ALH385" s="349"/>
      <c r="ALI385" s="349"/>
      <c r="ALJ385" s="349"/>
      <c r="ALK385" s="349"/>
      <c r="ALL385" s="349"/>
      <c r="ALM385" s="349"/>
      <c r="ALN385" s="349"/>
      <c r="ALO385" s="349"/>
      <c r="ALP385" s="349"/>
      <c r="ALQ385" s="349"/>
      <c r="ALR385" s="349"/>
      <c r="ALS385" s="349"/>
      <c r="ALT385" s="349"/>
      <c r="ALU385" s="349"/>
      <c r="ALV385" s="349"/>
      <c r="ALW385" s="349"/>
      <c r="ALX385" s="349"/>
      <c r="ALY385" s="349"/>
      <c r="ALZ385" s="349"/>
      <c r="AMA385" s="349"/>
      <c r="AMB385" s="349"/>
      <c r="AMC385" s="349"/>
      <c r="AMD385" s="349"/>
      <c r="AME385" s="349"/>
      <c r="AMF385" s="349"/>
      <c r="AMG385" s="349"/>
      <c r="AMH385" s="349"/>
      <c r="AMI385" s="349"/>
      <c r="AMJ385" s="349"/>
      <c r="AMK385" s="349"/>
      <c r="AML385" s="349"/>
      <c r="AMM385" s="349"/>
      <c r="AMN385" s="349"/>
      <c r="AMO385" s="349"/>
      <c r="AMP385" s="349"/>
      <c r="AMQ385" s="349"/>
      <c r="AMR385" s="349"/>
      <c r="AMS385" s="349"/>
      <c r="AMT385" s="349"/>
      <c r="AMU385" s="349"/>
      <c r="AMV385" s="349"/>
      <c r="AMW385" s="349"/>
      <c r="AMX385" s="349"/>
      <c r="AMY385" s="349"/>
      <c r="AMZ385" s="349"/>
      <c r="ANA385" s="349"/>
      <c r="ANB385" s="349"/>
      <c r="ANC385" s="349"/>
      <c r="AND385" s="349"/>
      <c r="ANE385" s="349"/>
      <c r="ANF385" s="349"/>
      <c r="ANG385" s="349"/>
      <c r="ANH385" s="349"/>
      <c r="ANI385" s="349"/>
      <c r="ANJ385" s="349"/>
      <c r="ANK385" s="349"/>
      <c r="ANL385" s="349"/>
      <c r="ANM385" s="349"/>
      <c r="ANN385" s="349"/>
      <c r="ANO385" s="349"/>
      <c r="ANP385" s="349"/>
      <c r="ANQ385" s="349"/>
      <c r="ANR385" s="349"/>
      <c r="ANS385" s="349"/>
      <c r="ANT385" s="349"/>
      <c r="ANU385" s="349"/>
      <c r="ANV385" s="349"/>
      <c r="ANW385" s="349"/>
      <c r="ANX385" s="349"/>
      <c r="ANY385" s="349"/>
      <c r="ANZ385" s="349"/>
      <c r="AOA385" s="349"/>
      <c r="AOB385" s="349"/>
      <c r="AOC385" s="349"/>
      <c r="AOD385" s="349"/>
      <c r="AOE385" s="349"/>
      <c r="AOF385" s="349"/>
      <c r="AOG385" s="349"/>
      <c r="AOH385" s="349"/>
      <c r="AOI385" s="349"/>
      <c r="AOJ385" s="349"/>
      <c r="AOK385" s="349"/>
      <c r="AOL385" s="349"/>
      <c r="AOM385" s="349"/>
      <c r="AON385" s="349"/>
      <c r="AOO385" s="349"/>
      <c r="AOP385" s="349"/>
      <c r="AOQ385" s="349"/>
      <c r="AOR385" s="349"/>
      <c r="AOS385" s="349"/>
      <c r="AOT385" s="349"/>
      <c r="AOU385" s="349"/>
      <c r="AOV385" s="349"/>
      <c r="AOW385" s="349"/>
      <c r="AOX385" s="349"/>
      <c r="AOY385" s="349"/>
      <c r="AOZ385" s="349"/>
      <c r="APA385" s="349"/>
      <c r="APB385" s="349"/>
      <c r="APC385" s="349"/>
      <c r="APD385" s="349"/>
      <c r="APE385" s="349"/>
      <c r="APF385" s="349"/>
      <c r="APG385" s="349"/>
      <c r="APH385" s="349"/>
      <c r="API385" s="349"/>
      <c r="APJ385" s="349"/>
      <c r="APK385" s="349"/>
      <c r="APL385" s="349"/>
      <c r="APM385" s="349"/>
      <c r="APN385" s="349"/>
      <c r="APO385" s="349"/>
      <c r="APP385" s="349"/>
      <c r="APQ385" s="349"/>
      <c r="APR385" s="349"/>
      <c r="APS385" s="349"/>
      <c r="APT385" s="349"/>
      <c r="APU385" s="349"/>
      <c r="APV385" s="349"/>
      <c r="APW385" s="349"/>
      <c r="APX385" s="349"/>
      <c r="APY385" s="349"/>
      <c r="APZ385" s="349"/>
      <c r="AQA385" s="349"/>
      <c r="AQB385" s="349"/>
      <c r="AQC385" s="349"/>
      <c r="AQD385" s="349"/>
      <c r="AQE385" s="349"/>
      <c r="AQF385" s="349"/>
      <c r="AQG385" s="349"/>
      <c r="AQH385" s="349"/>
      <c r="AQI385" s="349"/>
      <c r="AQJ385" s="349"/>
      <c r="AQK385" s="349"/>
      <c r="AQL385" s="349"/>
      <c r="AQM385" s="349"/>
      <c r="AQN385" s="349"/>
      <c r="AQO385" s="349"/>
      <c r="AQP385" s="349"/>
      <c r="AQQ385" s="349"/>
      <c r="AQR385" s="349"/>
      <c r="AQS385" s="349"/>
      <c r="AQT385" s="349"/>
      <c r="AQU385" s="349"/>
      <c r="AQV385" s="349"/>
      <c r="AQW385" s="349"/>
      <c r="AQX385" s="349"/>
      <c r="AQY385" s="349"/>
      <c r="AQZ385" s="349"/>
      <c r="ARA385" s="349"/>
      <c r="ARB385" s="349"/>
      <c r="ARC385" s="349"/>
      <c r="ARD385" s="349"/>
      <c r="ARE385" s="349"/>
      <c r="ARF385" s="349"/>
      <c r="ARG385" s="349"/>
      <c r="ARH385" s="349"/>
      <c r="ARI385" s="349"/>
      <c r="ARJ385" s="349"/>
      <c r="ARK385" s="349"/>
      <c r="ARL385" s="349"/>
      <c r="ARM385" s="349"/>
      <c r="ARN385" s="349"/>
      <c r="ARO385" s="349"/>
      <c r="ARP385" s="349"/>
      <c r="ARQ385" s="349"/>
      <c r="ARR385" s="349"/>
      <c r="ARS385" s="349"/>
      <c r="ART385" s="349"/>
      <c r="ARU385" s="349"/>
      <c r="ARV385" s="349"/>
      <c r="ARW385" s="349"/>
      <c r="ARX385" s="349"/>
      <c r="ARY385" s="349"/>
      <c r="ARZ385" s="349"/>
      <c r="ASA385" s="349"/>
      <c r="ASB385" s="349"/>
      <c r="ASC385" s="349"/>
      <c r="ASD385" s="349"/>
      <c r="ASE385" s="349"/>
      <c r="ASF385" s="349"/>
      <c r="ASG385" s="349"/>
      <c r="ASH385" s="349"/>
      <c r="ASI385" s="349"/>
      <c r="ASJ385" s="349"/>
      <c r="ASK385" s="349"/>
      <c r="ASL385" s="349"/>
      <c r="ASM385" s="349"/>
      <c r="ASN385" s="349"/>
      <c r="ASO385" s="349"/>
      <c r="ASP385" s="349"/>
      <c r="ASQ385" s="349"/>
      <c r="ASR385" s="349"/>
      <c r="ASS385" s="349"/>
      <c r="AST385" s="349"/>
      <c r="ASU385" s="349"/>
      <c r="ASV385" s="349"/>
      <c r="ASW385" s="349"/>
      <c r="ASX385" s="349"/>
      <c r="ASY385" s="349"/>
      <c r="ASZ385" s="349"/>
      <c r="ATA385" s="349"/>
      <c r="ATB385" s="349"/>
      <c r="ATC385" s="349"/>
      <c r="ATD385" s="349"/>
      <c r="ATE385" s="349"/>
      <c r="ATF385" s="349"/>
      <c r="ATG385" s="349"/>
      <c r="ATH385" s="349"/>
      <c r="ATI385" s="349"/>
      <c r="ATJ385" s="349"/>
      <c r="ATK385" s="349"/>
      <c r="ATL385" s="349"/>
      <c r="ATM385" s="349"/>
      <c r="ATN385" s="349"/>
      <c r="ATO385" s="349"/>
      <c r="ATP385" s="349"/>
      <c r="ATQ385" s="349"/>
      <c r="ATR385" s="349"/>
      <c r="ATS385" s="349"/>
      <c r="ATT385" s="349"/>
      <c r="ATU385" s="349"/>
      <c r="ATV385" s="349"/>
      <c r="ATW385" s="349"/>
      <c r="ATX385" s="349"/>
      <c r="ATY385" s="349"/>
      <c r="ATZ385" s="349"/>
      <c r="AUA385" s="349"/>
      <c r="AUB385" s="349"/>
      <c r="AUC385" s="349"/>
      <c r="AUD385" s="349"/>
      <c r="AUE385" s="349"/>
      <c r="AUF385" s="349"/>
      <c r="AUG385" s="349"/>
      <c r="AUH385" s="349"/>
      <c r="AUI385" s="349"/>
      <c r="AUJ385" s="349"/>
      <c r="AUK385" s="349"/>
      <c r="AUL385" s="349"/>
      <c r="AUM385" s="349"/>
      <c r="AUN385" s="349"/>
      <c r="AUO385" s="349"/>
      <c r="AUP385" s="349"/>
      <c r="AUQ385" s="349"/>
      <c r="AUR385" s="349"/>
      <c r="AUS385" s="349"/>
      <c r="AUT385" s="349"/>
      <c r="AUU385" s="349"/>
      <c r="AUV385" s="349"/>
      <c r="AUW385" s="349"/>
      <c r="AUX385" s="349"/>
      <c r="AUY385" s="349"/>
      <c r="AUZ385" s="349"/>
      <c r="AVA385" s="349"/>
      <c r="AVB385" s="349"/>
      <c r="AVC385" s="349"/>
      <c r="AVD385" s="349"/>
      <c r="AVE385" s="349"/>
      <c r="AVF385" s="349"/>
      <c r="AVG385" s="349"/>
      <c r="AVH385" s="349"/>
      <c r="AVI385" s="349"/>
      <c r="AVJ385" s="349"/>
      <c r="AVK385" s="349"/>
      <c r="AVL385" s="349"/>
      <c r="AVM385" s="349"/>
      <c r="AVN385" s="349"/>
      <c r="AVO385" s="349"/>
      <c r="AVP385" s="349"/>
      <c r="AVQ385" s="349"/>
      <c r="AVR385" s="349"/>
      <c r="AVS385" s="349"/>
      <c r="AVT385" s="349"/>
      <c r="AVU385" s="349"/>
      <c r="AVV385" s="349"/>
      <c r="AVW385" s="349"/>
      <c r="AVX385" s="349"/>
      <c r="AVY385" s="349"/>
      <c r="AVZ385" s="349"/>
      <c r="AWA385" s="349"/>
      <c r="AWB385" s="349"/>
      <c r="AWC385" s="349"/>
      <c r="AWD385" s="349"/>
      <c r="AWE385" s="349"/>
      <c r="AWF385" s="349"/>
      <c r="AWG385" s="349"/>
      <c r="AWH385" s="349"/>
      <c r="AWI385" s="349"/>
      <c r="AWJ385" s="349"/>
      <c r="AWK385" s="349"/>
      <c r="AWL385" s="349"/>
      <c r="AWM385" s="349"/>
      <c r="AWN385" s="349"/>
      <c r="AWO385" s="349"/>
      <c r="AWP385" s="349"/>
      <c r="AWQ385" s="349"/>
      <c r="AWR385" s="349"/>
      <c r="AWS385" s="349"/>
      <c r="AWT385" s="349"/>
      <c r="AWU385" s="349"/>
      <c r="AWV385" s="349"/>
      <c r="AWW385" s="349"/>
      <c r="AWX385" s="349"/>
      <c r="AWY385" s="349"/>
      <c r="AWZ385" s="349"/>
      <c r="AXA385" s="349"/>
      <c r="AXB385" s="349"/>
      <c r="AXC385" s="349"/>
      <c r="AXD385" s="349"/>
      <c r="AXE385" s="349"/>
      <c r="AXF385" s="349"/>
      <c r="AXG385" s="349"/>
      <c r="AXH385" s="349"/>
      <c r="AXI385" s="349"/>
      <c r="AXJ385" s="349"/>
      <c r="AXK385" s="349"/>
      <c r="AXL385" s="349"/>
      <c r="AXM385" s="349"/>
      <c r="AXN385" s="349"/>
      <c r="AXO385" s="349"/>
      <c r="AXP385" s="349"/>
      <c r="AXQ385" s="349"/>
      <c r="AXR385" s="349"/>
      <c r="AXS385" s="349"/>
      <c r="AXT385" s="349"/>
      <c r="AXU385" s="349"/>
      <c r="AXV385" s="349"/>
      <c r="AXW385" s="349"/>
      <c r="AXX385" s="349"/>
      <c r="AXY385" s="349"/>
      <c r="AXZ385" s="349"/>
      <c r="AYA385" s="349"/>
      <c r="AYB385" s="349"/>
      <c r="AYC385" s="349"/>
      <c r="AYD385" s="349"/>
      <c r="AYE385" s="349"/>
      <c r="AYF385" s="349"/>
      <c r="AYG385" s="349"/>
      <c r="AYH385" s="349"/>
      <c r="AYI385" s="349"/>
      <c r="AYJ385" s="349"/>
      <c r="AYK385" s="349"/>
      <c r="AYL385" s="349"/>
      <c r="AYM385" s="349"/>
      <c r="AYN385" s="349"/>
      <c r="AYO385" s="349"/>
      <c r="AYP385" s="349"/>
      <c r="AYQ385" s="349"/>
      <c r="AYR385" s="349"/>
      <c r="AYS385" s="349"/>
      <c r="AYT385" s="349"/>
      <c r="AYU385" s="349"/>
      <c r="AYV385" s="349"/>
      <c r="AYW385" s="349"/>
      <c r="AYX385" s="349"/>
      <c r="AYY385" s="349"/>
      <c r="AYZ385" s="349"/>
      <c r="AZA385" s="349"/>
      <c r="AZB385" s="349"/>
      <c r="AZC385" s="349"/>
      <c r="AZD385" s="349"/>
      <c r="AZE385" s="349"/>
      <c r="AZF385" s="349"/>
      <c r="AZG385" s="349"/>
      <c r="AZH385" s="349"/>
      <c r="AZI385" s="349"/>
      <c r="AZJ385" s="349"/>
      <c r="AZK385" s="349"/>
      <c r="AZL385" s="349"/>
      <c r="AZM385" s="349"/>
      <c r="AZN385" s="349"/>
      <c r="AZO385" s="349"/>
      <c r="AZP385" s="349"/>
      <c r="AZQ385" s="349"/>
      <c r="AZR385" s="349"/>
      <c r="AZS385" s="349"/>
      <c r="AZT385" s="349"/>
      <c r="AZU385" s="349"/>
      <c r="AZV385" s="349"/>
      <c r="AZW385" s="349"/>
      <c r="AZX385" s="349"/>
      <c r="AZY385" s="349"/>
      <c r="AZZ385" s="349"/>
      <c r="BAA385" s="349"/>
      <c r="BAB385" s="349"/>
      <c r="BAC385" s="349"/>
      <c r="BAD385" s="349"/>
      <c r="BAE385" s="349"/>
      <c r="BAF385" s="349"/>
      <c r="BAG385" s="349"/>
      <c r="BAH385" s="349"/>
      <c r="BAI385" s="349"/>
      <c r="BAJ385" s="349"/>
      <c r="BAK385" s="349"/>
      <c r="BAL385" s="349"/>
      <c r="BAM385" s="349"/>
      <c r="BAN385" s="349"/>
      <c r="BAO385" s="349"/>
      <c r="BAP385" s="349"/>
      <c r="BAQ385" s="349"/>
      <c r="BAR385" s="349"/>
      <c r="BAS385" s="349"/>
      <c r="BAT385" s="349"/>
      <c r="BAU385" s="349"/>
      <c r="BAV385" s="349"/>
      <c r="BAW385" s="349"/>
      <c r="BAX385" s="349"/>
      <c r="BAY385" s="349"/>
      <c r="BAZ385" s="349"/>
      <c r="BBA385" s="349"/>
      <c r="BBB385" s="349"/>
      <c r="BBC385" s="349"/>
      <c r="BBD385" s="349"/>
      <c r="BBE385" s="349"/>
      <c r="BBF385" s="349"/>
      <c r="BBG385" s="349"/>
      <c r="BBH385" s="349"/>
      <c r="BBI385" s="349"/>
      <c r="BBJ385" s="349"/>
      <c r="BBK385" s="349"/>
      <c r="BBL385" s="349"/>
      <c r="BBM385" s="349"/>
      <c r="BBN385" s="349"/>
      <c r="BBO385" s="349"/>
      <c r="BBP385" s="349"/>
      <c r="BBQ385" s="349"/>
      <c r="BBR385" s="349"/>
      <c r="BBS385" s="349"/>
      <c r="BBT385" s="349"/>
      <c r="BBU385" s="349"/>
      <c r="BBV385" s="349"/>
      <c r="BBW385" s="349"/>
      <c r="BBX385" s="349"/>
      <c r="BBY385" s="349"/>
      <c r="BBZ385" s="349"/>
      <c r="BCA385" s="349"/>
      <c r="BCB385" s="349"/>
      <c r="BCC385" s="349"/>
      <c r="BCD385" s="349"/>
      <c r="BCE385" s="349"/>
      <c r="BCF385" s="349"/>
      <c r="BCG385" s="349"/>
      <c r="BCH385" s="349"/>
      <c r="BCI385" s="349"/>
      <c r="BCJ385" s="349"/>
      <c r="BCK385" s="349"/>
      <c r="BCL385" s="349"/>
      <c r="BCM385" s="349"/>
      <c r="BCN385" s="349"/>
      <c r="BCO385" s="349"/>
      <c r="BCP385" s="349"/>
      <c r="BCQ385" s="349"/>
      <c r="BCR385" s="349"/>
      <c r="BCS385" s="349"/>
      <c r="BCT385" s="349"/>
      <c r="BCU385" s="349"/>
      <c r="BCV385" s="349"/>
      <c r="BCW385" s="349"/>
      <c r="BCX385" s="349"/>
      <c r="BCY385" s="349"/>
      <c r="BCZ385" s="349"/>
      <c r="BDA385" s="349"/>
      <c r="BDB385" s="349"/>
      <c r="BDC385" s="349"/>
      <c r="BDD385" s="349"/>
      <c r="BDE385" s="349"/>
      <c r="BDF385" s="349"/>
      <c r="BDG385" s="349"/>
      <c r="BDH385" s="349"/>
      <c r="BDI385" s="349"/>
      <c r="BDJ385" s="349"/>
      <c r="BDK385" s="349"/>
      <c r="BDL385" s="349"/>
      <c r="BDM385" s="349"/>
      <c r="BDN385" s="349"/>
      <c r="BDO385" s="349"/>
      <c r="BDP385" s="349"/>
      <c r="BDQ385" s="349"/>
      <c r="BDR385" s="349"/>
      <c r="BDS385" s="349"/>
      <c r="BDT385" s="349"/>
      <c r="BDU385" s="349"/>
      <c r="BDV385" s="349"/>
      <c r="BDW385" s="349"/>
      <c r="BDX385" s="349"/>
      <c r="BDY385" s="349"/>
      <c r="BDZ385" s="349"/>
      <c r="BEA385" s="349"/>
      <c r="BEB385" s="349"/>
      <c r="BEC385" s="349"/>
      <c r="BED385" s="349"/>
      <c r="BEE385" s="349"/>
      <c r="BEF385" s="349"/>
      <c r="BEG385" s="349"/>
      <c r="BEH385" s="349"/>
      <c r="BEI385" s="349"/>
      <c r="BEJ385" s="349"/>
      <c r="BEK385" s="349"/>
      <c r="BEL385" s="349"/>
      <c r="BEM385" s="349"/>
      <c r="BEN385" s="349"/>
      <c r="BEO385" s="349"/>
      <c r="BEP385" s="349"/>
      <c r="BEQ385" s="349"/>
      <c r="BER385" s="349"/>
      <c r="BES385" s="349"/>
      <c r="BET385" s="349"/>
      <c r="BEU385" s="349"/>
      <c r="BEV385" s="349"/>
      <c r="BEW385" s="349"/>
      <c r="BEX385" s="349"/>
      <c r="BEY385" s="349"/>
      <c r="BEZ385" s="349"/>
      <c r="BFA385" s="349"/>
      <c r="BFB385" s="349"/>
      <c r="BFC385" s="349"/>
      <c r="BFD385" s="349"/>
      <c r="BFE385" s="349"/>
      <c r="BFF385" s="349"/>
      <c r="BFG385" s="349"/>
      <c r="BFH385" s="349"/>
      <c r="BFI385" s="349"/>
      <c r="BFJ385" s="349"/>
      <c r="BFK385" s="349"/>
      <c r="BFL385" s="349"/>
      <c r="BFM385" s="349"/>
      <c r="BFN385" s="349"/>
      <c r="BFO385" s="349"/>
      <c r="BFP385" s="349"/>
      <c r="BFQ385" s="349"/>
      <c r="BFR385" s="349"/>
      <c r="BFS385" s="349"/>
      <c r="BFT385" s="349"/>
      <c r="BFU385" s="349"/>
      <c r="BFV385" s="349"/>
      <c r="BFW385" s="349"/>
      <c r="BFX385" s="349"/>
      <c r="BFY385" s="349"/>
      <c r="BFZ385" s="349"/>
      <c r="BGA385" s="349"/>
      <c r="BGB385" s="349"/>
      <c r="BGC385" s="349"/>
      <c r="BGD385" s="349"/>
      <c r="BGE385" s="349"/>
      <c r="BGF385" s="349"/>
      <c r="BGG385" s="349"/>
      <c r="BGH385" s="349"/>
      <c r="BGI385" s="349"/>
      <c r="BGJ385" s="349"/>
      <c r="BGK385" s="349"/>
      <c r="BGL385" s="349"/>
      <c r="BGM385" s="349"/>
      <c r="BGN385" s="349"/>
      <c r="BGO385" s="349"/>
      <c r="BGP385" s="349"/>
      <c r="BGQ385" s="349"/>
      <c r="BGR385" s="349"/>
      <c r="BGS385" s="349"/>
      <c r="BGT385" s="349"/>
      <c r="BGU385" s="349"/>
      <c r="BGV385" s="349"/>
      <c r="BGW385" s="349"/>
      <c r="BGX385" s="349"/>
      <c r="BGY385" s="349"/>
      <c r="BGZ385" s="349"/>
      <c r="BHA385" s="349"/>
      <c r="BHB385" s="349"/>
      <c r="BHC385" s="349"/>
      <c r="BHD385" s="349"/>
      <c r="BHE385" s="349"/>
      <c r="BHF385" s="349"/>
      <c r="BHG385" s="349"/>
      <c r="BHH385" s="349"/>
      <c r="BHI385" s="349"/>
      <c r="BHJ385" s="349"/>
      <c r="BHK385" s="349"/>
      <c r="BHL385" s="349"/>
      <c r="BHM385" s="349"/>
      <c r="BHN385" s="349"/>
      <c r="BHO385" s="349"/>
      <c r="BHP385" s="349"/>
      <c r="BHQ385" s="349"/>
      <c r="BHR385" s="349"/>
      <c r="BHS385" s="349"/>
      <c r="BHT385" s="349"/>
      <c r="BHU385" s="349"/>
      <c r="BHV385" s="349"/>
      <c r="BHW385" s="349"/>
      <c r="BHX385" s="349"/>
      <c r="BHY385" s="349"/>
      <c r="BHZ385" s="349"/>
      <c r="BIA385" s="349"/>
      <c r="BIB385" s="349"/>
      <c r="BIC385" s="349"/>
      <c r="BID385" s="349"/>
      <c r="BIE385" s="349"/>
      <c r="BIF385" s="349"/>
      <c r="BIG385" s="349"/>
      <c r="BIH385" s="349"/>
      <c r="BII385" s="349"/>
      <c r="BIJ385" s="349"/>
      <c r="BIK385" s="349"/>
      <c r="BIL385" s="349"/>
      <c r="BIM385" s="349"/>
      <c r="BIN385" s="349"/>
      <c r="BIO385" s="349"/>
      <c r="BIP385" s="349"/>
      <c r="BIQ385" s="349"/>
      <c r="BIR385" s="349"/>
      <c r="BIS385" s="349"/>
      <c r="BIT385" s="349"/>
      <c r="BIU385" s="349"/>
      <c r="BIV385" s="349"/>
      <c r="BIW385" s="349"/>
      <c r="BIX385" s="349"/>
      <c r="BIY385" s="349"/>
      <c r="BIZ385" s="349"/>
      <c r="BJA385" s="349"/>
      <c r="BJB385" s="349"/>
      <c r="BJC385" s="349"/>
      <c r="BJD385" s="349"/>
      <c r="BJE385" s="349"/>
      <c r="BJF385" s="349"/>
      <c r="BJG385" s="349"/>
      <c r="BJH385" s="349"/>
      <c r="BJI385" s="349"/>
      <c r="BJJ385" s="349"/>
      <c r="BJK385" s="349"/>
      <c r="BJL385" s="349"/>
      <c r="BJM385" s="349"/>
      <c r="BJN385" s="349"/>
      <c r="BJO385" s="349"/>
      <c r="BJP385" s="349"/>
      <c r="BJQ385" s="349"/>
      <c r="BJR385" s="349"/>
      <c r="BJS385" s="349"/>
      <c r="BJT385" s="349"/>
      <c r="BJU385" s="349"/>
      <c r="BJV385" s="349"/>
      <c r="BJW385" s="349"/>
      <c r="BJX385" s="349"/>
      <c r="BJY385" s="349"/>
      <c r="BJZ385" s="349"/>
      <c r="BKA385" s="349"/>
      <c r="BKB385" s="349"/>
      <c r="BKC385" s="349"/>
      <c r="BKD385" s="349"/>
      <c r="BKE385" s="349"/>
      <c r="BKF385" s="349"/>
      <c r="BKG385" s="349"/>
      <c r="BKH385" s="349"/>
      <c r="BKI385" s="349"/>
      <c r="BKJ385" s="349"/>
      <c r="BKK385" s="349"/>
      <c r="BKL385" s="349"/>
      <c r="BKM385" s="349"/>
      <c r="BKN385" s="349"/>
      <c r="BKO385" s="349"/>
      <c r="BKP385" s="349"/>
      <c r="BKQ385" s="349"/>
      <c r="BKR385" s="349"/>
      <c r="BKS385" s="349"/>
      <c r="BKT385" s="349"/>
      <c r="BKU385" s="349"/>
      <c r="BKV385" s="349"/>
      <c r="BKW385" s="349"/>
      <c r="BKX385" s="349"/>
      <c r="BKY385" s="349"/>
      <c r="BKZ385" s="349"/>
      <c r="BLA385" s="349"/>
      <c r="BLB385" s="349"/>
      <c r="BLC385" s="349"/>
      <c r="BLD385" s="349"/>
      <c r="BLE385" s="349"/>
      <c r="BLF385" s="349"/>
      <c r="BLG385" s="349"/>
      <c r="BLH385" s="349"/>
      <c r="BLI385" s="349"/>
      <c r="BLJ385" s="349"/>
      <c r="BLK385" s="349"/>
      <c r="BLL385" s="349"/>
      <c r="BLM385" s="349"/>
      <c r="BLN385" s="349"/>
      <c r="BLO385" s="349"/>
      <c r="BLP385" s="349"/>
      <c r="BLQ385" s="349"/>
      <c r="BLR385" s="349"/>
      <c r="BLS385" s="349"/>
      <c r="BLT385" s="349"/>
      <c r="BLU385" s="349"/>
      <c r="BLV385" s="349"/>
      <c r="BLW385" s="349"/>
      <c r="BLX385" s="349"/>
      <c r="BLY385" s="349"/>
      <c r="BLZ385" s="349"/>
      <c r="BMA385" s="349"/>
      <c r="BMB385" s="349"/>
      <c r="BMC385" s="349"/>
      <c r="BMD385" s="349"/>
      <c r="BME385" s="349"/>
      <c r="BMF385" s="349"/>
      <c r="BMG385" s="349"/>
      <c r="BMH385" s="349"/>
      <c r="BMI385" s="349"/>
      <c r="BMJ385" s="349"/>
      <c r="BMK385" s="349"/>
      <c r="BML385" s="349"/>
      <c r="BMM385" s="349"/>
      <c r="BMN385" s="349"/>
      <c r="BMO385" s="349"/>
      <c r="BMP385" s="349"/>
      <c r="BMQ385" s="349"/>
      <c r="BMR385" s="349"/>
      <c r="BMS385" s="349"/>
      <c r="BMT385" s="349"/>
      <c r="BMU385" s="349"/>
      <c r="BMV385" s="349"/>
      <c r="BMW385" s="349"/>
      <c r="BMX385" s="349"/>
      <c r="BMY385" s="349"/>
      <c r="BMZ385" s="349"/>
      <c r="BNA385" s="349"/>
      <c r="BNB385" s="349"/>
      <c r="BNC385" s="349"/>
      <c r="BND385" s="349"/>
      <c r="BNE385" s="349"/>
      <c r="BNF385" s="349"/>
      <c r="BNG385" s="349"/>
      <c r="BNH385" s="349"/>
      <c r="BNI385" s="349"/>
      <c r="BNJ385" s="349"/>
      <c r="BNK385" s="349"/>
      <c r="BNL385" s="349"/>
      <c r="BNM385" s="349"/>
      <c r="BNN385" s="349"/>
      <c r="BNO385" s="349"/>
      <c r="BNP385" s="349"/>
      <c r="BNQ385" s="349"/>
      <c r="BNR385" s="349"/>
      <c r="BNS385" s="349"/>
      <c r="BNT385" s="349"/>
      <c r="BNU385" s="349"/>
      <c r="BNV385" s="349"/>
      <c r="BNW385" s="349"/>
      <c r="BNX385" s="349"/>
      <c r="BNY385" s="349"/>
      <c r="BNZ385" s="349"/>
      <c r="BOA385" s="349"/>
      <c r="BOB385" s="349"/>
      <c r="BOC385" s="349"/>
      <c r="BOD385" s="349"/>
      <c r="BOE385" s="349"/>
      <c r="BOF385" s="349"/>
      <c r="BOG385" s="349"/>
      <c r="BOH385" s="349"/>
      <c r="BOI385" s="349"/>
      <c r="BOJ385" s="349"/>
      <c r="BOK385" s="349"/>
      <c r="BOL385" s="349"/>
      <c r="BOM385" s="349"/>
      <c r="BON385" s="349"/>
      <c r="BOO385" s="349"/>
      <c r="BOP385" s="349"/>
      <c r="BOQ385" s="349"/>
      <c r="BOR385" s="349"/>
      <c r="BOS385" s="349"/>
      <c r="BOT385" s="349"/>
      <c r="BOU385" s="349"/>
      <c r="BOV385" s="349"/>
      <c r="BOW385" s="349"/>
      <c r="BOX385" s="349"/>
      <c r="BOY385" s="349"/>
      <c r="BOZ385" s="349"/>
      <c r="BPA385" s="349"/>
      <c r="BPB385" s="349"/>
      <c r="BPC385" s="349"/>
      <c r="BPD385" s="349"/>
      <c r="BPE385" s="349"/>
      <c r="BPF385" s="349"/>
      <c r="BPG385" s="349"/>
      <c r="BPH385" s="349"/>
      <c r="BPI385" s="349"/>
      <c r="BPJ385" s="349"/>
      <c r="BPK385" s="349"/>
      <c r="BPL385" s="349"/>
      <c r="BPM385" s="349"/>
      <c r="BPN385" s="349"/>
      <c r="BPO385" s="349"/>
      <c r="BPP385" s="349"/>
      <c r="BPQ385" s="349"/>
      <c r="BPR385" s="349"/>
      <c r="BPS385" s="349"/>
      <c r="BPT385" s="349"/>
      <c r="BPU385" s="349"/>
      <c r="BPV385" s="349"/>
      <c r="BPW385" s="349"/>
      <c r="BPX385" s="349"/>
      <c r="BPY385" s="349"/>
      <c r="BPZ385" s="349"/>
      <c r="BQA385" s="349"/>
      <c r="BQB385" s="349"/>
      <c r="BQC385" s="349"/>
      <c r="BQD385" s="349"/>
      <c r="BQE385" s="349"/>
      <c r="BQF385" s="349"/>
      <c r="BQG385" s="349"/>
      <c r="BQH385" s="349"/>
      <c r="BQI385" s="349"/>
      <c r="BQJ385" s="349"/>
      <c r="BQK385" s="349"/>
      <c r="BQL385" s="349"/>
      <c r="BQM385" s="349"/>
      <c r="BQN385" s="349"/>
      <c r="BQO385" s="349"/>
      <c r="BQP385" s="349"/>
      <c r="BQQ385" s="349"/>
      <c r="BQR385" s="349"/>
      <c r="BQS385" s="349"/>
      <c r="BQT385" s="349"/>
      <c r="BQU385" s="349"/>
      <c r="BQV385" s="349"/>
      <c r="BQW385" s="349"/>
      <c r="BQX385" s="349"/>
      <c r="BQY385" s="349"/>
      <c r="BQZ385" s="349"/>
      <c r="BRA385" s="349"/>
      <c r="BRB385" s="349"/>
      <c r="BRC385" s="349"/>
      <c r="BRD385" s="349"/>
      <c r="BRE385" s="349"/>
      <c r="BRF385" s="349"/>
      <c r="BRG385" s="349"/>
      <c r="BRH385" s="349"/>
      <c r="BRI385" s="349"/>
      <c r="BRJ385" s="349"/>
      <c r="BRK385" s="349"/>
      <c r="BRL385" s="349"/>
      <c r="BRM385" s="349"/>
      <c r="BRN385" s="349"/>
      <c r="BRO385" s="349"/>
      <c r="BRP385" s="349"/>
      <c r="BRQ385" s="349"/>
      <c r="BRR385" s="349"/>
      <c r="BRS385" s="349"/>
      <c r="BRT385" s="349"/>
      <c r="BRU385" s="349"/>
      <c r="BRV385" s="349"/>
      <c r="BRW385" s="349"/>
      <c r="BRX385" s="349"/>
      <c r="BRY385" s="349"/>
      <c r="BRZ385" s="349"/>
      <c r="BSA385" s="349"/>
      <c r="BSB385" s="349"/>
      <c r="BSC385" s="349"/>
      <c r="BSD385" s="349"/>
      <c r="BSE385" s="349"/>
      <c r="BSF385" s="349"/>
      <c r="BSG385" s="349"/>
      <c r="BSH385" s="349"/>
      <c r="BSI385" s="349"/>
      <c r="BSJ385" s="349"/>
      <c r="BSK385" s="349"/>
      <c r="BSL385" s="349"/>
      <c r="BSM385" s="349"/>
      <c r="BSN385" s="349"/>
      <c r="BSO385" s="349"/>
      <c r="BSP385" s="349"/>
      <c r="BSQ385" s="349"/>
      <c r="BSR385" s="349"/>
      <c r="BSS385" s="349"/>
      <c r="BST385" s="349"/>
      <c r="BSU385" s="349"/>
      <c r="BSV385" s="349"/>
      <c r="BSW385" s="349"/>
      <c r="BSX385" s="349"/>
      <c r="BSY385" s="349"/>
      <c r="BSZ385" s="349"/>
      <c r="BTA385" s="349"/>
      <c r="BTB385" s="349"/>
      <c r="BTC385" s="349"/>
      <c r="BTD385" s="349"/>
      <c r="BTE385" s="349"/>
      <c r="BTF385" s="349"/>
      <c r="BTG385" s="349"/>
      <c r="BTH385" s="349"/>
      <c r="BTI385" s="349"/>
      <c r="BTJ385" s="349"/>
      <c r="BTK385" s="349"/>
      <c r="BTL385" s="349"/>
      <c r="BTM385" s="349"/>
      <c r="BTN385" s="349"/>
      <c r="BTO385" s="349"/>
      <c r="BTP385" s="349"/>
      <c r="BTQ385" s="349"/>
      <c r="BTR385" s="349"/>
      <c r="BTS385" s="349"/>
      <c r="BTT385" s="349"/>
      <c r="BTU385" s="349"/>
      <c r="BTV385" s="349"/>
      <c r="BTW385" s="349"/>
      <c r="BTX385" s="349"/>
      <c r="BTY385" s="349"/>
      <c r="BTZ385" s="349"/>
      <c r="BUA385" s="349"/>
      <c r="BUB385" s="349"/>
      <c r="BUC385" s="349"/>
      <c r="BUD385" s="349"/>
      <c r="BUE385" s="349"/>
      <c r="BUF385" s="349"/>
      <c r="BUG385" s="349"/>
      <c r="BUH385" s="349"/>
      <c r="BUI385" s="349"/>
      <c r="BUJ385" s="349"/>
      <c r="BUK385" s="349"/>
      <c r="BUL385" s="349"/>
      <c r="BUM385" s="349"/>
      <c r="BUN385" s="349"/>
      <c r="BUO385" s="349"/>
      <c r="BUP385" s="349"/>
      <c r="BUQ385" s="349"/>
      <c r="BUR385" s="349"/>
      <c r="BUS385" s="349"/>
      <c r="BUT385" s="349"/>
      <c r="BUU385" s="349"/>
      <c r="BUV385" s="349"/>
      <c r="BUW385" s="349"/>
      <c r="BUX385" s="349"/>
      <c r="BUY385" s="349"/>
      <c r="BUZ385" s="349"/>
      <c r="BVA385" s="349"/>
      <c r="BVB385" s="349"/>
      <c r="BVC385" s="349"/>
      <c r="BVD385" s="349"/>
      <c r="BVE385" s="349"/>
      <c r="BVF385" s="349"/>
      <c r="BVG385" s="349"/>
      <c r="BVH385" s="349"/>
      <c r="BVI385" s="349"/>
      <c r="BVJ385" s="349"/>
      <c r="BVK385" s="349"/>
      <c r="BVL385" s="349"/>
      <c r="BVM385" s="349"/>
      <c r="BVN385" s="349"/>
      <c r="BVO385" s="349"/>
      <c r="BVP385" s="349"/>
      <c r="BVQ385" s="349"/>
      <c r="BVR385" s="349"/>
      <c r="BVS385" s="349"/>
      <c r="BVT385" s="349"/>
      <c r="BVU385" s="349"/>
      <c r="BVV385" s="349"/>
      <c r="BVW385" s="349"/>
      <c r="BVX385" s="349"/>
      <c r="BVY385" s="349"/>
      <c r="BVZ385" s="349"/>
      <c r="BWA385" s="349"/>
      <c r="BWB385" s="349"/>
      <c r="BWC385" s="349"/>
      <c r="BWD385" s="349"/>
      <c r="BWE385" s="349"/>
      <c r="BWF385" s="349"/>
      <c r="BWG385" s="349"/>
      <c r="BWH385" s="349"/>
      <c r="BWI385" s="349"/>
      <c r="BWJ385" s="349"/>
      <c r="BWK385" s="349"/>
      <c r="BWL385" s="349"/>
      <c r="BWM385" s="349"/>
      <c r="BWN385" s="349"/>
      <c r="BWO385" s="349"/>
      <c r="BWP385" s="349"/>
      <c r="BWQ385" s="349"/>
      <c r="BWR385" s="349"/>
      <c r="BWS385" s="349"/>
      <c r="BWT385" s="349"/>
      <c r="BWU385" s="349"/>
      <c r="BWV385" s="349"/>
      <c r="BWW385" s="349"/>
      <c r="BWX385" s="349"/>
      <c r="BWY385" s="349"/>
      <c r="BWZ385" s="349"/>
      <c r="BXA385" s="349"/>
      <c r="BXB385" s="349"/>
      <c r="BXC385" s="349"/>
      <c r="BXD385" s="349"/>
      <c r="BXE385" s="349"/>
      <c r="BXF385" s="349"/>
      <c r="BXG385" s="349"/>
      <c r="BXH385" s="349"/>
      <c r="BXI385" s="349"/>
      <c r="BXJ385" s="349"/>
      <c r="BXK385" s="349"/>
      <c r="BXL385" s="349"/>
      <c r="BXM385" s="349"/>
      <c r="BXN385" s="349"/>
      <c r="BXO385" s="349"/>
      <c r="BXP385" s="349"/>
      <c r="BXQ385" s="349"/>
      <c r="BXR385" s="349"/>
      <c r="BXS385" s="349"/>
      <c r="BXT385" s="349"/>
      <c r="BXU385" s="349"/>
      <c r="BXV385" s="349"/>
      <c r="BXW385" s="349"/>
      <c r="BXX385" s="349"/>
      <c r="BXY385" s="349"/>
      <c r="BXZ385" s="349"/>
      <c r="BYA385" s="349"/>
      <c r="BYB385" s="349"/>
      <c r="BYC385" s="349"/>
      <c r="BYD385" s="349"/>
      <c r="BYE385" s="349"/>
      <c r="BYF385" s="349"/>
      <c r="BYG385" s="349"/>
      <c r="BYH385" s="349"/>
      <c r="BYI385" s="349"/>
      <c r="BYJ385" s="349"/>
      <c r="BYK385" s="349"/>
      <c r="BYL385" s="349"/>
      <c r="BYM385" s="349"/>
      <c r="BYN385" s="349"/>
      <c r="BYO385" s="349"/>
      <c r="BYP385" s="349"/>
      <c r="BYQ385" s="349"/>
      <c r="BYR385" s="349"/>
      <c r="BYS385" s="349"/>
      <c r="BYT385" s="349"/>
      <c r="BYU385" s="349"/>
      <c r="BYV385" s="349"/>
      <c r="BYW385" s="349"/>
      <c r="BYX385" s="349"/>
      <c r="BYY385" s="349"/>
      <c r="BYZ385" s="349"/>
      <c r="BZA385" s="349"/>
      <c r="BZB385" s="349"/>
      <c r="BZC385" s="349"/>
      <c r="BZD385" s="349"/>
      <c r="BZE385" s="349"/>
      <c r="BZF385" s="349"/>
      <c r="BZG385" s="349"/>
      <c r="BZH385" s="349"/>
      <c r="BZI385" s="349"/>
      <c r="BZJ385" s="349"/>
      <c r="BZK385" s="349"/>
      <c r="BZL385" s="349"/>
      <c r="BZM385" s="349"/>
      <c r="BZN385" s="349"/>
      <c r="BZO385" s="349"/>
      <c r="BZP385" s="349"/>
      <c r="BZQ385" s="349"/>
      <c r="BZR385" s="349"/>
      <c r="BZS385" s="349"/>
      <c r="BZT385" s="349"/>
      <c r="BZU385" s="349"/>
      <c r="BZV385" s="349"/>
      <c r="BZW385" s="349"/>
      <c r="BZX385" s="349"/>
      <c r="BZY385" s="349"/>
      <c r="BZZ385" s="349"/>
      <c r="CAA385" s="349"/>
      <c r="CAB385" s="349"/>
      <c r="CAC385" s="349"/>
      <c r="CAD385" s="349"/>
      <c r="CAE385" s="349"/>
      <c r="CAF385" s="349"/>
      <c r="CAG385" s="349"/>
      <c r="CAH385" s="349"/>
      <c r="CAI385" s="349"/>
      <c r="CAJ385" s="349"/>
      <c r="CAK385" s="349"/>
      <c r="CAL385" s="349"/>
      <c r="CAM385" s="349"/>
      <c r="CAN385" s="349"/>
      <c r="CAO385" s="349"/>
      <c r="CAP385" s="349"/>
      <c r="CAQ385" s="349"/>
      <c r="CAR385" s="349"/>
      <c r="CAS385" s="349"/>
      <c r="CAT385" s="349"/>
      <c r="CAU385" s="349"/>
      <c r="CAV385" s="349"/>
      <c r="CAW385" s="349"/>
      <c r="CAX385" s="349"/>
      <c r="CAY385" s="349"/>
      <c r="CAZ385" s="349"/>
      <c r="CBA385" s="349"/>
      <c r="CBB385" s="349"/>
      <c r="CBC385" s="349"/>
      <c r="CBD385" s="349"/>
      <c r="CBE385" s="349"/>
      <c r="CBF385" s="349"/>
      <c r="CBG385" s="349"/>
      <c r="CBH385" s="349"/>
      <c r="CBI385" s="349"/>
      <c r="CBJ385" s="349"/>
      <c r="CBK385" s="349"/>
      <c r="CBL385" s="349"/>
      <c r="CBM385" s="349"/>
      <c r="CBN385" s="349"/>
      <c r="CBO385" s="349"/>
      <c r="CBP385" s="349"/>
      <c r="CBQ385" s="349"/>
      <c r="CBR385" s="349"/>
      <c r="CBS385" s="349"/>
      <c r="CBT385" s="349"/>
      <c r="CBU385" s="349"/>
      <c r="CBV385" s="349"/>
      <c r="CBW385" s="349"/>
      <c r="CBX385" s="349"/>
      <c r="CBY385" s="349"/>
      <c r="CBZ385" s="349"/>
      <c r="CCA385" s="349"/>
      <c r="CCB385" s="349"/>
      <c r="CCC385" s="349"/>
      <c r="CCD385" s="349"/>
      <c r="CCE385" s="349"/>
      <c r="CCF385" s="349"/>
      <c r="CCG385" s="349"/>
      <c r="CCH385" s="349"/>
      <c r="CCI385" s="349"/>
      <c r="CCJ385" s="349"/>
      <c r="CCK385" s="349"/>
      <c r="CCL385" s="349"/>
      <c r="CCM385" s="349"/>
      <c r="CCN385" s="349"/>
      <c r="CCO385" s="349"/>
      <c r="CCP385" s="349"/>
      <c r="CCQ385" s="349"/>
      <c r="CCR385" s="349"/>
      <c r="CCS385" s="349"/>
      <c r="CCT385" s="349"/>
      <c r="CCU385" s="349"/>
      <c r="CCV385" s="349"/>
      <c r="CCW385" s="349"/>
      <c r="CCX385" s="349"/>
      <c r="CCY385" s="349"/>
      <c r="CCZ385" s="349"/>
      <c r="CDA385" s="349"/>
      <c r="CDB385" s="349"/>
      <c r="CDC385" s="349"/>
      <c r="CDD385" s="349"/>
      <c r="CDE385" s="349"/>
      <c r="CDF385" s="349"/>
      <c r="CDG385" s="349"/>
      <c r="CDH385" s="349"/>
      <c r="CDI385" s="349"/>
      <c r="CDJ385" s="349"/>
      <c r="CDK385" s="349"/>
      <c r="CDL385" s="349"/>
      <c r="CDM385" s="349"/>
      <c r="CDN385" s="349"/>
      <c r="CDO385" s="349"/>
      <c r="CDP385" s="349"/>
      <c r="CDQ385" s="349"/>
      <c r="CDR385" s="349"/>
      <c r="CDS385" s="349"/>
      <c r="CDT385" s="349"/>
      <c r="CDU385" s="349"/>
      <c r="CDV385" s="349"/>
      <c r="CDW385" s="349"/>
      <c r="CDX385" s="349"/>
      <c r="CDY385" s="349"/>
      <c r="CDZ385" s="349"/>
      <c r="CEA385" s="349"/>
      <c r="CEB385" s="349"/>
      <c r="CEC385" s="349"/>
      <c r="CED385" s="349"/>
      <c r="CEE385" s="349"/>
      <c r="CEF385" s="349"/>
      <c r="CEG385" s="349"/>
      <c r="CEH385" s="349"/>
      <c r="CEI385" s="349"/>
      <c r="CEJ385" s="349"/>
      <c r="CEK385" s="349"/>
      <c r="CEL385" s="349"/>
      <c r="CEM385" s="349"/>
      <c r="CEN385" s="349"/>
      <c r="CEO385" s="349"/>
      <c r="CEP385" s="349"/>
      <c r="CEQ385" s="349"/>
      <c r="CER385" s="349"/>
      <c r="CES385" s="349"/>
      <c r="CET385" s="349"/>
      <c r="CEU385" s="349"/>
      <c r="CEV385" s="349"/>
      <c r="CEW385" s="349"/>
      <c r="CEX385" s="349"/>
      <c r="CEY385" s="349"/>
      <c r="CEZ385" s="349"/>
      <c r="CFA385" s="349"/>
      <c r="CFB385" s="349"/>
      <c r="CFC385" s="349"/>
      <c r="CFD385" s="349"/>
      <c r="CFE385" s="349"/>
      <c r="CFF385" s="349"/>
      <c r="CFG385" s="349"/>
      <c r="CFH385" s="349"/>
      <c r="CFI385" s="349"/>
      <c r="CFJ385" s="349"/>
      <c r="CFK385" s="349"/>
      <c r="CFL385" s="349"/>
      <c r="CFM385" s="349"/>
      <c r="CFN385" s="349"/>
      <c r="CFO385" s="349"/>
      <c r="CFP385" s="349"/>
      <c r="CFQ385" s="349"/>
      <c r="CFR385" s="349"/>
      <c r="CFS385" s="349"/>
      <c r="CFT385" s="349"/>
      <c r="CFU385" s="349"/>
      <c r="CFV385" s="349"/>
      <c r="CFW385" s="349"/>
      <c r="CFX385" s="349"/>
      <c r="CFY385" s="349"/>
      <c r="CFZ385" s="349"/>
      <c r="CGA385" s="349"/>
      <c r="CGB385" s="349"/>
      <c r="CGC385" s="349"/>
      <c r="CGD385" s="349"/>
      <c r="CGE385" s="349"/>
      <c r="CGF385" s="349"/>
      <c r="CGG385" s="349"/>
      <c r="CGH385" s="349"/>
      <c r="CGI385" s="349"/>
      <c r="CGJ385" s="349"/>
      <c r="CGK385" s="349"/>
      <c r="CGL385" s="349"/>
      <c r="CGM385" s="349"/>
      <c r="CGN385" s="349"/>
      <c r="CGO385" s="349"/>
      <c r="CGP385" s="349"/>
      <c r="CGQ385" s="349"/>
      <c r="CGR385" s="349"/>
      <c r="CGS385" s="349"/>
      <c r="CGT385" s="349"/>
      <c r="CGU385" s="349"/>
      <c r="CGV385" s="349"/>
      <c r="CGW385" s="349"/>
      <c r="CGX385" s="349"/>
      <c r="CGY385" s="349"/>
      <c r="CGZ385" s="349"/>
      <c r="CHA385" s="349"/>
      <c r="CHB385" s="349"/>
      <c r="CHC385" s="349"/>
      <c r="CHD385" s="349"/>
      <c r="CHE385" s="349"/>
      <c r="CHF385" s="349"/>
      <c r="CHG385" s="349"/>
      <c r="CHH385" s="349"/>
      <c r="CHI385" s="349"/>
      <c r="CHJ385" s="349"/>
      <c r="CHK385" s="349"/>
      <c r="CHL385" s="349"/>
      <c r="CHM385" s="349"/>
      <c r="CHN385" s="349"/>
      <c r="CHO385" s="349"/>
      <c r="CHP385" s="349"/>
      <c r="CHQ385" s="349"/>
      <c r="CHR385" s="349"/>
      <c r="CHS385" s="349"/>
      <c r="CHT385" s="349"/>
      <c r="CHU385" s="349"/>
      <c r="CHV385" s="349"/>
      <c r="CHW385" s="349"/>
      <c r="CHX385" s="349"/>
      <c r="CHY385" s="349"/>
      <c r="CHZ385" s="349"/>
      <c r="CIA385" s="349"/>
      <c r="CIB385" s="349"/>
      <c r="CIC385" s="349"/>
      <c r="CID385" s="349"/>
      <c r="CIE385" s="349"/>
      <c r="CIF385" s="349"/>
      <c r="CIG385" s="349"/>
      <c r="CIH385" s="349"/>
      <c r="CII385" s="349"/>
      <c r="CIJ385" s="349"/>
      <c r="CIK385" s="349"/>
      <c r="CIL385" s="349"/>
      <c r="CIM385" s="349"/>
      <c r="CIN385" s="349"/>
      <c r="CIO385" s="349"/>
      <c r="CIP385" s="349"/>
      <c r="CIQ385" s="349"/>
      <c r="CIR385" s="349"/>
      <c r="CIS385" s="349"/>
      <c r="CIT385" s="349"/>
      <c r="CIU385" s="349"/>
      <c r="CIV385" s="349"/>
      <c r="CIW385" s="349"/>
      <c r="CIX385" s="349"/>
      <c r="CIY385" s="349"/>
      <c r="CIZ385" s="349"/>
      <c r="CJA385" s="349"/>
      <c r="CJB385" s="349"/>
      <c r="CJC385" s="349"/>
      <c r="CJD385" s="349"/>
      <c r="CJE385" s="349"/>
      <c r="CJF385" s="349"/>
      <c r="CJG385" s="349"/>
      <c r="CJH385" s="349"/>
      <c r="CJI385" s="349"/>
      <c r="CJJ385" s="349"/>
      <c r="CJK385" s="349"/>
      <c r="CJL385" s="349"/>
      <c r="CJM385" s="349"/>
      <c r="CJN385" s="349"/>
      <c r="CJO385" s="349"/>
      <c r="CJP385" s="349"/>
      <c r="CJQ385" s="349"/>
      <c r="CJR385" s="349"/>
      <c r="CJS385" s="349"/>
      <c r="CJT385" s="349"/>
      <c r="CJU385" s="349"/>
      <c r="CJV385" s="349"/>
      <c r="CJW385" s="349"/>
      <c r="CJX385" s="349"/>
      <c r="CJY385" s="349"/>
      <c r="CJZ385" s="349"/>
      <c r="CKA385" s="349"/>
      <c r="CKB385" s="349"/>
      <c r="CKC385" s="349"/>
      <c r="CKD385" s="349"/>
      <c r="CKE385" s="349"/>
      <c r="CKF385" s="349"/>
      <c r="CKG385" s="349"/>
      <c r="CKH385" s="349"/>
      <c r="CKI385" s="349"/>
      <c r="CKJ385" s="349"/>
      <c r="CKK385" s="349"/>
      <c r="CKL385" s="349"/>
      <c r="CKM385" s="349"/>
      <c r="CKN385" s="349"/>
      <c r="CKO385" s="349"/>
      <c r="CKP385" s="349"/>
      <c r="CKQ385" s="349"/>
      <c r="CKR385" s="349"/>
      <c r="CKS385" s="349"/>
      <c r="CKT385" s="349"/>
      <c r="CKU385" s="349"/>
      <c r="CKV385" s="349"/>
      <c r="CKW385" s="349"/>
      <c r="CKX385" s="349"/>
      <c r="CKY385" s="349"/>
      <c r="CKZ385" s="349"/>
      <c r="CLA385" s="349"/>
      <c r="CLB385" s="349"/>
      <c r="CLC385" s="349"/>
      <c r="CLD385" s="349"/>
      <c r="CLE385" s="349"/>
      <c r="CLF385" s="349"/>
      <c r="CLG385" s="349"/>
      <c r="CLH385" s="349"/>
      <c r="CLI385" s="349"/>
      <c r="CLJ385" s="349"/>
      <c r="CLK385" s="349"/>
      <c r="CLL385" s="349"/>
      <c r="CLM385" s="349"/>
      <c r="CLN385" s="349"/>
      <c r="CLO385" s="349"/>
      <c r="CLP385" s="349"/>
      <c r="CLQ385" s="349"/>
      <c r="CLR385" s="349"/>
      <c r="CLS385" s="349"/>
      <c r="CLT385" s="349"/>
      <c r="CLU385" s="349"/>
      <c r="CLV385" s="349"/>
      <c r="CLW385" s="349"/>
      <c r="CLX385" s="349"/>
      <c r="CLY385" s="349"/>
      <c r="CLZ385" s="349"/>
      <c r="CMA385" s="349"/>
      <c r="CMB385" s="349"/>
      <c r="CMC385" s="349"/>
      <c r="CMD385" s="349"/>
      <c r="CME385" s="349"/>
      <c r="CMF385" s="349"/>
      <c r="CMG385" s="349"/>
      <c r="CMH385" s="349"/>
      <c r="CMI385" s="349"/>
      <c r="CMJ385" s="349"/>
      <c r="CMK385" s="349"/>
      <c r="CML385" s="349"/>
      <c r="CMM385" s="349"/>
      <c r="CMN385" s="349"/>
      <c r="CMO385" s="349"/>
      <c r="CMP385" s="349"/>
      <c r="CMQ385" s="349"/>
      <c r="CMR385" s="349"/>
      <c r="CMS385" s="349"/>
      <c r="CMT385" s="349"/>
      <c r="CMU385" s="349"/>
      <c r="CMV385" s="349"/>
      <c r="CMW385" s="349"/>
      <c r="CMX385" s="349"/>
      <c r="CMY385" s="349"/>
      <c r="CMZ385" s="349"/>
      <c r="CNA385" s="349"/>
      <c r="CNB385" s="349"/>
      <c r="CNC385" s="349"/>
      <c r="CND385" s="349"/>
      <c r="CNE385" s="349"/>
      <c r="CNF385" s="349"/>
      <c r="CNG385" s="349"/>
      <c r="CNH385" s="349"/>
      <c r="CNI385" s="349"/>
      <c r="CNJ385" s="349"/>
      <c r="CNK385" s="349"/>
      <c r="CNL385" s="349"/>
      <c r="CNM385" s="349"/>
      <c r="CNN385" s="349"/>
      <c r="CNO385" s="349"/>
      <c r="CNP385" s="349"/>
      <c r="CNQ385" s="349"/>
      <c r="CNR385" s="349"/>
      <c r="CNS385" s="349"/>
      <c r="CNT385" s="349"/>
      <c r="CNU385" s="349"/>
      <c r="CNV385" s="349"/>
      <c r="CNW385" s="349"/>
      <c r="CNX385" s="349"/>
      <c r="CNY385" s="349"/>
      <c r="CNZ385" s="349"/>
      <c r="COA385" s="349"/>
      <c r="COB385" s="349"/>
      <c r="COC385" s="349"/>
      <c r="COD385" s="349"/>
      <c r="COE385" s="349"/>
      <c r="COF385" s="349"/>
      <c r="COG385" s="349"/>
      <c r="COH385" s="349"/>
      <c r="COI385" s="349"/>
      <c r="COJ385" s="349"/>
      <c r="COK385" s="349"/>
      <c r="COL385" s="349"/>
      <c r="COM385" s="349"/>
      <c r="CON385" s="349"/>
      <c r="COO385" s="349"/>
      <c r="COP385" s="349"/>
      <c r="COQ385" s="349"/>
      <c r="COR385" s="349"/>
      <c r="COS385" s="349"/>
      <c r="COT385" s="349"/>
      <c r="COU385" s="349"/>
      <c r="COV385" s="349"/>
      <c r="COW385" s="349"/>
      <c r="COX385" s="349"/>
      <c r="COY385" s="349"/>
      <c r="COZ385" s="349"/>
      <c r="CPA385" s="349"/>
      <c r="CPB385" s="349"/>
      <c r="CPC385" s="349"/>
      <c r="CPD385" s="349"/>
      <c r="CPE385" s="349"/>
      <c r="CPF385" s="349"/>
      <c r="CPG385" s="349"/>
      <c r="CPH385" s="349"/>
      <c r="CPI385" s="349"/>
      <c r="CPJ385" s="349"/>
      <c r="CPK385" s="349"/>
      <c r="CPL385" s="349"/>
      <c r="CPM385" s="349"/>
      <c r="CPN385" s="349"/>
      <c r="CPO385" s="349"/>
      <c r="CPP385" s="349"/>
      <c r="CPQ385" s="349"/>
      <c r="CPR385" s="349"/>
      <c r="CPS385" s="349"/>
      <c r="CPT385" s="349"/>
      <c r="CPU385" s="349"/>
      <c r="CPV385" s="349"/>
      <c r="CPW385" s="349"/>
      <c r="CPX385" s="349"/>
      <c r="CPY385" s="349"/>
      <c r="CPZ385" s="349"/>
      <c r="CQA385" s="349"/>
      <c r="CQB385" s="349"/>
      <c r="CQC385" s="349"/>
      <c r="CQD385" s="349"/>
      <c r="CQE385" s="349"/>
      <c r="CQF385" s="349"/>
      <c r="CQG385" s="349"/>
      <c r="CQH385" s="349"/>
      <c r="CQI385" s="349"/>
      <c r="CQJ385" s="349"/>
      <c r="CQK385" s="349"/>
      <c r="CQL385" s="349"/>
      <c r="CQM385" s="349"/>
      <c r="CQN385" s="349"/>
      <c r="CQO385" s="349"/>
      <c r="CQP385" s="349"/>
      <c r="CQQ385" s="349"/>
      <c r="CQR385" s="349"/>
      <c r="CQS385" s="349"/>
      <c r="CQT385" s="349"/>
      <c r="CQU385" s="349"/>
      <c r="CQV385" s="349"/>
      <c r="CQW385" s="349"/>
      <c r="CQX385" s="349"/>
      <c r="CQY385" s="349"/>
      <c r="CQZ385" s="349"/>
      <c r="CRA385" s="349"/>
      <c r="CRB385" s="349"/>
      <c r="CRC385" s="349"/>
      <c r="CRD385" s="349"/>
      <c r="CRE385" s="349"/>
      <c r="CRF385" s="349"/>
      <c r="CRG385" s="349"/>
      <c r="CRH385" s="349"/>
      <c r="CRI385" s="349"/>
      <c r="CRJ385" s="349"/>
      <c r="CRK385" s="349"/>
      <c r="CRL385" s="349"/>
      <c r="CRM385" s="349"/>
      <c r="CRN385" s="349"/>
      <c r="CRO385" s="349"/>
      <c r="CRP385" s="349"/>
      <c r="CRQ385" s="349"/>
      <c r="CRR385" s="349"/>
      <c r="CRS385" s="349"/>
      <c r="CRT385" s="349"/>
      <c r="CRU385" s="349"/>
      <c r="CRV385" s="349"/>
      <c r="CRW385" s="349"/>
      <c r="CRX385" s="349"/>
      <c r="CRY385" s="349"/>
      <c r="CRZ385" s="349"/>
      <c r="CSA385" s="349"/>
      <c r="CSB385" s="349"/>
      <c r="CSC385" s="349"/>
      <c r="CSD385" s="349"/>
      <c r="CSE385" s="349"/>
      <c r="CSF385" s="349"/>
      <c r="CSG385" s="349"/>
      <c r="CSH385" s="349"/>
      <c r="CSI385" s="349"/>
      <c r="CSJ385" s="349"/>
      <c r="CSK385" s="349"/>
      <c r="CSL385" s="349"/>
      <c r="CSM385" s="349"/>
      <c r="CSN385" s="349"/>
      <c r="CSO385" s="349"/>
      <c r="CSP385" s="349"/>
      <c r="CSQ385" s="349"/>
      <c r="CSR385" s="349"/>
      <c r="CSS385" s="349"/>
      <c r="CST385" s="349"/>
      <c r="CSU385" s="349"/>
      <c r="CSV385" s="349"/>
      <c r="CSW385" s="349"/>
      <c r="CSX385" s="349"/>
      <c r="CSY385" s="349"/>
      <c r="CSZ385" s="349"/>
      <c r="CTA385" s="349"/>
      <c r="CTB385" s="349"/>
      <c r="CTC385" s="349"/>
      <c r="CTD385" s="349"/>
      <c r="CTE385" s="349"/>
      <c r="CTF385" s="349"/>
      <c r="CTG385" s="349"/>
      <c r="CTH385" s="349"/>
      <c r="CTI385" s="349"/>
      <c r="CTJ385" s="349"/>
      <c r="CTK385" s="349"/>
      <c r="CTL385" s="349"/>
      <c r="CTM385" s="349"/>
      <c r="CTN385" s="349"/>
      <c r="CTO385" s="349"/>
      <c r="CTP385" s="349"/>
      <c r="CTQ385" s="349"/>
      <c r="CTR385" s="349"/>
      <c r="CTS385" s="349"/>
      <c r="CTT385" s="349"/>
      <c r="CTU385" s="349"/>
      <c r="CTV385" s="349"/>
      <c r="CTW385" s="349"/>
      <c r="CTX385" s="349"/>
      <c r="CTY385" s="349"/>
      <c r="CTZ385" s="349"/>
      <c r="CUA385" s="349"/>
      <c r="CUB385" s="349"/>
      <c r="CUC385" s="349"/>
      <c r="CUD385" s="349"/>
      <c r="CUE385" s="349"/>
      <c r="CUF385" s="349"/>
      <c r="CUG385" s="349"/>
      <c r="CUH385" s="349"/>
      <c r="CUI385" s="349"/>
      <c r="CUJ385" s="349"/>
      <c r="CUK385" s="349"/>
      <c r="CUL385" s="349"/>
      <c r="CUM385" s="349"/>
      <c r="CUN385" s="349"/>
      <c r="CUO385" s="349"/>
      <c r="CUP385" s="349"/>
      <c r="CUQ385" s="349"/>
      <c r="CUR385" s="349"/>
      <c r="CUS385" s="349"/>
      <c r="CUT385" s="349"/>
      <c r="CUU385" s="349"/>
      <c r="CUV385" s="349"/>
      <c r="CUW385" s="349"/>
      <c r="CUX385" s="349"/>
      <c r="CUY385" s="349"/>
      <c r="CUZ385" s="349"/>
      <c r="CVA385" s="349"/>
      <c r="CVB385" s="349"/>
      <c r="CVC385" s="349"/>
      <c r="CVD385" s="349"/>
      <c r="CVE385" s="349"/>
      <c r="CVF385" s="349"/>
      <c r="CVG385" s="349"/>
      <c r="CVH385" s="349"/>
      <c r="CVI385" s="349"/>
      <c r="CVJ385" s="349"/>
      <c r="CVK385" s="349"/>
      <c r="CVL385" s="349"/>
      <c r="CVM385" s="349"/>
      <c r="CVN385" s="349"/>
      <c r="CVO385" s="349"/>
      <c r="CVP385" s="349"/>
      <c r="CVQ385" s="349"/>
      <c r="CVR385" s="349"/>
      <c r="CVS385" s="349"/>
      <c r="CVT385" s="349"/>
      <c r="CVU385" s="349"/>
      <c r="CVV385" s="349"/>
      <c r="CVW385" s="349"/>
      <c r="CVX385" s="349"/>
      <c r="CVY385" s="349"/>
      <c r="CVZ385" s="349"/>
      <c r="CWA385" s="349"/>
      <c r="CWB385" s="349"/>
      <c r="CWC385" s="349"/>
      <c r="CWD385" s="349"/>
      <c r="CWE385" s="349"/>
      <c r="CWF385" s="349"/>
      <c r="CWG385" s="349"/>
      <c r="CWH385" s="349"/>
      <c r="CWI385" s="349"/>
      <c r="CWJ385" s="349"/>
      <c r="CWK385" s="349"/>
      <c r="CWL385" s="349"/>
      <c r="CWM385" s="349"/>
      <c r="CWN385" s="349"/>
      <c r="CWO385" s="349"/>
      <c r="CWP385" s="349"/>
      <c r="CWQ385" s="349"/>
      <c r="CWR385" s="349"/>
      <c r="CWS385" s="349"/>
      <c r="CWT385" s="349"/>
      <c r="CWU385" s="349"/>
      <c r="CWV385" s="349"/>
      <c r="CWW385" s="349"/>
      <c r="CWX385" s="349"/>
      <c r="CWY385" s="349"/>
      <c r="CWZ385" s="349"/>
      <c r="CXA385" s="349"/>
      <c r="CXB385" s="349"/>
      <c r="CXC385" s="349"/>
      <c r="CXD385" s="349"/>
      <c r="CXE385" s="349"/>
      <c r="CXF385" s="349"/>
      <c r="CXG385" s="349"/>
      <c r="CXH385" s="349"/>
      <c r="CXI385" s="349"/>
      <c r="CXJ385" s="349"/>
      <c r="CXK385" s="349"/>
      <c r="CXL385" s="349"/>
      <c r="CXM385" s="349"/>
      <c r="CXN385" s="349"/>
      <c r="CXO385" s="349"/>
      <c r="CXP385" s="349"/>
      <c r="CXQ385" s="349"/>
      <c r="CXR385" s="349"/>
      <c r="CXS385" s="349"/>
      <c r="CXT385" s="349"/>
      <c r="CXU385" s="349"/>
      <c r="CXV385" s="349"/>
      <c r="CXW385" s="349"/>
      <c r="CXX385" s="349"/>
      <c r="CXY385" s="349"/>
      <c r="CXZ385" s="349"/>
      <c r="CYA385" s="349"/>
      <c r="CYB385" s="349"/>
      <c r="CYC385" s="349"/>
      <c r="CYD385" s="349"/>
      <c r="CYE385" s="349"/>
      <c r="CYF385" s="349"/>
      <c r="CYG385" s="349"/>
      <c r="CYH385" s="349"/>
      <c r="CYI385" s="349"/>
      <c r="CYJ385" s="349"/>
      <c r="CYK385" s="349"/>
      <c r="CYL385" s="349"/>
      <c r="CYM385" s="349"/>
      <c r="CYN385" s="349"/>
      <c r="CYO385" s="349"/>
      <c r="CYP385" s="349"/>
      <c r="CYQ385" s="349"/>
      <c r="CYR385" s="349"/>
      <c r="CYS385" s="349"/>
      <c r="CYT385" s="349"/>
      <c r="CYU385" s="349"/>
      <c r="CYV385" s="349"/>
      <c r="CYW385" s="349"/>
      <c r="CYX385" s="349"/>
      <c r="CYY385" s="349"/>
      <c r="CYZ385" s="349"/>
      <c r="CZA385" s="349"/>
      <c r="CZB385" s="349"/>
      <c r="CZC385" s="349"/>
      <c r="CZD385" s="349"/>
      <c r="CZE385" s="349"/>
      <c r="CZF385" s="349"/>
      <c r="CZG385" s="349"/>
      <c r="CZH385" s="349"/>
      <c r="CZI385" s="349"/>
      <c r="CZJ385" s="349"/>
      <c r="CZK385" s="349"/>
      <c r="CZL385" s="349"/>
      <c r="CZM385" s="349"/>
      <c r="CZN385" s="349"/>
      <c r="CZO385" s="349"/>
      <c r="CZP385" s="349"/>
      <c r="CZQ385" s="349"/>
      <c r="CZR385" s="349"/>
      <c r="CZS385" s="349"/>
      <c r="CZT385" s="349"/>
      <c r="CZU385" s="349"/>
      <c r="CZV385" s="349"/>
      <c r="CZW385" s="349"/>
      <c r="CZX385" s="349"/>
      <c r="CZY385" s="349"/>
      <c r="CZZ385" s="349"/>
      <c r="DAA385" s="349"/>
      <c r="DAB385" s="349"/>
      <c r="DAC385" s="349"/>
      <c r="DAD385" s="349"/>
      <c r="DAE385" s="349"/>
      <c r="DAF385" s="349"/>
      <c r="DAG385" s="349"/>
      <c r="DAH385" s="349"/>
      <c r="DAI385" s="349"/>
      <c r="DAJ385" s="349"/>
      <c r="DAK385" s="349"/>
      <c r="DAL385" s="349"/>
      <c r="DAM385" s="349"/>
      <c r="DAN385" s="349"/>
      <c r="DAO385" s="349"/>
      <c r="DAP385" s="349"/>
      <c r="DAQ385" s="349"/>
      <c r="DAR385" s="349"/>
      <c r="DAS385" s="349"/>
      <c r="DAT385" s="349"/>
      <c r="DAU385" s="349"/>
      <c r="DAV385" s="349"/>
      <c r="DAW385" s="349"/>
      <c r="DAX385" s="349"/>
      <c r="DAY385" s="349"/>
      <c r="DAZ385" s="349"/>
      <c r="DBA385" s="349"/>
      <c r="DBB385" s="349"/>
      <c r="DBC385" s="349"/>
      <c r="DBD385" s="349"/>
      <c r="DBE385" s="349"/>
      <c r="DBF385" s="349"/>
      <c r="DBG385" s="349"/>
      <c r="DBH385" s="349"/>
      <c r="DBI385" s="349"/>
      <c r="DBJ385" s="349"/>
      <c r="DBK385" s="349"/>
      <c r="DBL385" s="349"/>
      <c r="DBM385" s="349"/>
      <c r="DBN385" s="349"/>
      <c r="DBO385" s="349"/>
      <c r="DBP385" s="349"/>
      <c r="DBQ385" s="349"/>
      <c r="DBR385" s="349"/>
      <c r="DBS385" s="349"/>
      <c r="DBT385" s="349"/>
      <c r="DBU385" s="349"/>
      <c r="DBV385" s="349"/>
      <c r="DBW385" s="349"/>
      <c r="DBX385" s="349"/>
      <c r="DBY385" s="349"/>
      <c r="DBZ385" s="349"/>
      <c r="DCA385" s="349"/>
      <c r="DCB385" s="349"/>
      <c r="DCC385" s="349"/>
      <c r="DCD385" s="349"/>
      <c r="DCE385" s="349"/>
      <c r="DCF385" s="349"/>
      <c r="DCG385" s="349"/>
      <c r="DCH385" s="349"/>
      <c r="DCI385" s="349"/>
      <c r="DCJ385" s="349"/>
      <c r="DCK385" s="349"/>
      <c r="DCL385" s="349"/>
      <c r="DCM385" s="349"/>
      <c r="DCN385" s="349"/>
      <c r="DCO385" s="349"/>
      <c r="DCP385" s="349"/>
      <c r="DCQ385" s="349"/>
      <c r="DCR385" s="349"/>
      <c r="DCS385" s="349"/>
      <c r="DCT385" s="349"/>
      <c r="DCU385" s="349"/>
      <c r="DCV385" s="349"/>
      <c r="DCW385" s="349"/>
      <c r="DCX385" s="349"/>
      <c r="DCY385" s="349"/>
      <c r="DCZ385" s="349"/>
      <c r="DDA385" s="349"/>
      <c r="DDB385" s="349"/>
      <c r="DDC385" s="349"/>
      <c r="DDD385" s="349"/>
      <c r="DDE385" s="349"/>
      <c r="DDF385" s="349"/>
      <c r="DDG385" s="349"/>
      <c r="DDH385" s="349"/>
      <c r="DDI385" s="349"/>
      <c r="DDJ385" s="349"/>
      <c r="DDK385" s="349"/>
      <c r="DDL385" s="349"/>
      <c r="DDM385" s="349"/>
      <c r="DDN385" s="349"/>
      <c r="DDO385" s="349"/>
      <c r="DDP385" s="349"/>
      <c r="DDQ385" s="349"/>
      <c r="DDR385" s="349"/>
      <c r="DDS385" s="349"/>
      <c r="DDT385" s="349"/>
      <c r="DDU385" s="349"/>
      <c r="DDV385" s="349"/>
      <c r="DDW385" s="349"/>
      <c r="DDX385" s="349"/>
      <c r="DDY385" s="349"/>
      <c r="DDZ385" s="349"/>
      <c r="DEA385" s="349"/>
      <c r="DEB385" s="349"/>
      <c r="DEC385" s="349"/>
      <c r="DED385" s="349"/>
      <c r="DEE385" s="349"/>
      <c r="DEF385" s="349"/>
      <c r="DEG385" s="349"/>
      <c r="DEH385" s="349"/>
      <c r="DEI385" s="349"/>
      <c r="DEJ385" s="349"/>
      <c r="DEK385" s="349"/>
      <c r="DEL385" s="349"/>
      <c r="DEM385" s="349"/>
      <c r="DEN385" s="349"/>
      <c r="DEO385" s="349"/>
      <c r="DEP385" s="349"/>
      <c r="DEQ385" s="349"/>
      <c r="DER385" s="349"/>
      <c r="DES385" s="349"/>
      <c r="DET385" s="349"/>
      <c r="DEU385" s="349"/>
      <c r="DEV385" s="349"/>
      <c r="DEW385" s="349"/>
      <c r="DEX385" s="349"/>
      <c r="DEY385" s="349"/>
      <c r="DEZ385" s="349"/>
      <c r="DFA385" s="349"/>
      <c r="DFB385" s="349"/>
      <c r="DFC385" s="349"/>
      <c r="DFD385" s="349"/>
      <c r="DFE385" s="349"/>
      <c r="DFF385" s="349"/>
      <c r="DFG385" s="349"/>
      <c r="DFH385" s="349"/>
      <c r="DFI385" s="349"/>
      <c r="DFJ385" s="349"/>
      <c r="DFK385" s="349"/>
      <c r="DFL385" s="349"/>
      <c r="DFM385" s="349"/>
      <c r="DFN385" s="349"/>
      <c r="DFO385" s="349"/>
      <c r="DFP385" s="349"/>
      <c r="DFQ385" s="349"/>
      <c r="DFR385" s="349"/>
      <c r="DFS385" s="349"/>
      <c r="DFT385" s="349"/>
      <c r="DFU385" s="349"/>
      <c r="DFV385" s="349"/>
      <c r="DFW385" s="349"/>
      <c r="DFX385" s="349"/>
      <c r="DFY385" s="349"/>
      <c r="DFZ385" s="349"/>
      <c r="DGA385" s="349"/>
      <c r="DGB385" s="349"/>
      <c r="DGC385" s="349"/>
      <c r="DGD385" s="349"/>
      <c r="DGE385" s="349"/>
      <c r="DGF385" s="349"/>
      <c r="DGG385" s="349"/>
      <c r="DGH385" s="349"/>
      <c r="DGI385" s="349"/>
      <c r="DGJ385" s="349"/>
      <c r="DGK385" s="349"/>
      <c r="DGL385" s="349"/>
      <c r="DGM385" s="349"/>
      <c r="DGN385" s="349"/>
      <c r="DGO385" s="349"/>
      <c r="DGP385" s="349"/>
      <c r="DGQ385" s="349"/>
      <c r="DGR385" s="349"/>
      <c r="DGS385" s="349"/>
      <c r="DGT385" s="349"/>
      <c r="DGU385" s="349"/>
      <c r="DGV385" s="349"/>
      <c r="DGW385" s="349"/>
      <c r="DGX385" s="349"/>
      <c r="DGY385" s="349"/>
      <c r="DGZ385" s="349"/>
      <c r="DHA385" s="349"/>
      <c r="DHB385" s="349"/>
      <c r="DHC385" s="349"/>
      <c r="DHD385" s="349"/>
      <c r="DHE385" s="349"/>
      <c r="DHF385" s="349"/>
      <c r="DHG385" s="349"/>
      <c r="DHH385" s="349"/>
      <c r="DHI385" s="349"/>
      <c r="DHJ385" s="349"/>
      <c r="DHK385" s="349"/>
      <c r="DHL385" s="349"/>
      <c r="DHM385" s="349"/>
      <c r="DHN385" s="349"/>
      <c r="DHO385" s="349"/>
      <c r="DHP385" s="349"/>
      <c r="DHQ385" s="349"/>
      <c r="DHR385" s="349"/>
      <c r="DHS385" s="349"/>
      <c r="DHT385" s="349"/>
      <c r="DHU385" s="349"/>
      <c r="DHV385" s="349"/>
      <c r="DHW385" s="349"/>
      <c r="DHX385" s="349"/>
      <c r="DHY385" s="349"/>
      <c r="DHZ385" s="349"/>
      <c r="DIA385" s="349"/>
      <c r="DIB385" s="349"/>
      <c r="DIC385" s="349"/>
      <c r="DID385" s="349"/>
      <c r="DIE385" s="349"/>
      <c r="DIF385" s="349"/>
      <c r="DIG385" s="349"/>
      <c r="DIH385" s="349"/>
      <c r="DII385" s="349"/>
      <c r="DIJ385" s="349"/>
      <c r="DIK385" s="349"/>
      <c r="DIL385" s="349"/>
      <c r="DIM385" s="349"/>
      <c r="DIN385" s="349"/>
      <c r="DIO385" s="349"/>
      <c r="DIP385" s="349"/>
      <c r="DIQ385" s="349"/>
      <c r="DIR385" s="349"/>
      <c r="DIS385" s="349"/>
      <c r="DIT385" s="349"/>
      <c r="DIU385" s="349"/>
      <c r="DIV385" s="349"/>
      <c r="DIW385" s="349"/>
      <c r="DIX385" s="349"/>
      <c r="DIY385" s="349"/>
      <c r="DIZ385" s="349"/>
      <c r="DJA385" s="349"/>
      <c r="DJB385" s="349"/>
      <c r="DJC385" s="349"/>
      <c r="DJD385" s="349"/>
      <c r="DJE385" s="349"/>
      <c r="DJF385" s="349"/>
      <c r="DJG385" s="349"/>
      <c r="DJH385" s="349"/>
      <c r="DJI385" s="349"/>
      <c r="DJJ385" s="349"/>
      <c r="DJK385" s="349"/>
      <c r="DJL385" s="349"/>
      <c r="DJM385" s="349"/>
      <c r="DJN385" s="349"/>
      <c r="DJO385" s="349"/>
      <c r="DJP385" s="349"/>
      <c r="DJQ385" s="349"/>
      <c r="DJR385" s="349"/>
      <c r="DJS385" s="349"/>
      <c r="DJT385" s="349"/>
      <c r="DJU385" s="349"/>
      <c r="DJV385" s="349"/>
      <c r="DJW385" s="349"/>
      <c r="DJX385" s="349"/>
      <c r="DJY385" s="349"/>
      <c r="DJZ385" s="349"/>
      <c r="DKA385" s="349"/>
      <c r="DKB385" s="349"/>
      <c r="DKC385" s="349"/>
      <c r="DKD385" s="349"/>
      <c r="DKE385" s="349"/>
      <c r="DKF385" s="349"/>
      <c r="DKG385" s="349"/>
      <c r="DKH385" s="349"/>
      <c r="DKI385" s="349"/>
      <c r="DKJ385" s="349"/>
      <c r="DKK385" s="349"/>
      <c r="DKL385" s="349"/>
      <c r="DKM385" s="349"/>
      <c r="DKN385" s="349"/>
      <c r="DKO385" s="349"/>
      <c r="DKP385" s="349"/>
      <c r="DKQ385" s="349"/>
      <c r="DKR385" s="349"/>
      <c r="DKS385" s="349"/>
      <c r="DKT385" s="349"/>
      <c r="DKU385" s="349"/>
      <c r="DKV385" s="349"/>
      <c r="DKW385" s="349"/>
      <c r="DKX385" s="349"/>
      <c r="DKY385" s="349"/>
      <c r="DKZ385" s="349"/>
      <c r="DLA385" s="349"/>
      <c r="DLB385" s="349"/>
      <c r="DLC385" s="349"/>
      <c r="DLD385" s="349"/>
      <c r="DLE385" s="349"/>
      <c r="DLF385" s="349"/>
      <c r="DLG385" s="349"/>
      <c r="DLH385" s="349"/>
      <c r="DLI385" s="349"/>
      <c r="DLJ385" s="349"/>
      <c r="DLK385" s="349"/>
      <c r="DLL385" s="349"/>
      <c r="DLM385" s="349"/>
      <c r="DLN385" s="349"/>
      <c r="DLO385" s="349"/>
      <c r="DLP385" s="349"/>
      <c r="DLQ385" s="349"/>
      <c r="DLR385" s="349"/>
      <c r="DLS385" s="349"/>
      <c r="DLT385" s="349"/>
      <c r="DLU385" s="349"/>
      <c r="DLV385" s="349"/>
      <c r="DLW385" s="349"/>
      <c r="DLX385" s="349"/>
      <c r="DLY385" s="349"/>
      <c r="DLZ385" s="349"/>
      <c r="DMA385" s="349"/>
      <c r="DMB385" s="349"/>
      <c r="DMC385" s="349"/>
      <c r="DMD385" s="349"/>
      <c r="DME385" s="349"/>
      <c r="DMF385" s="349"/>
      <c r="DMG385" s="349"/>
      <c r="DMH385" s="349"/>
      <c r="DMI385" s="349"/>
      <c r="DMJ385" s="349"/>
      <c r="DMK385" s="349"/>
      <c r="DML385" s="349"/>
      <c r="DMM385" s="349"/>
      <c r="DMN385" s="349"/>
      <c r="DMO385" s="349"/>
      <c r="DMP385" s="349"/>
      <c r="DMQ385" s="349"/>
      <c r="DMR385" s="349"/>
      <c r="DMS385" s="349"/>
      <c r="DMT385" s="349"/>
      <c r="DMU385" s="349"/>
      <c r="DMV385" s="349"/>
      <c r="DMW385" s="349"/>
      <c r="DMX385" s="349"/>
      <c r="DMY385" s="349"/>
      <c r="DMZ385" s="349"/>
      <c r="DNA385" s="349"/>
      <c r="DNB385" s="349"/>
      <c r="DNC385" s="349"/>
      <c r="DND385" s="349"/>
      <c r="DNE385" s="349"/>
      <c r="DNF385" s="349"/>
      <c r="DNG385" s="349"/>
      <c r="DNH385" s="349"/>
      <c r="DNI385" s="349"/>
      <c r="DNJ385" s="349"/>
      <c r="DNK385" s="349"/>
      <c r="DNL385" s="349"/>
      <c r="DNM385" s="349"/>
      <c r="DNN385" s="349"/>
      <c r="DNO385" s="349"/>
      <c r="DNP385" s="349"/>
      <c r="DNQ385" s="349"/>
      <c r="DNR385" s="349"/>
      <c r="DNS385" s="349"/>
      <c r="DNT385" s="349"/>
      <c r="DNU385" s="349"/>
      <c r="DNV385" s="349"/>
      <c r="DNW385" s="349"/>
      <c r="DNX385" s="349"/>
      <c r="DNY385" s="349"/>
      <c r="DNZ385" s="349"/>
      <c r="DOA385" s="349"/>
      <c r="DOB385" s="349"/>
      <c r="DOC385" s="349"/>
      <c r="DOD385" s="349"/>
      <c r="DOE385" s="349"/>
      <c r="DOF385" s="349"/>
      <c r="DOG385" s="349"/>
      <c r="DOH385" s="349"/>
      <c r="DOI385" s="349"/>
      <c r="DOJ385" s="349"/>
      <c r="DOK385" s="349"/>
      <c r="DOL385" s="349"/>
      <c r="DOM385" s="349"/>
      <c r="DON385" s="349"/>
      <c r="DOO385" s="349"/>
      <c r="DOP385" s="349"/>
      <c r="DOQ385" s="349"/>
      <c r="DOR385" s="349"/>
      <c r="DOS385" s="349"/>
      <c r="DOT385" s="349"/>
      <c r="DOU385" s="349"/>
      <c r="DOV385" s="349"/>
      <c r="DOW385" s="349"/>
      <c r="DOX385" s="349"/>
      <c r="DOY385" s="349"/>
      <c r="DOZ385" s="349"/>
      <c r="DPA385" s="349"/>
      <c r="DPB385" s="349"/>
      <c r="DPC385" s="349"/>
      <c r="DPD385" s="349"/>
      <c r="DPE385" s="349"/>
      <c r="DPF385" s="349"/>
      <c r="DPG385" s="349"/>
      <c r="DPH385" s="349"/>
      <c r="DPI385" s="349"/>
      <c r="DPJ385" s="349"/>
      <c r="DPK385" s="349"/>
      <c r="DPL385" s="349"/>
      <c r="DPM385" s="349"/>
      <c r="DPN385" s="349"/>
      <c r="DPO385" s="349"/>
      <c r="DPP385" s="349"/>
      <c r="DPQ385" s="349"/>
      <c r="DPR385" s="349"/>
      <c r="DPS385" s="349"/>
      <c r="DPT385" s="349"/>
      <c r="DPU385" s="349"/>
      <c r="DPV385" s="349"/>
      <c r="DPW385" s="349"/>
      <c r="DPX385" s="349"/>
      <c r="DPY385" s="349"/>
      <c r="DPZ385" s="349"/>
      <c r="DQA385" s="349"/>
      <c r="DQB385" s="349"/>
      <c r="DQC385" s="349"/>
      <c r="DQD385" s="349"/>
      <c r="DQE385" s="349"/>
      <c r="DQF385" s="349"/>
      <c r="DQG385" s="349"/>
      <c r="DQH385" s="349"/>
      <c r="DQI385" s="349"/>
      <c r="DQJ385" s="349"/>
      <c r="DQK385" s="349"/>
      <c r="DQL385" s="349"/>
      <c r="DQM385" s="349"/>
      <c r="DQN385" s="349"/>
      <c r="DQO385" s="349"/>
      <c r="DQP385" s="349"/>
      <c r="DQQ385" s="349"/>
      <c r="DQR385" s="349"/>
      <c r="DQS385" s="349"/>
      <c r="DQT385" s="349"/>
      <c r="DQU385" s="349"/>
      <c r="DQV385" s="349"/>
      <c r="DQW385" s="349"/>
      <c r="DQX385" s="349"/>
      <c r="DQY385" s="349"/>
      <c r="DQZ385" s="349"/>
      <c r="DRA385" s="349"/>
      <c r="DRB385" s="349"/>
      <c r="DRC385" s="349"/>
      <c r="DRD385" s="349"/>
      <c r="DRE385" s="349"/>
      <c r="DRF385" s="349"/>
      <c r="DRG385" s="349"/>
      <c r="DRH385" s="349"/>
      <c r="DRI385" s="349"/>
      <c r="DRJ385" s="349"/>
      <c r="DRK385" s="349"/>
      <c r="DRL385" s="349"/>
      <c r="DRM385" s="349"/>
      <c r="DRN385" s="349"/>
      <c r="DRO385" s="349"/>
      <c r="DRP385" s="349"/>
      <c r="DRQ385" s="349"/>
      <c r="DRR385" s="349"/>
      <c r="DRS385" s="349"/>
      <c r="DRT385" s="349"/>
      <c r="DRU385" s="349"/>
      <c r="DRV385" s="349"/>
      <c r="DRW385" s="349"/>
      <c r="DRX385" s="349"/>
      <c r="DRY385" s="349"/>
      <c r="DRZ385" s="349"/>
      <c r="DSA385" s="349"/>
      <c r="DSB385" s="349"/>
      <c r="DSC385" s="349"/>
      <c r="DSD385" s="349"/>
      <c r="DSE385" s="349"/>
      <c r="DSF385" s="349"/>
      <c r="DSG385" s="349"/>
      <c r="DSH385" s="349"/>
      <c r="DSI385" s="349"/>
      <c r="DSJ385" s="349"/>
      <c r="DSK385" s="349"/>
      <c r="DSL385" s="349"/>
      <c r="DSM385" s="349"/>
      <c r="DSN385" s="349"/>
      <c r="DSO385" s="349"/>
      <c r="DSP385" s="349"/>
      <c r="DSQ385" s="349"/>
      <c r="DSR385" s="349"/>
      <c r="DSS385" s="349"/>
      <c r="DST385" s="349"/>
      <c r="DSU385" s="349"/>
      <c r="DSV385" s="349"/>
      <c r="DSW385" s="349"/>
      <c r="DSX385" s="349"/>
      <c r="DSY385" s="349"/>
      <c r="DSZ385" s="349"/>
      <c r="DTA385" s="349"/>
      <c r="DTB385" s="349"/>
      <c r="DTC385" s="349"/>
      <c r="DTD385" s="349"/>
      <c r="DTE385" s="349"/>
      <c r="DTF385" s="349"/>
      <c r="DTG385" s="349"/>
      <c r="DTH385" s="349"/>
      <c r="DTI385" s="349"/>
      <c r="DTJ385" s="349"/>
      <c r="DTK385" s="349"/>
      <c r="DTL385" s="349"/>
      <c r="DTM385" s="349"/>
      <c r="DTN385" s="349"/>
      <c r="DTO385" s="349"/>
      <c r="DTP385" s="349"/>
      <c r="DTQ385" s="349"/>
      <c r="DTR385" s="349"/>
      <c r="DTS385" s="349"/>
      <c r="DTT385" s="349"/>
      <c r="DTU385" s="349"/>
      <c r="DTV385" s="349"/>
      <c r="DTW385" s="349"/>
      <c r="DTX385" s="349"/>
      <c r="DTY385" s="349"/>
      <c r="DTZ385" s="349"/>
      <c r="DUA385" s="349"/>
      <c r="DUB385" s="349"/>
      <c r="DUC385" s="349"/>
      <c r="DUD385" s="349"/>
      <c r="DUE385" s="349"/>
      <c r="DUF385" s="349"/>
      <c r="DUG385" s="349"/>
      <c r="DUH385" s="349"/>
      <c r="DUI385" s="349"/>
      <c r="DUJ385" s="349"/>
      <c r="DUK385" s="349"/>
      <c r="DUL385" s="349"/>
      <c r="DUM385" s="349"/>
      <c r="DUN385" s="349"/>
      <c r="DUO385" s="349"/>
      <c r="DUP385" s="349"/>
      <c r="DUQ385" s="349"/>
      <c r="DUR385" s="349"/>
      <c r="DUS385" s="349"/>
      <c r="DUT385" s="349"/>
      <c r="DUU385" s="349"/>
      <c r="DUV385" s="349"/>
      <c r="DUW385" s="349"/>
      <c r="DUX385" s="349"/>
      <c r="DUY385" s="349"/>
      <c r="DUZ385" s="349"/>
      <c r="DVA385" s="349"/>
      <c r="DVB385" s="349"/>
      <c r="DVC385" s="349"/>
      <c r="DVD385" s="349"/>
      <c r="DVE385" s="349"/>
      <c r="DVF385" s="349"/>
      <c r="DVG385" s="349"/>
      <c r="DVH385" s="349"/>
      <c r="DVI385" s="349"/>
      <c r="DVJ385" s="349"/>
      <c r="DVK385" s="349"/>
      <c r="DVL385" s="349"/>
      <c r="DVM385" s="349"/>
      <c r="DVN385" s="349"/>
      <c r="DVO385" s="349"/>
      <c r="DVP385" s="349"/>
      <c r="DVQ385" s="349"/>
      <c r="DVR385" s="349"/>
      <c r="DVS385" s="349"/>
      <c r="DVT385" s="349"/>
      <c r="DVU385" s="349"/>
      <c r="DVV385" s="349"/>
      <c r="DVW385" s="349"/>
      <c r="DVX385" s="349"/>
      <c r="DVY385" s="349"/>
      <c r="DVZ385" s="349"/>
      <c r="DWA385" s="349"/>
      <c r="DWB385" s="349"/>
      <c r="DWC385" s="349"/>
      <c r="DWD385" s="349"/>
      <c r="DWE385" s="349"/>
      <c r="DWF385" s="349"/>
      <c r="DWG385" s="349"/>
      <c r="DWH385" s="349"/>
      <c r="DWI385" s="349"/>
      <c r="DWJ385" s="349"/>
      <c r="DWK385" s="349"/>
      <c r="DWL385" s="349"/>
      <c r="DWM385" s="349"/>
      <c r="DWN385" s="349"/>
      <c r="DWO385" s="349"/>
      <c r="DWP385" s="349"/>
      <c r="DWQ385" s="349"/>
      <c r="DWR385" s="349"/>
      <c r="DWS385" s="349"/>
      <c r="DWT385" s="349"/>
      <c r="DWU385" s="349"/>
      <c r="DWV385" s="349"/>
      <c r="DWW385" s="349"/>
      <c r="DWX385" s="349"/>
      <c r="DWY385" s="349"/>
      <c r="DWZ385" s="349"/>
      <c r="DXA385" s="349"/>
      <c r="DXB385" s="349"/>
      <c r="DXC385" s="349"/>
      <c r="DXD385" s="349"/>
      <c r="DXE385" s="349"/>
      <c r="DXF385" s="349"/>
      <c r="DXG385" s="349"/>
      <c r="DXH385" s="349"/>
      <c r="DXI385" s="349"/>
      <c r="DXJ385" s="349"/>
      <c r="DXK385" s="349"/>
      <c r="DXL385" s="349"/>
      <c r="DXM385" s="349"/>
      <c r="DXN385" s="349"/>
      <c r="DXO385" s="349"/>
      <c r="DXP385" s="349"/>
      <c r="DXQ385" s="349"/>
      <c r="DXR385" s="349"/>
      <c r="DXS385" s="349"/>
      <c r="DXT385" s="349"/>
      <c r="DXU385" s="349"/>
      <c r="DXV385" s="349"/>
      <c r="DXW385" s="349"/>
      <c r="DXX385" s="349"/>
      <c r="DXY385" s="349"/>
      <c r="DXZ385" s="349"/>
      <c r="DYA385" s="349"/>
      <c r="DYB385" s="349"/>
      <c r="DYC385" s="349"/>
      <c r="DYD385" s="349"/>
      <c r="DYE385" s="349"/>
      <c r="DYF385" s="349"/>
      <c r="DYG385" s="349"/>
      <c r="DYH385" s="349"/>
      <c r="DYI385" s="349"/>
      <c r="DYJ385" s="349"/>
      <c r="DYK385" s="349"/>
      <c r="DYL385" s="349"/>
      <c r="DYM385" s="349"/>
      <c r="DYN385" s="349"/>
      <c r="DYO385" s="349"/>
      <c r="DYP385" s="349"/>
      <c r="DYQ385" s="349"/>
      <c r="DYR385" s="349"/>
      <c r="DYS385" s="349"/>
      <c r="DYT385" s="349"/>
      <c r="DYU385" s="349"/>
      <c r="DYV385" s="349"/>
      <c r="DYW385" s="349"/>
      <c r="DYX385" s="349"/>
      <c r="DYY385" s="349"/>
      <c r="DYZ385" s="349"/>
      <c r="DZA385" s="349"/>
      <c r="DZB385" s="349"/>
      <c r="DZC385" s="349"/>
      <c r="DZD385" s="349"/>
      <c r="DZE385" s="349"/>
      <c r="DZF385" s="349"/>
      <c r="DZG385" s="349"/>
      <c r="DZH385" s="349"/>
      <c r="DZI385" s="349"/>
      <c r="DZJ385" s="349"/>
      <c r="DZK385" s="349"/>
      <c r="DZL385" s="349"/>
      <c r="DZM385" s="349"/>
      <c r="DZN385" s="349"/>
      <c r="DZO385" s="349"/>
      <c r="DZP385" s="349"/>
      <c r="DZQ385" s="349"/>
      <c r="DZR385" s="349"/>
      <c r="DZS385" s="349"/>
      <c r="DZT385" s="349"/>
      <c r="DZU385" s="349"/>
      <c r="DZV385" s="349"/>
      <c r="DZW385" s="349"/>
      <c r="DZX385" s="349"/>
      <c r="DZY385" s="349"/>
      <c r="DZZ385" s="349"/>
      <c r="EAA385" s="349"/>
      <c r="EAB385" s="349"/>
      <c r="EAC385" s="349"/>
      <c r="EAD385" s="349"/>
      <c r="EAE385" s="349"/>
      <c r="EAF385" s="349"/>
      <c r="EAG385" s="349"/>
      <c r="EAH385" s="349"/>
      <c r="EAI385" s="349"/>
      <c r="EAJ385" s="349"/>
      <c r="EAK385" s="349"/>
      <c r="EAL385" s="349"/>
      <c r="EAM385" s="349"/>
      <c r="EAN385" s="349"/>
      <c r="EAO385" s="349"/>
      <c r="EAP385" s="349"/>
      <c r="EAQ385" s="349"/>
      <c r="EAR385" s="349"/>
      <c r="EAS385" s="349"/>
      <c r="EAT385" s="349"/>
      <c r="EAU385" s="349"/>
      <c r="EAV385" s="349"/>
      <c r="EAW385" s="349"/>
      <c r="EAX385" s="349"/>
      <c r="EAY385" s="349"/>
      <c r="EAZ385" s="349"/>
      <c r="EBA385" s="349"/>
      <c r="EBB385" s="349"/>
      <c r="EBC385" s="349"/>
      <c r="EBD385" s="349"/>
      <c r="EBE385" s="349"/>
      <c r="EBF385" s="349"/>
      <c r="EBG385" s="349"/>
      <c r="EBH385" s="349"/>
      <c r="EBI385" s="349"/>
      <c r="EBJ385" s="349"/>
      <c r="EBK385" s="349"/>
      <c r="EBL385" s="349"/>
      <c r="EBM385" s="349"/>
      <c r="EBN385" s="349"/>
      <c r="EBO385" s="349"/>
      <c r="EBP385" s="349"/>
      <c r="EBQ385" s="349"/>
      <c r="EBR385" s="349"/>
      <c r="EBS385" s="349"/>
      <c r="EBT385" s="349"/>
      <c r="EBU385" s="349"/>
      <c r="EBV385" s="349"/>
      <c r="EBW385" s="349"/>
      <c r="EBX385" s="349"/>
      <c r="EBY385" s="349"/>
      <c r="EBZ385" s="349"/>
      <c r="ECA385" s="349"/>
      <c r="ECB385" s="349"/>
      <c r="ECC385" s="349"/>
      <c r="ECD385" s="349"/>
      <c r="ECE385" s="349"/>
      <c r="ECF385" s="349"/>
      <c r="ECG385" s="349"/>
      <c r="ECH385" s="349"/>
      <c r="ECI385" s="349"/>
      <c r="ECJ385" s="349"/>
      <c r="ECK385" s="349"/>
      <c r="ECL385" s="349"/>
      <c r="ECM385" s="349"/>
      <c r="ECN385" s="349"/>
      <c r="ECO385" s="349"/>
      <c r="ECP385" s="349"/>
      <c r="ECQ385" s="349"/>
      <c r="ECR385" s="349"/>
      <c r="ECS385" s="349"/>
      <c r="ECT385" s="349"/>
      <c r="ECU385" s="349"/>
      <c r="ECV385" s="349"/>
      <c r="ECW385" s="349"/>
      <c r="ECX385" s="349"/>
      <c r="ECY385" s="349"/>
      <c r="ECZ385" s="349"/>
      <c r="EDA385" s="349"/>
      <c r="EDB385" s="349"/>
      <c r="EDC385" s="349"/>
      <c r="EDD385" s="349"/>
      <c r="EDE385" s="349"/>
      <c r="EDF385" s="349"/>
      <c r="EDG385" s="349"/>
      <c r="EDH385" s="349"/>
      <c r="EDI385" s="349"/>
      <c r="EDJ385" s="349"/>
      <c r="EDK385" s="349"/>
      <c r="EDL385" s="349"/>
      <c r="EDM385" s="349"/>
      <c r="EDN385" s="349"/>
      <c r="EDO385" s="349"/>
      <c r="EDP385" s="349"/>
      <c r="EDQ385" s="349"/>
      <c r="EDR385" s="349"/>
      <c r="EDS385" s="349"/>
      <c r="EDT385" s="349"/>
      <c r="EDU385" s="349"/>
      <c r="EDV385" s="349"/>
      <c r="EDW385" s="349"/>
      <c r="EDX385" s="349"/>
      <c r="EDY385" s="349"/>
      <c r="EDZ385" s="349"/>
      <c r="EEA385" s="349"/>
      <c r="EEB385" s="349"/>
      <c r="EEC385" s="349"/>
      <c r="EED385" s="349"/>
      <c r="EEE385" s="349"/>
      <c r="EEF385" s="349"/>
      <c r="EEG385" s="349"/>
      <c r="EEH385" s="349"/>
      <c r="EEI385" s="349"/>
      <c r="EEJ385" s="349"/>
      <c r="EEK385" s="349"/>
      <c r="EEL385" s="349"/>
      <c r="EEM385" s="349"/>
      <c r="EEN385" s="349"/>
      <c r="EEO385" s="349"/>
      <c r="EEP385" s="349"/>
      <c r="EEQ385" s="349"/>
      <c r="EER385" s="349"/>
      <c r="EES385" s="349"/>
      <c r="EET385" s="349"/>
      <c r="EEU385" s="349"/>
      <c r="EEV385" s="349"/>
      <c r="EEW385" s="349"/>
      <c r="EEX385" s="349"/>
      <c r="EEY385" s="349"/>
      <c r="EEZ385" s="349"/>
      <c r="EFA385" s="349"/>
      <c r="EFB385" s="349"/>
      <c r="EFC385" s="349"/>
      <c r="EFD385" s="349"/>
      <c r="EFE385" s="349"/>
      <c r="EFF385" s="349"/>
      <c r="EFG385" s="349"/>
      <c r="EFH385" s="349"/>
      <c r="EFI385" s="349"/>
      <c r="EFJ385" s="349"/>
      <c r="EFK385" s="349"/>
      <c r="EFL385" s="349"/>
      <c r="EFM385" s="349"/>
      <c r="EFN385" s="349"/>
      <c r="EFO385" s="349"/>
      <c r="EFP385" s="349"/>
      <c r="EFQ385" s="349"/>
      <c r="EFR385" s="349"/>
      <c r="EFS385" s="349"/>
      <c r="EFT385" s="349"/>
      <c r="EFU385" s="349"/>
      <c r="EFV385" s="349"/>
      <c r="EFW385" s="349"/>
      <c r="EFX385" s="349"/>
      <c r="EFY385" s="349"/>
      <c r="EFZ385" s="349"/>
      <c r="EGA385" s="349"/>
      <c r="EGB385" s="349"/>
      <c r="EGC385" s="349"/>
      <c r="EGD385" s="349"/>
      <c r="EGE385" s="349"/>
      <c r="EGF385" s="349"/>
      <c r="EGG385" s="349"/>
      <c r="EGH385" s="349"/>
      <c r="EGI385" s="349"/>
      <c r="EGJ385" s="349"/>
      <c r="EGK385" s="349"/>
      <c r="EGL385" s="349"/>
      <c r="EGM385" s="349"/>
      <c r="EGN385" s="349"/>
      <c r="EGO385" s="349"/>
      <c r="EGP385" s="349"/>
      <c r="EGQ385" s="349"/>
      <c r="EGR385" s="349"/>
      <c r="EGS385" s="349"/>
      <c r="EGT385" s="349"/>
      <c r="EGU385" s="349"/>
      <c r="EGV385" s="349"/>
      <c r="EGW385" s="349"/>
      <c r="EGX385" s="349"/>
      <c r="EGY385" s="349"/>
      <c r="EGZ385" s="349"/>
      <c r="EHA385" s="349"/>
      <c r="EHB385" s="349"/>
      <c r="EHC385" s="349"/>
      <c r="EHD385" s="349"/>
      <c r="EHE385" s="349"/>
      <c r="EHF385" s="349"/>
      <c r="EHG385" s="349"/>
      <c r="EHH385" s="349"/>
      <c r="EHI385" s="349"/>
      <c r="EHJ385" s="349"/>
      <c r="EHK385" s="349"/>
      <c r="EHL385" s="349"/>
      <c r="EHM385" s="349"/>
      <c r="EHN385" s="349"/>
      <c r="EHO385" s="349"/>
      <c r="EHP385" s="349"/>
      <c r="EHQ385" s="349"/>
      <c r="EHR385" s="349"/>
      <c r="EHS385" s="349"/>
      <c r="EHT385" s="349"/>
      <c r="EHU385" s="349"/>
      <c r="EHV385" s="349"/>
      <c r="EHW385" s="349"/>
      <c r="EHX385" s="349"/>
      <c r="EHY385" s="349"/>
      <c r="EHZ385" s="349"/>
      <c r="EIA385" s="349"/>
      <c r="EIB385" s="349"/>
      <c r="EIC385" s="349"/>
      <c r="EID385" s="349"/>
      <c r="EIE385" s="349"/>
      <c r="EIF385" s="349"/>
      <c r="EIG385" s="349"/>
      <c r="EIH385" s="349"/>
      <c r="EII385" s="349"/>
      <c r="EIJ385" s="349"/>
      <c r="EIK385" s="349"/>
      <c r="EIL385" s="349"/>
      <c r="EIM385" s="349"/>
      <c r="EIN385" s="349"/>
      <c r="EIO385" s="349"/>
      <c r="EIP385" s="349"/>
      <c r="EIQ385" s="349"/>
      <c r="EIR385" s="349"/>
      <c r="EIS385" s="349"/>
      <c r="EIT385" s="349"/>
      <c r="EIU385" s="349"/>
      <c r="EIV385" s="349"/>
      <c r="EIW385" s="349"/>
      <c r="EIX385" s="349"/>
      <c r="EIY385" s="349"/>
      <c r="EIZ385" s="349"/>
      <c r="EJA385" s="349"/>
      <c r="EJB385" s="349"/>
      <c r="EJC385" s="349"/>
      <c r="EJD385" s="349"/>
      <c r="EJE385" s="349"/>
      <c r="EJF385" s="349"/>
      <c r="EJG385" s="349"/>
      <c r="EJH385" s="349"/>
      <c r="EJI385" s="349"/>
      <c r="EJJ385" s="349"/>
      <c r="EJK385" s="349"/>
      <c r="EJL385" s="349"/>
      <c r="EJM385" s="349"/>
      <c r="EJN385" s="349"/>
      <c r="EJO385" s="349"/>
      <c r="EJP385" s="349"/>
      <c r="EJQ385" s="349"/>
      <c r="EJR385" s="349"/>
      <c r="EJS385" s="349"/>
      <c r="EJT385" s="349"/>
      <c r="EJU385" s="349"/>
      <c r="EJV385" s="349"/>
      <c r="EJW385" s="349"/>
      <c r="EJX385" s="349"/>
      <c r="EJY385" s="349"/>
      <c r="EJZ385" s="349"/>
      <c r="EKA385" s="349"/>
      <c r="EKB385" s="349"/>
      <c r="EKC385" s="349"/>
      <c r="EKD385" s="349"/>
      <c r="EKE385" s="349"/>
      <c r="EKF385" s="349"/>
      <c r="EKG385" s="349"/>
      <c r="EKH385" s="349"/>
      <c r="EKI385" s="349"/>
      <c r="EKJ385" s="349"/>
      <c r="EKK385" s="349"/>
      <c r="EKL385" s="349"/>
      <c r="EKM385" s="349"/>
      <c r="EKN385" s="349"/>
      <c r="EKO385" s="349"/>
      <c r="EKP385" s="349"/>
      <c r="EKQ385" s="349"/>
      <c r="EKR385" s="349"/>
      <c r="EKS385" s="349"/>
      <c r="EKT385" s="349"/>
      <c r="EKU385" s="349"/>
      <c r="EKV385" s="349"/>
      <c r="EKW385" s="349"/>
      <c r="EKX385" s="349"/>
      <c r="EKY385" s="349"/>
      <c r="EKZ385" s="349"/>
      <c r="ELA385" s="349"/>
      <c r="ELB385" s="349"/>
      <c r="ELC385" s="349"/>
      <c r="ELD385" s="349"/>
      <c r="ELE385" s="349"/>
      <c r="ELF385" s="349"/>
      <c r="ELG385" s="349"/>
      <c r="ELH385" s="349"/>
      <c r="ELI385" s="349"/>
      <c r="ELJ385" s="349"/>
      <c r="ELK385" s="349"/>
      <c r="ELL385" s="349"/>
      <c r="ELM385" s="349"/>
      <c r="ELN385" s="349"/>
      <c r="ELO385" s="349"/>
      <c r="ELP385" s="349"/>
      <c r="ELQ385" s="349"/>
      <c r="ELR385" s="349"/>
      <c r="ELS385" s="349"/>
      <c r="ELT385" s="349"/>
      <c r="ELU385" s="349"/>
      <c r="ELV385" s="349"/>
      <c r="ELW385" s="349"/>
      <c r="ELX385" s="349"/>
      <c r="ELY385" s="349"/>
      <c r="ELZ385" s="349"/>
      <c r="EMA385" s="349"/>
      <c r="EMB385" s="349"/>
      <c r="EMC385" s="349"/>
      <c r="EMD385" s="349"/>
      <c r="EME385" s="349"/>
      <c r="EMF385" s="349"/>
      <c r="EMG385" s="349"/>
      <c r="EMH385" s="349"/>
      <c r="EMI385" s="349"/>
      <c r="EMJ385" s="349"/>
      <c r="EMK385" s="349"/>
      <c r="EML385" s="349"/>
      <c r="EMM385" s="349"/>
      <c r="EMN385" s="349"/>
      <c r="EMO385" s="349"/>
      <c r="EMP385" s="349"/>
      <c r="EMQ385" s="349"/>
      <c r="EMR385" s="349"/>
      <c r="EMS385" s="349"/>
      <c r="EMT385" s="349"/>
      <c r="EMU385" s="349"/>
      <c r="EMV385" s="349"/>
      <c r="EMW385" s="349"/>
      <c r="EMX385" s="349"/>
      <c r="EMY385" s="349"/>
      <c r="EMZ385" s="349"/>
      <c r="ENA385" s="349"/>
      <c r="ENB385" s="349"/>
      <c r="ENC385" s="349"/>
      <c r="END385" s="349"/>
      <c r="ENE385" s="349"/>
      <c r="ENF385" s="349"/>
      <c r="ENG385" s="349"/>
      <c r="ENH385" s="349"/>
      <c r="ENI385" s="349"/>
      <c r="ENJ385" s="349"/>
      <c r="ENK385" s="349"/>
      <c r="ENL385" s="349"/>
      <c r="ENM385" s="349"/>
      <c r="ENN385" s="349"/>
      <c r="ENO385" s="349"/>
      <c r="ENP385" s="349"/>
      <c r="ENQ385" s="349"/>
      <c r="ENR385" s="349"/>
      <c r="ENS385" s="349"/>
      <c r="ENT385" s="349"/>
      <c r="ENU385" s="349"/>
      <c r="ENV385" s="349"/>
      <c r="ENW385" s="349"/>
      <c r="ENX385" s="349"/>
      <c r="ENY385" s="349"/>
      <c r="ENZ385" s="349"/>
      <c r="EOA385" s="349"/>
      <c r="EOB385" s="349"/>
      <c r="EOC385" s="349"/>
      <c r="EOD385" s="349"/>
      <c r="EOE385" s="349"/>
      <c r="EOF385" s="349"/>
      <c r="EOG385" s="349"/>
      <c r="EOH385" s="349"/>
      <c r="EOI385" s="349"/>
      <c r="EOJ385" s="349"/>
      <c r="EOK385" s="349"/>
      <c r="EOL385" s="349"/>
      <c r="EOM385" s="349"/>
      <c r="EON385" s="349"/>
      <c r="EOO385" s="349"/>
      <c r="EOP385" s="349"/>
      <c r="EOQ385" s="349"/>
      <c r="EOR385" s="349"/>
      <c r="EOS385" s="349"/>
      <c r="EOT385" s="349"/>
      <c r="EOU385" s="349"/>
      <c r="EOV385" s="349"/>
      <c r="EOW385" s="349"/>
      <c r="EOX385" s="349"/>
      <c r="EOY385" s="349"/>
      <c r="EOZ385" s="349"/>
      <c r="EPA385" s="349"/>
      <c r="EPB385" s="349"/>
      <c r="EPC385" s="349"/>
      <c r="EPD385" s="349"/>
      <c r="EPE385" s="349"/>
      <c r="EPF385" s="349"/>
      <c r="EPG385" s="349"/>
      <c r="EPH385" s="349"/>
      <c r="EPI385" s="349"/>
      <c r="EPJ385" s="349"/>
      <c r="EPK385" s="349"/>
      <c r="EPL385" s="349"/>
      <c r="EPM385" s="349"/>
      <c r="EPN385" s="349"/>
      <c r="EPO385" s="349"/>
      <c r="EPP385" s="349"/>
      <c r="EPQ385" s="349"/>
      <c r="EPR385" s="349"/>
      <c r="EPS385" s="349"/>
      <c r="EPT385" s="349"/>
      <c r="EPU385" s="349"/>
      <c r="EPV385" s="349"/>
      <c r="EPW385" s="349"/>
      <c r="EPX385" s="349"/>
      <c r="EPY385" s="349"/>
      <c r="EPZ385" s="349"/>
      <c r="EQA385" s="349"/>
      <c r="EQB385" s="349"/>
      <c r="EQC385" s="349"/>
      <c r="EQD385" s="349"/>
      <c r="EQE385" s="349"/>
      <c r="EQF385" s="349"/>
      <c r="EQG385" s="349"/>
      <c r="EQH385" s="349"/>
      <c r="EQI385" s="349"/>
      <c r="EQJ385" s="349"/>
      <c r="EQK385" s="349"/>
      <c r="EQL385" s="349"/>
      <c r="EQM385" s="349"/>
      <c r="EQN385" s="349"/>
      <c r="EQO385" s="349"/>
      <c r="EQP385" s="349"/>
      <c r="EQQ385" s="349"/>
      <c r="EQR385" s="349"/>
      <c r="EQS385" s="349"/>
      <c r="EQT385" s="349"/>
      <c r="EQU385" s="349"/>
      <c r="EQV385" s="349"/>
      <c r="EQW385" s="349"/>
      <c r="EQX385" s="349"/>
      <c r="EQY385" s="349"/>
      <c r="EQZ385" s="349"/>
      <c r="ERA385" s="349"/>
      <c r="ERB385" s="349"/>
      <c r="ERC385" s="349"/>
      <c r="ERD385" s="349"/>
      <c r="ERE385" s="349"/>
      <c r="ERF385" s="349"/>
      <c r="ERG385" s="349"/>
      <c r="ERH385" s="349"/>
      <c r="ERI385" s="349"/>
      <c r="ERJ385" s="349"/>
      <c r="ERK385" s="349"/>
      <c r="ERL385" s="349"/>
      <c r="ERM385" s="349"/>
      <c r="ERN385" s="349"/>
      <c r="ERO385" s="349"/>
      <c r="ERP385" s="349"/>
      <c r="ERQ385" s="349"/>
      <c r="ERR385" s="349"/>
      <c r="ERS385" s="349"/>
      <c r="ERT385" s="349"/>
      <c r="ERU385" s="349"/>
      <c r="ERV385" s="349"/>
      <c r="ERW385" s="349"/>
      <c r="ERX385" s="349"/>
      <c r="ERY385" s="349"/>
      <c r="ERZ385" s="349"/>
      <c r="ESA385" s="349"/>
      <c r="ESB385" s="349"/>
      <c r="ESC385" s="349"/>
      <c r="ESD385" s="349"/>
      <c r="ESE385" s="349"/>
      <c r="ESF385" s="349"/>
      <c r="ESG385" s="349"/>
      <c r="ESH385" s="349"/>
      <c r="ESI385" s="349"/>
      <c r="ESJ385" s="349"/>
      <c r="ESK385" s="349"/>
      <c r="ESL385" s="349"/>
      <c r="ESM385" s="349"/>
      <c r="ESN385" s="349"/>
      <c r="ESO385" s="349"/>
      <c r="ESP385" s="349"/>
      <c r="ESQ385" s="349"/>
      <c r="ESR385" s="349"/>
      <c r="ESS385" s="349"/>
      <c r="EST385" s="349"/>
      <c r="ESU385" s="349"/>
      <c r="ESV385" s="349"/>
      <c r="ESW385" s="349"/>
      <c r="ESX385" s="349"/>
      <c r="ESY385" s="349"/>
      <c r="ESZ385" s="349"/>
      <c r="ETA385" s="349"/>
      <c r="ETB385" s="349"/>
      <c r="ETC385" s="349"/>
      <c r="ETD385" s="349"/>
      <c r="ETE385" s="349"/>
      <c r="ETF385" s="349"/>
      <c r="ETG385" s="349"/>
      <c r="ETH385" s="349"/>
      <c r="ETI385" s="349"/>
      <c r="ETJ385" s="349"/>
      <c r="ETK385" s="349"/>
      <c r="ETL385" s="349"/>
      <c r="ETM385" s="349"/>
      <c r="ETN385" s="349"/>
      <c r="ETO385" s="349"/>
      <c r="ETP385" s="349"/>
      <c r="ETQ385" s="349"/>
      <c r="ETR385" s="349"/>
      <c r="ETS385" s="349"/>
      <c r="ETT385" s="349"/>
      <c r="ETU385" s="349"/>
      <c r="ETV385" s="349"/>
      <c r="ETW385" s="349"/>
      <c r="ETX385" s="349"/>
      <c r="ETY385" s="349"/>
      <c r="ETZ385" s="349"/>
      <c r="EUA385" s="349"/>
      <c r="EUB385" s="349"/>
      <c r="EUC385" s="349"/>
      <c r="EUD385" s="349"/>
      <c r="EUE385" s="349"/>
      <c r="EUF385" s="349"/>
      <c r="EUG385" s="349"/>
      <c r="EUH385" s="349"/>
      <c r="EUI385" s="349"/>
      <c r="EUJ385" s="349"/>
      <c r="EUK385" s="349"/>
      <c r="EUL385" s="349"/>
      <c r="EUM385" s="349"/>
      <c r="EUN385" s="349"/>
      <c r="EUO385" s="349"/>
      <c r="EUP385" s="349"/>
      <c r="EUQ385" s="349"/>
      <c r="EUR385" s="349"/>
      <c r="EUS385" s="349"/>
      <c r="EUT385" s="349"/>
      <c r="EUU385" s="349"/>
      <c r="EUV385" s="349"/>
      <c r="EUW385" s="349"/>
      <c r="EUX385" s="349"/>
      <c r="EUY385" s="349"/>
      <c r="EUZ385" s="349"/>
      <c r="EVA385" s="349"/>
      <c r="EVB385" s="349"/>
      <c r="EVC385" s="349"/>
      <c r="EVD385" s="349"/>
      <c r="EVE385" s="349"/>
      <c r="EVF385" s="349"/>
      <c r="EVG385" s="349"/>
      <c r="EVH385" s="349"/>
      <c r="EVI385" s="349"/>
      <c r="EVJ385" s="349"/>
      <c r="EVK385" s="349"/>
      <c r="EVL385" s="349"/>
      <c r="EVM385" s="349"/>
      <c r="EVN385" s="349"/>
      <c r="EVO385" s="349"/>
      <c r="EVP385" s="349"/>
      <c r="EVQ385" s="349"/>
      <c r="EVR385" s="349"/>
      <c r="EVS385" s="349"/>
      <c r="EVT385" s="349"/>
      <c r="EVU385" s="349"/>
      <c r="EVV385" s="349"/>
      <c r="EVW385" s="349"/>
      <c r="EVX385" s="349"/>
      <c r="EVY385" s="349"/>
      <c r="EVZ385" s="349"/>
      <c r="EWA385" s="349"/>
      <c r="EWB385" s="349"/>
      <c r="EWC385" s="349"/>
      <c r="EWD385" s="349"/>
      <c r="EWE385" s="349"/>
      <c r="EWF385" s="349"/>
      <c r="EWG385" s="349"/>
      <c r="EWH385" s="349"/>
      <c r="EWI385" s="349"/>
      <c r="EWJ385" s="349"/>
      <c r="EWK385" s="349"/>
      <c r="EWL385" s="349"/>
      <c r="EWM385" s="349"/>
      <c r="EWN385" s="349"/>
      <c r="EWO385" s="349"/>
      <c r="EWP385" s="349"/>
      <c r="EWQ385" s="349"/>
      <c r="EWR385" s="349"/>
      <c r="EWS385" s="349"/>
      <c r="EWT385" s="349"/>
      <c r="EWU385" s="349"/>
      <c r="EWV385" s="349"/>
      <c r="EWW385" s="349"/>
      <c r="EWX385" s="349"/>
      <c r="EWY385" s="349"/>
      <c r="EWZ385" s="349"/>
      <c r="EXA385" s="349"/>
      <c r="EXB385" s="349"/>
      <c r="EXC385" s="349"/>
      <c r="EXD385" s="349"/>
      <c r="EXE385" s="349"/>
      <c r="EXF385" s="349"/>
      <c r="EXG385" s="349"/>
      <c r="EXH385" s="349"/>
      <c r="EXI385" s="349"/>
      <c r="EXJ385" s="349"/>
      <c r="EXK385" s="349"/>
      <c r="EXL385" s="349"/>
      <c r="EXM385" s="349"/>
      <c r="EXN385" s="349"/>
      <c r="EXO385" s="349"/>
      <c r="EXP385" s="349"/>
      <c r="EXQ385" s="349"/>
      <c r="EXR385" s="349"/>
      <c r="EXS385" s="349"/>
      <c r="EXT385" s="349"/>
      <c r="EXU385" s="349"/>
      <c r="EXV385" s="349"/>
      <c r="EXW385" s="349"/>
      <c r="EXX385" s="349"/>
      <c r="EXY385" s="349"/>
      <c r="EXZ385" s="349"/>
      <c r="EYA385" s="349"/>
      <c r="EYB385" s="349"/>
      <c r="EYC385" s="349"/>
      <c r="EYD385" s="349"/>
      <c r="EYE385" s="349"/>
      <c r="EYF385" s="349"/>
      <c r="EYG385" s="349"/>
      <c r="EYH385" s="349"/>
      <c r="EYI385" s="349"/>
      <c r="EYJ385" s="349"/>
      <c r="EYK385" s="349"/>
      <c r="EYL385" s="349"/>
      <c r="EYM385" s="349"/>
      <c r="EYN385" s="349"/>
      <c r="EYO385" s="349"/>
      <c r="EYP385" s="349"/>
      <c r="EYQ385" s="349"/>
      <c r="EYR385" s="349"/>
      <c r="EYS385" s="349"/>
      <c r="EYT385" s="349"/>
      <c r="EYU385" s="349"/>
      <c r="EYV385" s="349"/>
      <c r="EYW385" s="349"/>
      <c r="EYX385" s="349"/>
      <c r="EYY385" s="349"/>
      <c r="EYZ385" s="349"/>
      <c r="EZA385" s="349"/>
      <c r="EZB385" s="349"/>
      <c r="EZC385" s="349"/>
      <c r="EZD385" s="349"/>
      <c r="EZE385" s="349"/>
      <c r="EZF385" s="349"/>
      <c r="EZG385" s="349"/>
      <c r="EZH385" s="349"/>
      <c r="EZI385" s="349"/>
      <c r="EZJ385" s="349"/>
      <c r="EZK385" s="349"/>
      <c r="EZL385" s="349"/>
      <c r="EZM385" s="349"/>
      <c r="EZN385" s="349"/>
      <c r="EZO385" s="349"/>
      <c r="EZP385" s="349"/>
      <c r="EZQ385" s="349"/>
      <c r="EZR385" s="349"/>
      <c r="EZS385" s="349"/>
      <c r="EZT385" s="349"/>
      <c r="EZU385" s="349"/>
      <c r="EZV385" s="349"/>
      <c r="EZW385" s="349"/>
      <c r="EZX385" s="349"/>
      <c r="EZY385" s="349"/>
      <c r="EZZ385" s="349"/>
      <c r="FAA385" s="349"/>
      <c r="FAB385" s="349"/>
      <c r="FAC385" s="349"/>
      <c r="FAD385" s="349"/>
      <c r="FAE385" s="349"/>
      <c r="FAF385" s="349"/>
      <c r="FAG385" s="349"/>
      <c r="FAH385" s="349"/>
      <c r="FAI385" s="349"/>
      <c r="FAJ385" s="349"/>
      <c r="FAK385" s="349"/>
      <c r="FAL385" s="349"/>
      <c r="FAM385" s="349"/>
      <c r="FAN385" s="349"/>
      <c r="FAO385" s="349"/>
      <c r="FAP385" s="349"/>
      <c r="FAQ385" s="349"/>
      <c r="FAR385" s="349"/>
      <c r="FAS385" s="349"/>
      <c r="FAT385" s="349"/>
      <c r="FAU385" s="349"/>
      <c r="FAV385" s="349"/>
      <c r="FAW385" s="349"/>
      <c r="FAX385" s="349"/>
      <c r="FAY385" s="349"/>
      <c r="FAZ385" s="349"/>
      <c r="FBA385" s="349"/>
      <c r="FBB385" s="349"/>
      <c r="FBC385" s="349"/>
      <c r="FBD385" s="349"/>
      <c r="FBE385" s="349"/>
      <c r="FBF385" s="349"/>
      <c r="FBG385" s="349"/>
      <c r="FBH385" s="349"/>
      <c r="FBI385" s="349"/>
      <c r="FBJ385" s="349"/>
      <c r="FBK385" s="349"/>
      <c r="FBL385" s="349"/>
      <c r="FBM385" s="349"/>
      <c r="FBN385" s="349"/>
      <c r="FBO385" s="349"/>
      <c r="FBP385" s="349"/>
      <c r="FBQ385" s="349"/>
      <c r="FBR385" s="349"/>
      <c r="FBS385" s="349"/>
      <c r="FBT385" s="349"/>
      <c r="FBU385" s="349"/>
      <c r="FBV385" s="349"/>
      <c r="FBW385" s="349"/>
      <c r="FBX385" s="349"/>
      <c r="FBY385" s="349"/>
      <c r="FBZ385" s="349"/>
      <c r="FCA385" s="349"/>
      <c r="FCB385" s="349"/>
      <c r="FCC385" s="349"/>
      <c r="FCD385" s="349"/>
      <c r="FCE385" s="349"/>
      <c r="FCF385" s="349"/>
      <c r="FCG385" s="349"/>
      <c r="FCH385" s="349"/>
      <c r="FCI385" s="349"/>
      <c r="FCJ385" s="349"/>
      <c r="FCK385" s="349"/>
      <c r="FCL385" s="349"/>
      <c r="FCM385" s="349"/>
      <c r="FCN385" s="349"/>
      <c r="FCO385" s="349"/>
      <c r="FCP385" s="349"/>
      <c r="FCQ385" s="349"/>
      <c r="FCR385" s="349"/>
      <c r="FCS385" s="349"/>
      <c r="FCT385" s="349"/>
      <c r="FCU385" s="349"/>
      <c r="FCV385" s="349"/>
      <c r="FCW385" s="349"/>
      <c r="FCX385" s="349"/>
      <c r="FCY385" s="349"/>
      <c r="FCZ385" s="349"/>
      <c r="FDA385" s="349"/>
      <c r="FDB385" s="349"/>
      <c r="FDC385" s="349"/>
      <c r="FDD385" s="349"/>
      <c r="FDE385" s="349"/>
      <c r="FDF385" s="349"/>
      <c r="FDG385" s="349"/>
      <c r="FDH385" s="349"/>
      <c r="FDI385" s="349"/>
      <c r="FDJ385" s="349"/>
      <c r="FDK385" s="349"/>
      <c r="FDL385" s="349"/>
      <c r="FDM385" s="349"/>
      <c r="FDN385" s="349"/>
      <c r="FDO385" s="349"/>
      <c r="FDP385" s="349"/>
      <c r="FDQ385" s="349"/>
      <c r="FDR385" s="349"/>
      <c r="FDS385" s="349"/>
      <c r="FDT385" s="349"/>
      <c r="FDU385" s="349"/>
      <c r="FDV385" s="349"/>
      <c r="FDW385" s="349"/>
      <c r="FDX385" s="349"/>
      <c r="FDY385" s="349"/>
      <c r="FDZ385" s="349"/>
      <c r="FEA385" s="349"/>
      <c r="FEB385" s="349"/>
      <c r="FEC385" s="349"/>
      <c r="FED385" s="349"/>
      <c r="FEE385" s="349"/>
      <c r="FEF385" s="349"/>
      <c r="FEG385" s="349"/>
      <c r="FEH385" s="349"/>
      <c r="FEI385" s="349"/>
      <c r="FEJ385" s="349"/>
      <c r="FEK385" s="349"/>
      <c r="FEL385" s="349"/>
      <c r="FEM385" s="349"/>
      <c r="FEN385" s="349"/>
      <c r="FEO385" s="349"/>
      <c r="FEP385" s="349"/>
      <c r="FEQ385" s="349"/>
      <c r="FER385" s="349"/>
      <c r="FES385" s="349"/>
      <c r="FET385" s="349"/>
      <c r="FEU385" s="349"/>
      <c r="FEV385" s="349"/>
      <c r="FEW385" s="349"/>
      <c r="FEX385" s="349"/>
      <c r="FEY385" s="349"/>
      <c r="FEZ385" s="349"/>
      <c r="FFA385" s="349"/>
      <c r="FFB385" s="349"/>
      <c r="FFC385" s="349"/>
      <c r="FFD385" s="349"/>
      <c r="FFE385" s="349"/>
      <c r="FFF385" s="349"/>
      <c r="FFG385" s="349"/>
      <c r="FFH385" s="349"/>
      <c r="FFI385" s="349"/>
      <c r="FFJ385" s="349"/>
      <c r="FFK385" s="349"/>
      <c r="FFL385" s="349"/>
      <c r="FFM385" s="349"/>
      <c r="FFN385" s="349"/>
      <c r="FFO385" s="349"/>
      <c r="FFP385" s="349"/>
      <c r="FFQ385" s="349"/>
      <c r="FFR385" s="349"/>
      <c r="FFS385" s="349"/>
      <c r="FFT385" s="349"/>
      <c r="FFU385" s="349"/>
      <c r="FFV385" s="349"/>
      <c r="FFW385" s="349"/>
      <c r="FFX385" s="349"/>
      <c r="FFY385" s="349"/>
      <c r="FFZ385" s="349"/>
      <c r="FGA385" s="349"/>
      <c r="FGB385" s="349"/>
      <c r="FGC385" s="349"/>
      <c r="FGD385" s="349"/>
      <c r="FGE385" s="349"/>
      <c r="FGF385" s="349"/>
      <c r="FGG385" s="349"/>
      <c r="FGH385" s="349"/>
      <c r="FGI385" s="349"/>
      <c r="FGJ385" s="349"/>
      <c r="FGK385" s="349"/>
      <c r="FGL385" s="349"/>
      <c r="FGM385" s="349"/>
      <c r="FGN385" s="349"/>
      <c r="FGO385" s="349"/>
      <c r="FGP385" s="349"/>
      <c r="FGQ385" s="349"/>
      <c r="FGR385" s="349"/>
      <c r="FGS385" s="349"/>
      <c r="FGT385" s="349"/>
      <c r="FGU385" s="349"/>
      <c r="FGV385" s="349"/>
      <c r="FGW385" s="349"/>
      <c r="FGX385" s="349"/>
      <c r="FGY385" s="349"/>
      <c r="FGZ385" s="349"/>
      <c r="FHA385" s="349"/>
      <c r="FHB385" s="349"/>
      <c r="FHC385" s="349"/>
      <c r="FHD385" s="349"/>
      <c r="FHE385" s="349"/>
      <c r="FHF385" s="349"/>
      <c r="FHG385" s="349"/>
      <c r="FHH385" s="349"/>
      <c r="FHI385" s="349"/>
      <c r="FHJ385" s="349"/>
      <c r="FHK385" s="349"/>
      <c r="FHL385" s="349"/>
      <c r="FHM385" s="349"/>
      <c r="FHN385" s="349"/>
      <c r="FHO385" s="349"/>
      <c r="FHP385" s="349"/>
      <c r="FHQ385" s="349"/>
      <c r="FHR385" s="349"/>
      <c r="FHS385" s="349"/>
      <c r="FHT385" s="349"/>
      <c r="FHU385" s="349"/>
      <c r="FHV385" s="349"/>
      <c r="FHW385" s="349"/>
      <c r="FHX385" s="349"/>
      <c r="FHY385" s="349"/>
      <c r="FHZ385" s="349"/>
      <c r="FIA385" s="349"/>
      <c r="FIB385" s="349"/>
      <c r="FIC385" s="349"/>
      <c r="FID385" s="349"/>
      <c r="FIE385" s="349"/>
      <c r="FIF385" s="349"/>
      <c r="FIG385" s="349"/>
      <c r="FIH385" s="349"/>
      <c r="FII385" s="349"/>
      <c r="FIJ385" s="349"/>
      <c r="FIK385" s="349"/>
      <c r="FIL385" s="349"/>
      <c r="FIM385" s="349"/>
      <c r="FIN385" s="349"/>
      <c r="FIO385" s="349"/>
      <c r="FIP385" s="349"/>
      <c r="FIQ385" s="349"/>
      <c r="FIR385" s="349"/>
      <c r="FIS385" s="349"/>
      <c r="FIT385" s="349"/>
      <c r="FIU385" s="349"/>
      <c r="FIV385" s="349"/>
      <c r="FIW385" s="349"/>
      <c r="FIX385" s="349"/>
      <c r="FIY385" s="349"/>
      <c r="FIZ385" s="349"/>
      <c r="FJA385" s="349"/>
      <c r="FJB385" s="349"/>
      <c r="FJC385" s="349"/>
      <c r="FJD385" s="349"/>
      <c r="FJE385" s="349"/>
      <c r="FJF385" s="349"/>
      <c r="FJG385" s="349"/>
      <c r="FJH385" s="349"/>
      <c r="FJI385" s="349"/>
      <c r="FJJ385" s="349"/>
      <c r="FJK385" s="349"/>
      <c r="FJL385" s="349"/>
      <c r="FJM385" s="349"/>
      <c r="FJN385" s="349"/>
      <c r="FJO385" s="349"/>
      <c r="FJP385" s="349"/>
      <c r="FJQ385" s="349"/>
      <c r="FJR385" s="349"/>
      <c r="FJS385" s="349"/>
      <c r="FJT385" s="349"/>
      <c r="FJU385" s="349"/>
      <c r="FJV385" s="349"/>
      <c r="FJW385" s="349"/>
      <c r="FJX385" s="349"/>
      <c r="FJY385" s="349"/>
      <c r="FJZ385" s="349"/>
      <c r="FKA385" s="349"/>
      <c r="FKB385" s="349"/>
      <c r="FKC385" s="349"/>
      <c r="FKD385" s="349"/>
      <c r="FKE385" s="349"/>
      <c r="FKF385" s="349"/>
      <c r="FKG385" s="349"/>
      <c r="FKH385" s="349"/>
      <c r="FKI385" s="349"/>
      <c r="FKJ385" s="349"/>
      <c r="FKK385" s="349"/>
      <c r="FKL385" s="349"/>
      <c r="FKM385" s="349"/>
      <c r="FKN385" s="349"/>
      <c r="FKO385" s="349"/>
      <c r="FKP385" s="349"/>
      <c r="FKQ385" s="349"/>
      <c r="FKR385" s="349"/>
      <c r="FKS385" s="349"/>
      <c r="FKT385" s="349"/>
      <c r="FKU385" s="349"/>
      <c r="FKV385" s="349"/>
      <c r="FKW385" s="349"/>
      <c r="FKX385" s="349"/>
      <c r="FKY385" s="349"/>
      <c r="FKZ385" s="349"/>
      <c r="FLA385" s="349"/>
      <c r="FLB385" s="349"/>
      <c r="FLC385" s="349"/>
      <c r="FLD385" s="349"/>
      <c r="FLE385" s="349"/>
      <c r="FLF385" s="349"/>
      <c r="FLG385" s="349"/>
      <c r="FLH385" s="349"/>
      <c r="FLI385" s="349"/>
      <c r="FLJ385" s="349"/>
      <c r="FLK385" s="349"/>
      <c r="FLL385" s="349"/>
      <c r="FLM385" s="349"/>
      <c r="FLN385" s="349"/>
      <c r="FLO385" s="349"/>
      <c r="FLP385" s="349"/>
      <c r="FLQ385" s="349"/>
      <c r="FLR385" s="349"/>
      <c r="FLS385" s="349"/>
      <c r="FLT385" s="349"/>
      <c r="FLU385" s="349"/>
      <c r="FLV385" s="349"/>
      <c r="FLW385" s="349"/>
      <c r="FLX385" s="349"/>
      <c r="FLY385" s="349"/>
      <c r="FLZ385" s="349"/>
      <c r="FMA385" s="349"/>
      <c r="FMB385" s="349"/>
      <c r="FMC385" s="349"/>
      <c r="FMD385" s="349"/>
      <c r="FME385" s="349"/>
      <c r="FMF385" s="349"/>
      <c r="FMG385" s="349"/>
      <c r="FMH385" s="349"/>
      <c r="FMI385" s="349"/>
      <c r="FMJ385" s="349"/>
      <c r="FMK385" s="349"/>
      <c r="FML385" s="349"/>
      <c r="FMM385" s="349"/>
      <c r="FMN385" s="349"/>
      <c r="FMO385" s="349"/>
      <c r="FMP385" s="349"/>
      <c r="FMQ385" s="349"/>
      <c r="FMR385" s="349"/>
      <c r="FMS385" s="349"/>
      <c r="FMT385" s="349"/>
      <c r="FMU385" s="349"/>
      <c r="FMV385" s="349"/>
      <c r="FMW385" s="349"/>
      <c r="FMX385" s="349"/>
      <c r="FMY385" s="349"/>
      <c r="FMZ385" s="349"/>
      <c r="FNA385" s="349"/>
      <c r="FNB385" s="349"/>
      <c r="FNC385" s="349"/>
      <c r="FND385" s="349"/>
      <c r="FNE385" s="349"/>
      <c r="FNF385" s="349"/>
      <c r="FNG385" s="349"/>
      <c r="FNH385" s="349"/>
      <c r="FNI385" s="349"/>
      <c r="FNJ385" s="349"/>
      <c r="FNK385" s="349"/>
      <c r="FNL385" s="349"/>
      <c r="FNM385" s="349"/>
      <c r="FNN385" s="349"/>
      <c r="FNO385" s="349"/>
      <c r="FNP385" s="349"/>
      <c r="FNQ385" s="349"/>
      <c r="FNR385" s="349"/>
      <c r="FNS385" s="349"/>
      <c r="FNT385" s="349"/>
      <c r="FNU385" s="349"/>
      <c r="FNV385" s="349"/>
      <c r="FNW385" s="349"/>
      <c r="FNX385" s="349"/>
      <c r="FNY385" s="349"/>
      <c r="FNZ385" s="349"/>
      <c r="FOA385" s="349"/>
      <c r="FOB385" s="349"/>
      <c r="FOC385" s="349"/>
      <c r="FOD385" s="349"/>
      <c r="FOE385" s="349"/>
      <c r="FOF385" s="349"/>
      <c r="FOG385" s="349"/>
      <c r="FOH385" s="349"/>
      <c r="FOI385" s="349"/>
      <c r="FOJ385" s="349"/>
      <c r="FOK385" s="349"/>
      <c r="FOL385" s="349"/>
      <c r="FOM385" s="349"/>
      <c r="FON385" s="349"/>
      <c r="FOO385" s="349"/>
      <c r="FOP385" s="349"/>
      <c r="FOQ385" s="349"/>
      <c r="FOR385" s="349"/>
      <c r="FOS385" s="349"/>
      <c r="FOT385" s="349"/>
      <c r="FOU385" s="349"/>
      <c r="FOV385" s="349"/>
      <c r="FOW385" s="349"/>
      <c r="FOX385" s="349"/>
      <c r="FOY385" s="349"/>
      <c r="FOZ385" s="349"/>
      <c r="FPA385" s="349"/>
      <c r="FPB385" s="349"/>
      <c r="FPC385" s="349"/>
      <c r="FPD385" s="349"/>
      <c r="FPE385" s="349"/>
      <c r="FPF385" s="349"/>
      <c r="FPG385" s="349"/>
      <c r="FPH385" s="349"/>
      <c r="FPI385" s="349"/>
      <c r="FPJ385" s="349"/>
      <c r="FPK385" s="349"/>
      <c r="FPL385" s="349"/>
      <c r="FPM385" s="349"/>
      <c r="FPN385" s="349"/>
      <c r="FPO385" s="349"/>
      <c r="FPP385" s="349"/>
      <c r="FPQ385" s="349"/>
      <c r="FPR385" s="349"/>
      <c r="FPS385" s="349"/>
      <c r="FPT385" s="349"/>
      <c r="FPU385" s="349"/>
      <c r="FPV385" s="349"/>
      <c r="FPW385" s="349"/>
      <c r="FPX385" s="349"/>
      <c r="FPY385" s="349"/>
      <c r="FPZ385" s="349"/>
      <c r="FQA385" s="349"/>
      <c r="FQB385" s="349"/>
      <c r="FQC385" s="349"/>
      <c r="FQD385" s="349"/>
      <c r="FQE385" s="349"/>
      <c r="FQF385" s="349"/>
      <c r="FQG385" s="349"/>
      <c r="FQH385" s="349"/>
      <c r="FQI385" s="349"/>
      <c r="FQJ385" s="349"/>
      <c r="FQK385" s="349"/>
      <c r="FQL385" s="349"/>
      <c r="FQM385" s="349"/>
      <c r="FQN385" s="349"/>
      <c r="FQO385" s="349"/>
      <c r="FQP385" s="349"/>
      <c r="FQQ385" s="349"/>
      <c r="FQR385" s="349"/>
      <c r="FQS385" s="349"/>
      <c r="FQT385" s="349"/>
      <c r="FQU385" s="349"/>
      <c r="FQV385" s="349"/>
      <c r="FQW385" s="349"/>
      <c r="FQX385" s="349"/>
      <c r="FQY385" s="349"/>
      <c r="FQZ385" s="349"/>
      <c r="FRA385" s="349"/>
      <c r="FRB385" s="349"/>
      <c r="FRC385" s="349"/>
      <c r="FRD385" s="349"/>
      <c r="FRE385" s="349"/>
      <c r="FRF385" s="349"/>
      <c r="FRG385" s="349"/>
      <c r="FRH385" s="349"/>
      <c r="FRI385" s="349"/>
      <c r="FRJ385" s="349"/>
      <c r="FRK385" s="349"/>
      <c r="FRL385" s="349"/>
      <c r="FRM385" s="349"/>
      <c r="FRN385" s="349"/>
      <c r="FRO385" s="349"/>
      <c r="FRP385" s="349"/>
      <c r="FRQ385" s="349"/>
      <c r="FRR385" s="349"/>
      <c r="FRS385" s="349"/>
      <c r="FRT385" s="349"/>
      <c r="FRU385" s="349"/>
      <c r="FRV385" s="349"/>
      <c r="FRW385" s="349"/>
      <c r="FRX385" s="349"/>
      <c r="FRY385" s="349"/>
      <c r="FRZ385" s="349"/>
      <c r="FSA385" s="349"/>
      <c r="FSB385" s="349"/>
      <c r="FSC385" s="349"/>
      <c r="FSD385" s="349"/>
      <c r="FSE385" s="349"/>
      <c r="FSF385" s="349"/>
      <c r="FSG385" s="349"/>
      <c r="FSH385" s="349"/>
      <c r="FSI385" s="349"/>
      <c r="FSJ385" s="349"/>
      <c r="FSK385" s="349"/>
      <c r="FSL385" s="349"/>
      <c r="FSM385" s="349"/>
      <c r="FSN385" s="349"/>
      <c r="FSO385" s="349"/>
      <c r="FSP385" s="349"/>
      <c r="FSQ385" s="349"/>
      <c r="FSR385" s="349"/>
      <c r="FSS385" s="349"/>
      <c r="FST385" s="349"/>
      <c r="FSU385" s="349"/>
      <c r="FSV385" s="349"/>
      <c r="FSW385" s="349"/>
      <c r="FSX385" s="349"/>
      <c r="FSY385" s="349"/>
      <c r="FSZ385" s="349"/>
      <c r="FTA385" s="349"/>
      <c r="FTB385" s="349"/>
      <c r="FTC385" s="349"/>
      <c r="FTD385" s="349"/>
      <c r="FTE385" s="349"/>
      <c r="FTF385" s="349"/>
      <c r="FTG385" s="349"/>
      <c r="FTH385" s="349"/>
      <c r="FTI385" s="349"/>
      <c r="FTJ385" s="349"/>
      <c r="FTK385" s="349"/>
      <c r="FTL385" s="349"/>
      <c r="FTM385" s="349"/>
      <c r="FTN385" s="349"/>
      <c r="FTO385" s="349"/>
      <c r="FTP385" s="349"/>
      <c r="FTQ385" s="349"/>
      <c r="FTR385" s="349"/>
      <c r="FTS385" s="349"/>
      <c r="FTT385" s="349"/>
      <c r="FTU385" s="349"/>
      <c r="FTV385" s="349"/>
      <c r="FTW385" s="349"/>
      <c r="FTX385" s="349"/>
      <c r="FTY385" s="349"/>
      <c r="FTZ385" s="349"/>
      <c r="FUA385" s="349"/>
      <c r="FUB385" s="349"/>
      <c r="FUC385" s="349"/>
      <c r="FUD385" s="349"/>
      <c r="FUE385" s="349"/>
      <c r="FUF385" s="349"/>
      <c r="FUG385" s="349"/>
      <c r="FUH385" s="349"/>
      <c r="FUI385" s="349"/>
      <c r="FUJ385" s="349"/>
      <c r="FUK385" s="349"/>
      <c r="FUL385" s="349"/>
      <c r="FUM385" s="349"/>
      <c r="FUN385" s="349"/>
      <c r="FUO385" s="349"/>
      <c r="FUP385" s="349"/>
      <c r="FUQ385" s="349"/>
      <c r="FUR385" s="349"/>
      <c r="FUS385" s="349"/>
      <c r="FUT385" s="349"/>
      <c r="FUU385" s="349"/>
      <c r="FUV385" s="349"/>
      <c r="FUW385" s="349"/>
      <c r="FUX385" s="349"/>
      <c r="FUY385" s="349"/>
      <c r="FUZ385" s="349"/>
      <c r="FVA385" s="349"/>
      <c r="FVB385" s="349"/>
      <c r="FVC385" s="349"/>
      <c r="FVD385" s="349"/>
      <c r="FVE385" s="349"/>
      <c r="FVF385" s="349"/>
      <c r="FVG385" s="349"/>
      <c r="FVH385" s="349"/>
      <c r="FVI385" s="349"/>
      <c r="FVJ385" s="349"/>
      <c r="FVK385" s="349"/>
      <c r="FVL385" s="349"/>
      <c r="FVM385" s="349"/>
      <c r="FVN385" s="349"/>
      <c r="FVO385" s="349"/>
      <c r="FVP385" s="349"/>
      <c r="FVQ385" s="349"/>
      <c r="FVR385" s="349"/>
      <c r="FVS385" s="349"/>
      <c r="FVT385" s="349"/>
      <c r="FVU385" s="349"/>
      <c r="FVV385" s="349"/>
      <c r="FVW385" s="349"/>
      <c r="FVX385" s="349"/>
      <c r="FVY385" s="349"/>
      <c r="FVZ385" s="349"/>
      <c r="FWA385" s="349"/>
      <c r="FWB385" s="349"/>
      <c r="FWC385" s="349"/>
      <c r="FWD385" s="349"/>
      <c r="FWE385" s="349"/>
      <c r="FWF385" s="349"/>
      <c r="FWG385" s="349"/>
      <c r="FWH385" s="349"/>
      <c r="FWI385" s="349"/>
      <c r="FWJ385" s="349"/>
      <c r="FWK385" s="349"/>
      <c r="FWL385" s="349"/>
      <c r="FWM385" s="349"/>
      <c r="FWN385" s="349"/>
      <c r="FWO385" s="349"/>
      <c r="FWP385" s="349"/>
      <c r="FWQ385" s="349"/>
      <c r="FWR385" s="349"/>
      <c r="FWS385" s="349"/>
      <c r="FWT385" s="349"/>
      <c r="FWU385" s="349"/>
      <c r="FWV385" s="349"/>
      <c r="FWW385" s="349"/>
      <c r="FWX385" s="349"/>
      <c r="FWY385" s="349"/>
      <c r="FWZ385" s="349"/>
      <c r="FXA385" s="349"/>
      <c r="FXB385" s="349"/>
      <c r="FXC385" s="349"/>
      <c r="FXD385" s="349"/>
      <c r="FXE385" s="349"/>
      <c r="FXF385" s="349"/>
      <c r="FXG385" s="349"/>
      <c r="FXH385" s="349"/>
      <c r="FXI385" s="349"/>
      <c r="FXJ385" s="349"/>
      <c r="FXK385" s="349"/>
      <c r="FXL385" s="349"/>
      <c r="FXM385" s="349"/>
      <c r="FXN385" s="349"/>
      <c r="FXO385" s="349"/>
      <c r="FXP385" s="349"/>
      <c r="FXQ385" s="349"/>
      <c r="FXR385" s="349"/>
      <c r="FXS385" s="349"/>
      <c r="FXT385" s="349"/>
      <c r="FXU385" s="349"/>
      <c r="FXV385" s="349"/>
      <c r="FXW385" s="349"/>
      <c r="FXX385" s="349"/>
      <c r="FXY385" s="349"/>
      <c r="FXZ385" s="349"/>
      <c r="FYA385" s="349"/>
      <c r="FYB385" s="349"/>
      <c r="FYC385" s="349"/>
      <c r="FYD385" s="349"/>
      <c r="FYE385" s="349"/>
      <c r="FYF385" s="349"/>
      <c r="FYG385" s="349"/>
      <c r="FYH385" s="349"/>
      <c r="FYI385" s="349"/>
      <c r="FYJ385" s="349"/>
      <c r="FYK385" s="349"/>
      <c r="FYL385" s="349"/>
      <c r="FYM385" s="349"/>
      <c r="FYN385" s="349"/>
      <c r="FYO385" s="349"/>
      <c r="FYP385" s="349"/>
      <c r="FYQ385" s="349"/>
      <c r="FYR385" s="349"/>
      <c r="FYS385" s="349"/>
      <c r="FYT385" s="349"/>
      <c r="FYU385" s="349"/>
      <c r="FYV385" s="349"/>
      <c r="FYW385" s="349"/>
      <c r="FYX385" s="349"/>
      <c r="FYY385" s="349"/>
      <c r="FYZ385" s="349"/>
      <c r="FZA385" s="349"/>
      <c r="FZB385" s="349"/>
      <c r="FZC385" s="349"/>
      <c r="FZD385" s="349"/>
      <c r="FZE385" s="349"/>
      <c r="FZF385" s="349"/>
      <c r="FZG385" s="349"/>
      <c r="FZH385" s="349"/>
      <c r="FZI385" s="349"/>
      <c r="FZJ385" s="349"/>
      <c r="FZK385" s="349"/>
      <c r="FZL385" s="349"/>
      <c r="FZM385" s="349"/>
      <c r="FZN385" s="349"/>
      <c r="FZO385" s="349"/>
      <c r="FZP385" s="349"/>
      <c r="FZQ385" s="349"/>
      <c r="FZR385" s="349"/>
      <c r="FZS385" s="349"/>
      <c r="FZT385" s="349"/>
      <c r="FZU385" s="349"/>
      <c r="FZV385" s="349"/>
      <c r="FZW385" s="349"/>
      <c r="FZX385" s="349"/>
      <c r="FZY385" s="349"/>
      <c r="FZZ385" s="349"/>
      <c r="GAA385" s="349"/>
      <c r="GAB385" s="349"/>
      <c r="GAC385" s="349"/>
      <c r="GAD385" s="349"/>
      <c r="GAE385" s="349"/>
      <c r="GAF385" s="349"/>
      <c r="GAG385" s="349"/>
      <c r="GAH385" s="349"/>
      <c r="GAI385" s="349"/>
      <c r="GAJ385" s="349"/>
      <c r="GAK385" s="349"/>
      <c r="GAL385" s="349"/>
      <c r="GAM385" s="349"/>
      <c r="GAN385" s="349"/>
      <c r="GAO385" s="349"/>
      <c r="GAP385" s="349"/>
      <c r="GAQ385" s="349"/>
      <c r="GAR385" s="349"/>
      <c r="GAS385" s="349"/>
      <c r="GAT385" s="349"/>
      <c r="GAU385" s="349"/>
      <c r="GAV385" s="349"/>
      <c r="GAW385" s="349"/>
      <c r="GAX385" s="349"/>
      <c r="GAY385" s="349"/>
      <c r="GAZ385" s="349"/>
      <c r="GBA385" s="349"/>
      <c r="GBB385" s="349"/>
      <c r="GBC385" s="349"/>
      <c r="GBD385" s="349"/>
      <c r="GBE385" s="349"/>
      <c r="GBF385" s="349"/>
      <c r="GBG385" s="349"/>
      <c r="GBH385" s="349"/>
      <c r="GBI385" s="349"/>
      <c r="GBJ385" s="349"/>
      <c r="GBK385" s="349"/>
      <c r="GBL385" s="349"/>
      <c r="GBM385" s="349"/>
      <c r="GBN385" s="349"/>
      <c r="GBO385" s="349"/>
      <c r="GBP385" s="349"/>
      <c r="GBQ385" s="349"/>
      <c r="GBR385" s="349"/>
      <c r="GBS385" s="349"/>
      <c r="GBT385" s="349"/>
      <c r="GBU385" s="349"/>
      <c r="GBV385" s="349"/>
      <c r="GBW385" s="349"/>
      <c r="GBX385" s="349"/>
      <c r="GBY385" s="349"/>
      <c r="GBZ385" s="349"/>
      <c r="GCA385" s="349"/>
      <c r="GCB385" s="349"/>
      <c r="GCC385" s="349"/>
      <c r="GCD385" s="349"/>
      <c r="GCE385" s="349"/>
      <c r="GCF385" s="349"/>
      <c r="GCG385" s="349"/>
      <c r="GCH385" s="349"/>
      <c r="GCI385" s="349"/>
      <c r="GCJ385" s="349"/>
      <c r="GCK385" s="349"/>
      <c r="GCL385" s="349"/>
      <c r="GCM385" s="349"/>
      <c r="GCN385" s="349"/>
      <c r="GCO385" s="349"/>
      <c r="GCP385" s="349"/>
      <c r="GCQ385" s="349"/>
      <c r="GCR385" s="349"/>
      <c r="GCS385" s="349"/>
      <c r="GCT385" s="349"/>
      <c r="GCU385" s="349"/>
      <c r="GCV385" s="349"/>
      <c r="GCW385" s="349"/>
      <c r="GCX385" s="349"/>
      <c r="GCY385" s="349"/>
      <c r="GCZ385" s="349"/>
      <c r="GDA385" s="349"/>
      <c r="GDB385" s="349"/>
      <c r="GDC385" s="349"/>
      <c r="GDD385" s="349"/>
      <c r="GDE385" s="349"/>
      <c r="GDF385" s="349"/>
      <c r="GDG385" s="349"/>
      <c r="GDH385" s="349"/>
      <c r="GDI385" s="349"/>
      <c r="GDJ385" s="349"/>
      <c r="GDK385" s="349"/>
      <c r="GDL385" s="349"/>
      <c r="GDM385" s="349"/>
      <c r="GDN385" s="349"/>
      <c r="GDO385" s="349"/>
      <c r="GDP385" s="349"/>
      <c r="GDQ385" s="349"/>
      <c r="GDR385" s="349"/>
      <c r="GDS385" s="349"/>
      <c r="GDT385" s="349"/>
      <c r="GDU385" s="349"/>
      <c r="GDV385" s="349"/>
      <c r="GDW385" s="349"/>
      <c r="GDX385" s="349"/>
      <c r="GDY385" s="349"/>
      <c r="GDZ385" s="349"/>
      <c r="GEA385" s="349"/>
      <c r="GEB385" s="349"/>
      <c r="GEC385" s="349"/>
      <c r="GED385" s="349"/>
      <c r="GEE385" s="349"/>
      <c r="GEF385" s="349"/>
      <c r="GEG385" s="349"/>
      <c r="GEH385" s="349"/>
      <c r="GEI385" s="349"/>
      <c r="GEJ385" s="349"/>
      <c r="GEK385" s="349"/>
      <c r="GEL385" s="349"/>
      <c r="GEM385" s="349"/>
      <c r="GEN385" s="349"/>
      <c r="GEO385" s="349"/>
      <c r="GEP385" s="349"/>
      <c r="GEQ385" s="349"/>
      <c r="GER385" s="349"/>
      <c r="GES385" s="349"/>
      <c r="GET385" s="349"/>
      <c r="GEU385" s="349"/>
      <c r="GEV385" s="349"/>
      <c r="GEW385" s="349"/>
      <c r="GEX385" s="349"/>
      <c r="GEY385" s="349"/>
      <c r="GEZ385" s="349"/>
      <c r="GFA385" s="349"/>
      <c r="GFB385" s="349"/>
      <c r="GFC385" s="349"/>
      <c r="GFD385" s="349"/>
      <c r="GFE385" s="349"/>
      <c r="GFF385" s="349"/>
      <c r="GFG385" s="349"/>
      <c r="GFH385" s="349"/>
      <c r="GFI385" s="349"/>
      <c r="GFJ385" s="349"/>
      <c r="GFK385" s="349"/>
      <c r="GFL385" s="349"/>
      <c r="GFM385" s="349"/>
      <c r="GFN385" s="349"/>
      <c r="GFO385" s="349"/>
      <c r="GFP385" s="349"/>
      <c r="GFQ385" s="349"/>
      <c r="GFR385" s="349"/>
      <c r="GFS385" s="349"/>
      <c r="GFT385" s="349"/>
      <c r="GFU385" s="349"/>
      <c r="GFV385" s="349"/>
      <c r="GFW385" s="349"/>
      <c r="GFX385" s="349"/>
      <c r="GFY385" s="349"/>
      <c r="GFZ385" s="349"/>
      <c r="GGA385" s="349"/>
      <c r="GGB385" s="349"/>
      <c r="GGC385" s="349"/>
      <c r="GGD385" s="349"/>
      <c r="GGE385" s="349"/>
      <c r="GGF385" s="349"/>
      <c r="GGG385" s="349"/>
      <c r="GGH385" s="349"/>
      <c r="GGI385" s="349"/>
      <c r="GGJ385" s="349"/>
      <c r="GGK385" s="349"/>
      <c r="GGL385" s="349"/>
      <c r="GGM385" s="349"/>
      <c r="GGN385" s="349"/>
      <c r="GGO385" s="349"/>
      <c r="GGP385" s="349"/>
      <c r="GGQ385" s="349"/>
      <c r="GGR385" s="349"/>
      <c r="GGS385" s="349"/>
      <c r="GGT385" s="349"/>
      <c r="GGU385" s="349"/>
      <c r="GGV385" s="349"/>
      <c r="GGW385" s="349"/>
      <c r="GGX385" s="349"/>
      <c r="GGY385" s="349"/>
      <c r="GGZ385" s="349"/>
      <c r="GHA385" s="349"/>
      <c r="GHB385" s="349"/>
      <c r="GHC385" s="349"/>
      <c r="GHD385" s="349"/>
      <c r="GHE385" s="349"/>
      <c r="GHF385" s="349"/>
      <c r="GHG385" s="349"/>
      <c r="GHH385" s="349"/>
      <c r="GHI385" s="349"/>
      <c r="GHJ385" s="349"/>
      <c r="GHK385" s="349"/>
      <c r="GHL385" s="349"/>
      <c r="GHM385" s="349"/>
      <c r="GHN385" s="349"/>
      <c r="GHO385" s="349"/>
      <c r="GHP385" s="349"/>
      <c r="GHQ385" s="349"/>
      <c r="GHR385" s="349"/>
      <c r="GHS385" s="349"/>
      <c r="GHT385" s="349"/>
      <c r="GHU385" s="349"/>
      <c r="GHV385" s="349"/>
      <c r="GHW385" s="349"/>
      <c r="GHX385" s="349"/>
      <c r="GHY385" s="349"/>
      <c r="GHZ385" s="349"/>
      <c r="GIA385" s="349"/>
      <c r="GIB385" s="349"/>
      <c r="GIC385" s="349"/>
      <c r="GID385" s="349"/>
      <c r="GIE385" s="349"/>
      <c r="GIF385" s="349"/>
      <c r="GIG385" s="349"/>
      <c r="GIH385" s="349"/>
      <c r="GII385" s="349"/>
      <c r="GIJ385" s="349"/>
      <c r="GIK385" s="349"/>
      <c r="GIL385" s="349"/>
      <c r="GIM385" s="349"/>
      <c r="GIN385" s="349"/>
      <c r="GIO385" s="349"/>
      <c r="GIP385" s="349"/>
      <c r="GIQ385" s="349"/>
      <c r="GIR385" s="349"/>
      <c r="GIS385" s="349"/>
      <c r="GIT385" s="349"/>
      <c r="GIU385" s="349"/>
      <c r="GIV385" s="349"/>
      <c r="GIW385" s="349"/>
      <c r="GIX385" s="349"/>
      <c r="GIY385" s="349"/>
      <c r="GIZ385" s="349"/>
      <c r="GJA385" s="349"/>
      <c r="GJB385" s="349"/>
      <c r="GJC385" s="349"/>
      <c r="GJD385" s="349"/>
      <c r="GJE385" s="349"/>
      <c r="GJF385" s="349"/>
      <c r="GJG385" s="349"/>
      <c r="GJH385" s="349"/>
      <c r="GJI385" s="349"/>
      <c r="GJJ385" s="349"/>
      <c r="GJK385" s="349"/>
      <c r="GJL385" s="349"/>
      <c r="GJM385" s="349"/>
      <c r="GJN385" s="349"/>
      <c r="GJO385" s="349"/>
      <c r="GJP385" s="349"/>
      <c r="GJQ385" s="349"/>
      <c r="GJR385" s="349"/>
      <c r="GJS385" s="349"/>
      <c r="GJT385" s="349"/>
      <c r="GJU385" s="349"/>
      <c r="GJV385" s="349"/>
      <c r="GJW385" s="349"/>
      <c r="GJX385" s="349"/>
      <c r="GJY385" s="349"/>
      <c r="GJZ385" s="349"/>
      <c r="GKA385" s="349"/>
      <c r="GKB385" s="349"/>
      <c r="GKC385" s="349"/>
      <c r="GKD385" s="349"/>
      <c r="GKE385" s="349"/>
      <c r="GKF385" s="349"/>
      <c r="GKG385" s="349"/>
      <c r="GKH385" s="349"/>
      <c r="GKI385" s="349"/>
      <c r="GKJ385" s="349"/>
      <c r="GKK385" s="349"/>
      <c r="GKL385" s="349"/>
      <c r="GKM385" s="349"/>
      <c r="GKN385" s="349"/>
      <c r="GKO385" s="349"/>
      <c r="GKP385" s="349"/>
      <c r="GKQ385" s="349"/>
      <c r="GKR385" s="349"/>
      <c r="GKS385" s="349"/>
      <c r="GKT385" s="349"/>
      <c r="GKU385" s="349"/>
      <c r="GKV385" s="349"/>
      <c r="GKW385" s="349"/>
      <c r="GKX385" s="349"/>
      <c r="GKY385" s="349"/>
      <c r="GKZ385" s="349"/>
      <c r="GLA385" s="349"/>
      <c r="GLB385" s="349"/>
      <c r="GLC385" s="349"/>
      <c r="GLD385" s="349"/>
      <c r="GLE385" s="349"/>
      <c r="GLF385" s="349"/>
      <c r="GLG385" s="349"/>
      <c r="GLH385" s="349"/>
      <c r="GLI385" s="349"/>
      <c r="GLJ385" s="349"/>
      <c r="GLK385" s="349"/>
      <c r="GLL385" s="349"/>
      <c r="GLM385" s="349"/>
      <c r="GLN385" s="349"/>
      <c r="GLO385" s="349"/>
      <c r="GLP385" s="349"/>
      <c r="GLQ385" s="349"/>
      <c r="GLR385" s="349"/>
      <c r="GLS385" s="349"/>
      <c r="GLT385" s="349"/>
      <c r="GLU385" s="349"/>
      <c r="GLV385" s="349"/>
      <c r="GLW385" s="349"/>
      <c r="GLX385" s="349"/>
      <c r="GLY385" s="349"/>
      <c r="GLZ385" s="349"/>
      <c r="GMA385" s="349"/>
      <c r="GMB385" s="349"/>
      <c r="GMC385" s="349"/>
      <c r="GMD385" s="349"/>
      <c r="GME385" s="349"/>
      <c r="GMF385" s="349"/>
      <c r="GMG385" s="349"/>
      <c r="GMH385" s="349"/>
      <c r="GMI385" s="349"/>
      <c r="GMJ385" s="349"/>
      <c r="GMK385" s="349"/>
      <c r="GML385" s="349"/>
      <c r="GMM385" s="349"/>
      <c r="GMN385" s="349"/>
      <c r="GMO385" s="349"/>
      <c r="GMP385" s="349"/>
      <c r="GMQ385" s="349"/>
      <c r="GMR385" s="349"/>
      <c r="GMS385" s="349"/>
      <c r="GMT385" s="349"/>
      <c r="GMU385" s="349"/>
      <c r="GMV385" s="349"/>
      <c r="GMW385" s="349"/>
      <c r="GMX385" s="349"/>
      <c r="GMY385" s="349"/>
      <c r="GMZ385" s="349"/>
      <c r="GNA385" s="349"/>
      <c r="GNB385" s="349"/>
      <c r="GNC385" s="349"/>
      <c r="GND385" s="349"/>
      <c r="GNE385" s="349"/>
      <c r="GNF385" s="349"/>
      <c r="GNG385" s="349"/>
      <c r="GNH385" s="349"/>
      <c r="GNI385" s="349"/>
      <c r="GNJ385" s="349"/>
      <c r="GNK385" s="349"/>
      <c r="GNL385" s="349"/>
      <c r="GNM385" s="349"/>
      <c r="GNN385" s="349"/>
      <c r="GNO385" s="349"/>
      <c r="GNP385" s="349"/>
      <c r="GNQ385" s="349"/>
      <c r="GNR385" s="349"/>
      <c r="GNS385" s="349"/>
      <c r="GNT385" s="349"/>
      <c r="GNU385" s="349"/>
      <c r="GNV385" s="349"/>
      <c r="GNW385" s="349"/>
      <c r="GNX385" s="349"/>
      <c r="GNY385" s="349"/>
      <c r="GNZ385" s="349"/>
      <c r="GOA385" s="349"/>
      <c r="GOB385" s="349"/>
      <c r="GOC385" s="349"/>
      <c r="GOD385" s="349"/>
      <c r="GOE385" s="349"/>
      <c r="GOF385" s="349"/>
      <c r="GOG385" s="349"/>
      <c r="GOH385" s="349"/>
      <c r="GOI385" s="349"/>
      <c r="GOJ385" s="349"/>
      <c r="GOK385" s="349"/>
      <c r="GOL385" s="349"/>
      <c r="GOM385" s="349"/>
      <c r="GON385" s="349"/>
      <c r="GOO385" s="349"/>
      <c r="GOP385" s="349"/>
      <c r="GOQ385" s="349"/>
      <c r="GOR385" s="349"/>
      <c r="GOS385" s="349"/>
      <c r="GOT385" s="349"/>
      <c r="GOU385" s="349"/>
      <c r="GOV385" s="349"/>
      <c r="GOW385" s="349"/>
      <c r="GOX385" s="349"/>
      <c r="GOY385" s="349"/>
      <c r="GOZ385" s="349"/>
      <c r="GPA385" s="349"/>
      <c r="GPB385" s="349"/>
      <c r="GPC385" s="349"/>
      <c r="GPD385" s="349"/>
      <c r="GPE385" s="349"/>
      <c r="GPF385" s="349"/>
      <c r="GPG385" s="349"/>
      <c r="GPH385" s="349"/>
      <c r="GPI385" s="349"/>
      <c r="GPJ385" s="349"/>
      <c r="GPK385" s="349"/>
      <c r="GPL385" s="349"/>
      <c r="GPM385" s="349"/>
      <c r="GPN385" s="349"/>
      <c r="GPO385" s="349"/>
      <c r="GPP385" s="349"/>
      <c r="GPQ385" s="349"/>
      <c r="GPR385" s="349"/>
      <c r="GPS385" s="349"/>
      <c r="GPT385" s="349"/>
      <c r="GPU385" s="349"/>
      <c r="GPV385" s="349"/>
      <c r="GPW385" s="349"/>
      <c r="GPX385" s="349"/>
      <c r="GPY385" s="349"/>
      <c r="GPZ385" s="349"/>
      <c r="GQA385" s="349"/>
      <c r="GQB385" s="349"/>
      <c r="GQC385" s="349"/>
      <c r="GQD385" s="349"/>
      <c r="GQE385" s="349"/>
      <c r="GQF385" s="349"/>
      <c r="GQG385" s="349"/>
      <c r="GQH385" s="349"/>
      <c r="GQI385" s="349"/>
      <c r="GQJ385" s="349"/>
      <c r="GQK385" s="349"/>
      <c r="GQL385" s="349"/>
      <c r="GQM385" s="349"/>
      <c r="GQN385" s="349"/>
      <c r="GQO385" s="349"/>
      <c r="GQP385" s="349"/>
      <c r="GQQ385" s="349"/>
      <c r="GQR385" s="349"/>
      <c r="GQS385" s="349"/>
      <c r="GQT385" s="349"/>
      <c r="GQU385" s="349"/>
      <c r="GQV385" s="349"/>
      <c r="GQW385" s="349"/>
      <c r="GQX385" s="349"/>
      <c r="GQY385" s="349"/>
      <c r="GQZ385" s="349"/>
      <c r="GRA385" s="349"/>
      <c r="GRB385" s="349"/>
      <c r="GRC385" s="349"/>
      <c r="GRD385" s="349"/>
      <c r="GRE385" s="349"/>
      <c r="GRF385" s="349"/>
      <c r="GRG385" s="349"/>
      <c r="GRH385" s="349"/>
      <c r="GRI385" s="349"/>
      <c r="GRJ385" s="349"/>
      <c r="GRK385" s="349"/>
      <c r="GRL385" s="349"/>
      <c r="GRM385" s="349"/>
      <c r="GRN385" s="349"/>
      <c r="GRO385" s="349"/>
      <c r="GRP385" s="349"/>
      <c r="GRQ385" s="349"/>
      <c r="GRR385" s="349"/>
      <c r="GRS385" s="349"/>
      <c r="GRT385" s="349"/>
      <c r="GRU385" s="349"/>
      <c r="GRV385" s="349"/>
      <c r="GRW385" s="349"/>
      <c r="GRX385" s="349"/>
      <c r="GRY385" s="349"/>
      <c r="GRZ385" s="349"/>
      <c r="GSA385" s="349"/>
      <c r="GSB385" s="349"/>
      <c r="GSC385" s="349"/>
      <c r="GSD385" s="349"/>
      <c r="GSE385" s="349"/>
      <c r="GSF385" s="349"/>
      <c r="GSG385" s="349"/>
      <c r="GSH385" s="349"/>
      <c r="GSI385" s="349"/>
      <c r="GSJ385" s="349"/>
      <c r="GSK385" s="349"/>
      <c r="GSL385" s="349"/>
      <c r="GSM385" s="349"/>
      <c r="GSN385" s="349"/>
      <c r="GSO385" s="349"/>
      <c r="GSP385" s="349"/>
      <c r="GSQ385" s="349"/>
      <c r="GSR385" s="349"/>
      <c r="GSS385" s="349"/>
      <c r="GST385" s="349"/>
      <c r="GSU385" s="349"/>
      <c r="GSV385" s="349"/>
      <c r="GSW385" s="349"/>
      <c r="GSX385" s="349"/>
      <c r="GSY385" s="349"/>
      <c r="GSZ385" s="349"/>
      <c r="GTA385" s="349"/>
      <c r="GTB385" s="349"/>
      <c r="GTC385" s="349"/>
      <c r="GTD385" s="349"/>
      <c r="GTE385" s="349"/>
      <c r="GTF385" s="349"/>
      <c r="GTG385" s="349"/>
      <c r="GTH385" s="349"/>
      <c r="GTI385" s="349"/>
      <c r="GTJ385" s="349"/>
      <c r="GTK385" s="349"/>
      <c r="GTL385" s="349"/>
      <c r="GTM385" s="349"/>
      <c r="GTN385" s="349"/>
      <c r="GTO385" s="349"/>
      <c r="GTP385" s="349"/>
      <c r="GTQ385" s="349"/>
      <c r="GTR385" s="349"/>
      <c r="GTS385" s="349"/>
      <c r="GTT385" s="349"/>
      <c r="GTU385" s="349"/>
      <c r="GTV385" s="349"/>
      <c r="GTW385" s="349"/>
      <c r="GTX385" s="349"/>
      <c r="GTY385" s="349"/>
      <c r="GTZ385" s="349"/>
      <c r="GUA385" s="349"/>
      <c r="GUB385" s="349"/>
      <c r="GUC385" s="349"/>
      <c r="GUD385" s="349"/>
      <c r="GUE385" s="349"/>
      <c r="GUF385" s="349"/>
      <c r="GUG385" s="349"/>
      <c r="GUH385" s="349"/>
      <c r="GUI385" s="349"/>
      <c r="GUJ385" s="349"/>
      <c r="GUK385" s="349"/>
      <c r="GUL385" s="349"/>
      <c r="GUM385" s="349"/>
      <c r="GUN385" s="349"/>
      <c r="GUO385" s="349"/>
      <c r="GUP385" s="349"/>
      <c r="GUQ385" s="349"/>
      <c r="GUR385" s="349"/>
      <c r="GUS385" s="349"/>
      <c r="GUT385" s="349"/>
      <c r="GUU385" s="349"/>
      <c r="GUV385" s="349"/>
      <c r="GUW385" s="349"/>
      <c r="GUX385" s="349"/>
      <c r="GUY385" s="349"/>
      <c r="GUZ385" s="349"/>
      <c r="GVA385" s="349"/>
      <c r="GVB385" s="349"/>
      <c r="GVC385" s="349"/>
      <c r="GVD385" s="349"/>
      <c r="GVE385" s="349"/>
      <c r="GVF385" s="349"/>
      <c r="GVG385" s="349"/>
      <c r="GVH385" s="349"/>
      <c r="GVI385" s="349"/>
      <c r="GVJ385" s="349"/>
      <c r="GVK385" s="349"/>
      <c r="GVL385" s="349"/>
      <c r="GVM385" s="349"/>
      <c r="GVN385" s="349"/>
      <c r="GVO385" s="349"/>
      <c r="GVP385" s="349"/>
      <c r="GVQ385" s="349"/>
      <c r="GVR385" s="349"/>
      <c r="GVS385" s="349"/>
      <c r="GVT385" s="349"/>
      <c r="GVU385" s="349"/>
      <c r="GVV385" s="349"/>
      <c r="GVW385" s="349"/>
      <c r="GVX385" s="349"/>
      <c r="GVY385" s="349"/>
      <c r="GVZ385" s="349"/>
      <c r="GWA385" s="349"/>
      <c r="GWB385" s="349"/>
      <c r="GWC385" s="349"/>
      <c r="GWD385" s="349"/>
      <c r="GWE385" s="349"/>
      <c r="GWF385" s="349"/>
      <c r="GWG385" s="349"/>
      <c r="GWH385" s="349"/>
      <c r="GWI385" s="349"/>
      <c r="GWJ385" s="349"/>
      <c r="GWK385" s="349"/>
      <c r="GWL385" s="349"/>
      <c r="GWM385" s="349"/>
      <c r="GWN385" s="349"/>
      <c r="GWO385" s="349"/>
      <c r="GWP385" s="349"/>
      <c r="GWQ385" s="349"/>
      <c r="GWR385" s="349"/>
      <c r="GWS385" s="349"/>
      <c r="GWT385" s="349"/>
      <c r="GWU385" s="349"/>
      <c r="GWV385" s="349"/>
      <c r="GWW385" s="349"/>
      <c r="GWX385" s="349"/>
      <c r="GWY385" s="349"/>
      <c r="GWZ385" s="349"/>
      <c r="GXA385" s="349"/>
      <c r="GXB385" s="349"/>
      <c r="GXC385" s="349"/>
      <c r="GXD385" s="349"/>
      <c r="GXE385" s="349"/>
      <c r="GXF385" s="349"/>
      <c r="GXG385" s="349"/>
      <c r="GXH385" s="349"/>
      <c r="GXI385" s="349"/>
      <c r="GXJ385" s="349"/>
      <c r="GXK385" s="349"/>
      <c r="GXL385" s="349"/>
      <c r="GXM385" s="349"/>
      <c r="GXN385" s="349"/>
      <c r="GXO385" s="349"/>
      <c r="GXP385" s="349"/>
      <c r="GXQ385" s="349"/>
      <c r="GXR385" s="349"/>
      <c r="GXS385" s="349"/>
      <c r="GXT385" s="349"/>
      <c r="GXU385" s="349"/>
      <c r="GXV385" s="349"/>
      <c r="GXW385" s="349"/>
      <c r="GXX385" s="349"/>
      <c r="GXY385" s="349"/>
      <c r="GXZ385" s="349"/>
      <c r="GYA385" s="349"/>
      <c r="GYB385" s="349"/>
      <c r="GYC385" s="349"/>
      <c r="GYD385" s="349"/>
      <c r="GYE385" s="349"/>
      <c r="GYF385" s="349"/>
      <c r="GYG385" s="349"/>
      <c r="GYH385" s="349"/>
      <c r="GYI385" s="349"/>
      <c r="GYJ385" s="349"/>
      <c r="GYK385" s="349"/>
      <c r="GYL385" s="349"/>
      <c r="GYM385" s="349"/>
      <c r="GYN385" s="349"/>
      <c r="GYO385" s="349"/>
      <c r="GYP385" s="349"/>
      <c r="GYQ385" s="349"/>
      <c r="GYR385" s="349"/>
      <c r="GYS385" s="349"/>
      <c r="GYT385" s="349"/>
      <c r="GYU385" s="349"/>
      <c r="GYV385" s="349"/>
      <c r="GYW385" s="349"/>
      <c r="GYX385" s="349"/>
      <c r="GYY385" s="349"/>
      <c r="GYZ385" s="349"/>
      <c r="GZA385" s="349"/>
      <c r="GZB385" s="349"/>
      <c r="GZC385" s="349"/>
      <c r="GZD385" s="349"/>
      <c r="GZE385" s="349"/>
      <c r="GZF385" s="349"/>
      <c r="GZG385" s="349"/>
      <c r="GZH385" s="349"/>
      <c r="GZI385" s="349"/>
      <c r="GZJ385" s="349"/>
      <c r="GZK385" s="349"/>
      <c r="GZL385" s="349"/>
      <c r="GZM385" s="349"/>
      <c r="GZN385" s="349"/>
      <c r="GZO385" s="349"/>
      <c r="GZP385" s="349"/>
      <c r="GZQ385" s="349"/>
      <c r="GZR385" s="349"/>
      <c r="GZS385" s="349"/>
      <c r="GZT385" s="349"/>
      <c r="GZU385" s="349"/>
      <c r="GZV385" s="349"/>
      <c r="GZW385" s="349"/>
      <c r="GZX385" s="349"/>
      <c r="GZY385" s="349"/>
      <c r="GZZ385" s="349"/>
      <c r="HAA385" s="349"/>
      <c r="HAB385" s="349"/>
      <c r="HAC385" s="349"/>
      <c r="HAD385" s="349"/>
      <c r="HAE385" s="349"/>
      <c r="HAF385" s="349"/>
      <c r="HAG385" s="349"/>
      <c r="HAH385" s="349"/>
      <c r="HAI385" s="349"/>
      <c r="HAJ385" s="349"/>
      <c r="HAK385" s="349"/>
      <c r="HAL385" s="349"/>
      <c r="HAM385" s="349"/>
      <c r="HAN385" s="349"/>
      <c r="HAO385" s="349"/>
      <c r="HAP385" s="349"/>
      <c r="HAQ385" s="349"/>
      <c r="HAR385" s="349"/>
      <c r="HAS385" s="349"/>
      <c r="HAT385" s="349"/>
      <c r="HAU385" s="349"/>
      <c r="HAV385" s="349"/>
      <c r="HAW385" s="349"/>
      <c r="HAX385" s="349"/>
      <c r="HAY385" s="349"/>
      <c r="HAZ385" s="349"/>
      <c r="HBA385" s="349"/>
      <c r="HBB385" s="349"/>
      <c r="HBC385" s="349"/>
      <c r="HBD385" s="349"/>
      <c r="HBE385" s="349"/>
      <c r="HBF385" s="349"/>
      <c r="HBG385" s="349"/>
      <c r="HBH385" s="349"/>
      <c r="HBI385" s="349"/>
      <c r="HBJ385" s="349"/>
      <c r="HBK385" s="349"/>
      <c r="HBL385" s="349"/>
      <c r="HBM385" s="349"/>
      <c r="HBN385" s="349"/>
      <c r="HBO385" s="349"/>
      <c r="HBP385" s="349"/>
      <c r="HBQ385" s="349"/>
      <c r="HBR385" s="349"/>
      <c r="HBS385" s="349"/>
      <c r="HBT385" s="349"/>
      <c r="HBU385" s="349"/>
      <c r="HBV385" s="349"/>
      <c r="HBW385" s="349"/>
      <c r="HBX385" s="349"/>
      <c r="HBY385" s="349"/>
      <c r="HBZ385" s="349"/>
      <c r="HCA385" s="349"/>
      <c r="HCB385" s="349"/>
      <c r="HCC385" s="349"/>
      <c r="HCD385" s="349"/>
      <c r="HCE385" s="349"/>
      <c r="HCF385" s="349"/>
      <c r="HCG385" s="349"/>
      <c r="HCH385" s="349"/>
      <c r="HCI385" s="349"/>
      <c r="HCJ385" s="349"/>
      <c r="HCK385" s="349"/>
      <c r="HCL385" s="349"/>
      <c r="HCM385" s="349"/>
      <c r="HCN385" s="349"/>
      <c r="HCO385" s="349"/>
      <c r="HCP385" s="349"/>
      <c r="HCQ385" s="349"/>
      <c r="HCR385" s="349"/>
      <c r="HCS385" s="349"/>
      <c r="HCT385" s="349"/>
      <c r="HCU385" s="349"/>
      <c r="HCV385" s="349"/>
      <c r="HCW385" s="349"/>
      <c r="HCX385" s="349"/>
      <c r="HCY385" s="349"/>
      <c r="HCZ385" s="349"/>
      <c r="HDA385" s="349"/>
      <c r="HDB385" s="349"/>
      <c r="HDC385" s="349"/>
      <c r="HDD385" s="349"/>
      <c r="HDE385" s="349"/>
      <c r="HDF385" s="349"/>
      <c r="HDG385" s="349"/>
      <c r="HDH385" s="349"/>
      <c r="HDI385" s="349"/>
      <c r="HDJ385" s="349"/>
      <c r="HDK385" s="349"/>
      <c r="HDL385" s="349"/>
      <c r="HDM385" s="349"/>
      <c r="HDN385" s="349"/>
      <c r="HDO385" s="349"/>
      <c r="HDP385" s="349"/>
      <c r="HDQ385" s="349"/>
      <c r="HDR385" s="349"/>
      <c r="HDS385" s="349"/>
      <c r="HDT385" s="349"/>
      <c r="HDU385" s="349"/>
      <c r="HDV385" s="349"/>
      <c r="HDW385" s="349"/>
      <c r="HDX385" s="349"/>
      <c r="HDY385" s="349"/>
      <c r="HDZ385" s="349"/>
      <c r="HEA385" s="349"/>
      <c r="HEB385" s="349"/>
      <c r="HEC385" s="349"/>
      <c r="HED385" s="349"/>
      <c r="HEE385" s="349"/>
      <c r="HEF385" s="349"/>
      <c r="HEG385" s="349"/>
      <c r="HEH385" s="349"/>
      <c r="HEI385" s="349"/>
      <c r="HEJ385" s="349"/>
      <c r="HEK385" s="349"/>
      <c r="HEL385" s="349"/>
      <c r="HEM385" s="349"/>
      <c r="HEN385" s="349"/>
      <c r="HEO385" s="349"/>
      <c r="HEP385" s="349"/>
      <c r="HEQ385" s="349"/>
      <c r="HER385" s="349"/>
      <c r="HES385" s="349"/>
      <c r="HET385" s="349"/>
      <c r="HEU385" s="349"/>
      <c r="HEV385" s="349"/>
      <c r="HEW385" s="349"/>
      <c r="HEX385" s="349"/>
      <c r="HEY385" s="349"/>
      <c r="HEZ385" s="349"/>
      <c r="HFA385" s="349"/>
      <c r="HFB385" s="349"/>
      <c r="HFC385" s="349"/>
      <c r="HFD385" s="349"/>
      <c r="HFE385" s="349"/>
      <c r="HFF385" s="349"/>
      <c r="HFG385" s="349"/>
      <c r="HFH385" s="349"/>
      <c r="HFI385" s="349"/>
      <c r="HFJ385" s="349"/>
      <c r="HFK385" s="349"/>
      <c r="HFL385" s="349"/>
      <c r="HFM385" s="349"/>
      <c r="HFN385" s="349"/>
      <c r="HFO385" s="349"/>
      <c r="HFP385" s="349"/>
      <c r="HFQ385" s="349"/>
      <c r="HFR385" s="349"/>
      <c r="HFS385" s="349"/>
      <c r="HFT385" s="349"/>
      <c r="HFU385" s="349"/>
      <c r="HFV385" s="349"/>
      <c r="HFW385" s="349"/>
      <c r="HFX385" s="349"/>
      <c r="HFY385" s="349"/>
      <c r="HFZ385" s="349"/>
      <c r="HGA385" s="349"/>
      <c r="HGB385" s="349"/>
      <c r="HGC385" s="349"/>
      <c r="HGD385" s="349"/>
      <c r="HGE385" s="349"/>
      <c r="HGF385" s="349"/>
      <c r="HGG385" s="349"/>
      <c r="HGH385" s="349"/>
      <c r="HGI385" s="349"/>
      <c r="HGJ385" s="349"/>
      <c r="HGK385" s="349"/>
      <c r="HGL385" s="349"/>
      <c r="HGM385" s="349"/>
      <c r="HGN385" s="349"/>
      <c r="HGO385" s="349"/>
      <c r="HGP385" s="349"/>
      <c r="HGQ385" s="349"/>
      <c r="HGR385" s="349"/>
      <c r="HGS385" s="349"/>
      <c r="HGT385" s="349"/>
      <c r="HGU385" s="349"/>
      <c r="HGV385" s="349"/>
      <c r="HGW385" s="349"/>
      <c r="HGX385" s="349"/>
      <c r="HGY385" s="349"/>
      <c r="HGZ385" s="349"/>
      <c r="HHA385" s="349"/>
      <c r="HHB385" s="349"/>
      <c r="HHC385" s="349"/>
      <c r="HHD385" s="349"/>
      <c r="HHE385" s="349"/>
      <c r="HHF385" s="349"/>
      <c r="HHG385" s="349"/>
      <c r="HHH385" s="349"/>
      <c r="HHI385" s="349"/>
      <c r="HHJ385" s="349"/>
      <c r="HHK385" s="349"/>
      <c r="HHL385" s="349"/>
      <c r="HHM385" s="349"/>
      <c r="HHN385" s="349"/>
      <c r="HHO385" s="349"/>
      <c r="HHP385" s="349"/>
      <c r="HHQ385" s="349"/>
      <c r="HHR385" s="349"/>
      <c r="HHS385" s="349"/>
      <c r="HHT385" s="349"/>
      <c r="HHU385" s="349"/>
      <c r="HHV385" s="349"/>
      <c r="HHW385" s="349"/>
      <c r="HHX385" s="349"/>
      <c r="HHY385" s="349"/>
      <c r="HHZ385" s="349"/>
      <c r="HIA385" s="349"/>
      <c r="HIB385" s="349"/>
      <c r="HIC385" s="349"/>
      <c r="HID385" s="349"/>
      <c r="HIE385" s="349"/>
      <c r="HIF385" s="349"/>
      <c r="HIG385" s="349"/>
      <c r="HIH385" s="349"/>
      <c r="HII385" s="349"/>
      <c r="HIJ385" s="349"/>
      <c r="HIK385" s="349"/>
      <c r="HIL385" s="349"/>
      <c r="HIM385" s="349"/>
      <c r="HIN385" s="349"/>
      <c r="HIO385" s="349"/>
      <c r="HIP385" s="349"/>
      <c r="HIQ385" s="349"/>
      <c r="HIR385" s="349"/>
      <c r="HIS385" s="349"/>
      <c r="HIT385" s="349"/>
      <c r="HIU385" s="349"/>
      <c r="HIV385" s="349"/>
      <c r="HIW385" s="349"/>
      <c r="HIX385" s="349"/>
      <c r="HIY385" s="349"/>
      <c r="HIZ385" s="349"/>
      <c r="HJA385" s="349"/>
      <c r="HJB385" s="349"/>
      <c r="HJC385" s="349"/>
      <c r="HJD385" s="349"/>
      <c r="HJE385" s="349"/>
      <c r="HJF385" s="349"/>
      <c r="HJG385" s="349"/>
      <c r="HJH385" s="349"/>
      <c r="HJI385" s="349"/>
      <c r="HJJ385" s="349"/>
      <c r="HJK385" s="349"/>
      <c r="HJL385" s="349"/>
      <c r="HJM385" s="349"/>
      <c r="HJN385" s="349"/>
      <c r="HJO385" s="349"/>
      <c r="HJP385" s="349"/>
      <c r="HJQ385" s="349"/>
      <c r="HJR385" s="349"/>
      <c r="HJS385" s="349"/>
      <c r="HJT385" s="349"/>
      <c r="HJU385" s="349"/>
      <c r="HJV385" s="349"/>
      <c r="HJW385" s="349"/>
      <c r="HJX385" s="349"/>
      <c r="HJY385" s="349"/>
      <c r="HJZ385" s="349"/>
      <c r="HKA385" s="349"/>
      <c r="HKB385" s="349"/>
      <c r="HKC385" s="349"/>
      <c r="HKD385" s="349"/>
      <c r="HKE385" s="349"/>
      <c r="HKF385" s="349"/>
      <c r="HKG385" s="349"/>
      <c r="HKH385" s="349"/>
      <c r="HKI385" s="349"/>
      <c r="HKJ385" s="349"/>
      <c r="HKK385" s="349"/>
      <c r="HKL385" s="349"/>
      <c r="HKM385" s="349"/>
      <c r="HKN385" s="349"/>
      <c r="HKO385" s="349"/>
      <c r="HKP385" s="349"/>
      <c r="HKQ385" s="349"/>
      <c r="HKR385" s="349"/>
      <c r="HKS385" s="349"/>
      <c r="HKT385" s="349"/>
      <c r="HKU385" s="349"/>
      <c r="HKV385" s="349"/>
      <c r="HKW385" s="349"/>
      <c r="HKX385" s="349"/>
      <c r="HKY385" s="349"/>
      <c r="HKZ385" s="349"/>
      <c r="HLA385" s="349"/>
      <c r="HLB385" s="349"/>
      <c r="HLC385" s="349"/>
      <c r="HLD385" s="349"/>
      <c r="HLE385" s="349"/>
      <c r="HLF385" s="349"/>
      <c r="HLG385" s="349"/>
      <c r="HLH385" s="349"/>
      <c r="HLI385" s="349"/>
      <c r="HLJ385" s="349"/>
      <c r="HLK385" s="349"/>
      <c r="HLL385" s="349"/>
      <c r="HLM385" s="349"/>
      <c r="HLN385" s="349"/>
      <c r="HLO385" s="349"/>
      <c r="HLP385" s="349"/>
      <c r="HLQ385" s="349"/>
      <c r="HLR385" s="349"/>
      <c r="HLS385" s="349"/>
      <c r="HLT385" s="349"/>
      <c r="HLU385" s="349"/>
      <c r="HLV385" s="349"/>
      <c r="HLW385" s="349"/>
      <c r="HLX385" s="349"/>
      <c r="HLY385" s="349"/>
      <c r="HLZ385" s="349"/>
      <c r="HMA385" s="349"/>
      <c r="HMB385" s="349"/>
      <c r="HMC385" s="349"/>
      <c r="HMD385" s="349"/>
      <c r="HME385" s="349"/>
      <c r="HMF385" s="349"/>
      <c r="HMG385" s="349"/>
      <c r="HMH385" s="349"/>
      <c r="HMI385" s="349"/>
      <c r="HMJ385" s="349"/>
      <c r="HMK385" s="349"/>
      <c r="HML385" s="349"/>
      <c r="HMM385" s="349"/>
      <c r="HMN385" s="349"/>
      <c r="HMO385" s="349"/>
      <c r="HMP385" s="349"/>
      <c r="HMQ385" s="349"/>
      <c r="HMR385" s="349"/>
      <c r="HMS385" s="349"/>
      <c r="HMT385" s="349"/>
      <c r="HMU385" s="349"/>
      <c r="HMV385" s="349"/>
      <c r="HMW385" s="349"/>
      <c r="HMX385" s="349"/>
      <c r="HMY385" s="349"/>
      <c r="HMZ385" s="349"/>
      <c r="HNA385" s="349"/>
      <c r="HNB385" s="349"/>
      <c r="HNC385" s="349"/>
      <c r="HND385" s="349"/>
      <c r="HNE385" s="349"/>
      <c r="HNF385" s="349"/>
      <c r="HNG385" s="349"/>
      <c r="HNH385" s="349"/>
      <c r="HNI385" s="349"/>
      <c r="HNJ385" s="349"/>
      <c r="HNK385" s="349"/>
      <c r="HNL385" s="349"/>
      <c r="HNM385" s="349"/>
      <c r="HNN385" s="349"/>
      <c r="HNO385" s="349"/>
      <c r="HNP385" s="349"/>
      <c r="HNQ385" s="349"/>
      <c r="HNR385" s="349"/>
      <c r="HNS385" s="349"/>
      <c r="HNT385" s="349"/>
      <c r="HNU385" s="349"/>
      <c r="HNV385" s="349"/>
      <c r="HNW385" s="349"/>
      <c r="HNX385" s="349"/>
      <c r="HNY385" s="349"/>
      <c r="HNZ385" s="349"/>
      <c r="HOA385" s="349"/>
      <c r="HOB385" s="349"/>
      <c r="HOC385" s="349"/>
      <c r="HOD385" s="349"/>
      <c r="HOE385" s="349"/>
      <c r="HOF385" s="349"/>
      <c r="HOG385" s="349"/>
      <c r="HOH385" s="349"/>
      <c r="HOI385" s="349"/>
      <c r="HOJ385" s="349"/>
      <c r="HOK385" s="349"/>
      <c r="HOL385" s="349"/>
      <c r="HOM385" s="349"/>
      <c r="HON385" s="349"/>
      <c r="HOO385" s="349"/>
      <c r="HOP385" s="349"/>
      <c r="HOQ385" s="349"/>
      <c r="HOR385" s="349"/>
      <c r="HOS385" s="349"/>
      <c r="HOT385" s="349"/>
      <c r="HOU385" s="349"/>
      <c r="HOV385" s="349"/>
      <c r="HOW385" s="349"/>
      <c r="HOX385" s="349"/>
      <c r="HOY385" s="349"/>
      <c r="HOZ385" s="349"/>
      <c r="HPA385" s="349"/>
      <c r="HPB385" s="349"/>
      <c r="HPC385" s="349"/>
      <c r="HPD385" s="349"/>
      <c r="HPE385" s="349"/>
      <c r="HPF385" s="349"/>
      <c r="HPG385" s="349"/>
      <c r="HPH385" s="349"/>
      <c r="HPI385" s="349"/>
      <c r="HPJ385" s="349"/>
      <c r="HPK385" s="349"/>
      <c r="HPL385" s="349"/>
      <c r="HPM385" s="349"/>
      <c r="HPN385" s="349"/>
      <c r="HPO385" s="349"/>
      <c r="HPP385" s="349"/>
      <c r="HPQ385" s="349"/>
      <c r="HPR385" s="349"/>
      <c r="HPS385" s="349"/>
      <c r="HPT385" s="349"/>
      <c r="HPU385" s="349"/>
      <c r="HPV385" s="349"/>
      <c r="HPW385" s="349"/>
      <c r="HPX385" s="349"/>
      <c r="HPY385" s="349"/>
      <c r="HPZ385" s="349"/>
      <c r="HQA385" s="349"/>
      <c r="HQB385" s="349"/>
      <c r="HQC385" s="349"/>
      <c r="HQD385" s="349"/>
      <c r="HQE385" s="349"/>
      <c r="HQF385" s="349"/>
      <c r="HQG385" s="349"/>
      <c r="HQH385" s="349"/>
      <c r="HQI385" s="349"/>
      <c r="HQJ385" s="349"/>
      <c r="HQK385" s="349"/>
      <c r="HQL385" s="349"/>
      <c r="HQM385" s="349"/>
      <c r="HQN385" s="349"/>
      <c r="HQO385" s="349"/>
      <c r="HQP385" s="349"/>
      <c r="HQQ385" s="349"/>
      <c r="HQR385" s="349"/>
      <c r="HQS385" s="349"/>
      <c r="HQT385" s="349"/>
      <c r="HQU385" s="349"/>
      <c r="HQV385" s="349"/>
      <c r="HQW385" s="349"/>
      <c r="HQX385" s="349"/>
      <c r="HQY385" s="349"/>
      <c r="HQZ385" s="349"/>
      <c r="HRA385" s="349"/>
      <c r="HRB385" s="349"/>
      <c r="HRC385" s="349"/>
      <c r="HRD385" s="349"/>
      <c r="HRE385" s="349"/>
      <c r="HRF385" s="349"/>
      <c r="HRG385" s="349"/>
      <c r="HRH385" s="349"/>
      <c r="HRI385" s="349"/>
      <c r="HRJ385" s="349"/>
      <c r="HRK385" s="349"/>
      <c r="HRL385" s="349"/>
      <c r="HRM385" s="349"/>
      <c r="HRN385" s="349"/>
      <c r="HRO385" s="349"/>
      <c r="HRP385" s="349"/>
      <c r="HRQ385" s="349"/>
      <c r="HRR385" s="349"/>
      <c r="HRS385" s="349"/>
      <c r="HRT385" s="349"/>
      <c r="HRU385" s="349"/>
      <c r="HRV385" s="349"/>
      <c r="HRW385" s="349"/>
      <c r="HRX385" s="349"/>
      <c r="HRY385" s="349"/>
      <c r="HRZ385" s="349"/>
      <c r="HSA385" s="349"/>
      <c r="HSB385" s="349"/>
      <c r="HSC385" s="349"/>
      <c r="HSD385" s="349"/>
      <c r="HSE385" s="349"/>
      <c r="HSF385" s="349"/>
      <c r="HSG385" s="349"/>
      <c r="HSH385" s="349"/>
      <c r="HSI385" s="349"/>
      <c r="HSJ385" s="349"/>
      <c r="HSK385" s="349"/>
      <c r="HSL385" s="349"/>
      <c r="HSM385" s="349"/>
      <c r="HSN385" s="349"/>
      <c r="HSO385" s="349"/>
      <c r="HSP385" s="349"/>
      <c r="HSQ385" s="349"/>
      <c r="HSR385" s="349"/>
      <c r="HSS385" s="349"/>
      <c r="HST385" s="349"/>
      <c r="HSU385" s="349"/>
      <c r="HSV385" s="349"/>
      <c r="HSW385" s="349"/>
      <c r="HSX385" s="349"/>
      <c r="HSY385" s="349"/>
      <c r="HSZ385" s="349"/>
      <c r="HTA385" s="349"/>
      <c r="HTB385" s="349"/>
      <c r="HTC385" s="349"/>
      <c r="HTD385" s="349"/>
      <c r="HTE385" s="349"/>
      <c r="HTF385" s="349"/>
      <c r="HTG385" s="349"/>
      <c r="HTH385" s="349"/>
      <c r="HTI385" s="349"/>
      <c r="HTJ385" s="349"/>
      <c r="HTK385" s="349"/>
      <c r="HTL385" s="349"/>
      <c r="HTM385" s="349"/>
      <c r="HTN385" s="349"/>
      <c r="HTO385" s="349"/>
      <c r="HTP385" s="349"/>
      <c r="HTQ385" s="349"/>
      <c r="HTR385" s="349"/>
      <c r="HTS385" s="349"/>
      <c r="HTT385" s="349"/>
      <c r="HTU385" s="349"/>
      <c r="HTV385" s="349"/>
      <c r="HTW385" s="349"/>
      <c r="HTX385" s="349"/>
      <c r="HTY385" s="349"/>
      <c r="HTZ385" s="349"/>
      <c r="HUA385" s="349"/>
      <c r="HUB385" s="349"/>
      <c r="HUC385" s="349"/>
      <c r="HUD385" s="349"/>
      <c r="HUE385" s="349"/>
      <c r="HUF385" s="349"/>
      <c r="HUG385" s="349"/>
      <c r="HUH385" s="349"/>
      <c r="HUI385" s="349"/>
      <c r="HUJ385" s="349"/>
      <c r="HUK385" s="349"/>
      <c r="HUL385" s="349"/>
      <c r="HUM385" s="349"/>
      <c r="HUN385" s="349"/>
      <c r="HUO385" s="349"/>
      <c r="HUP385" s="349"/>
      <c r="HUQ385" s="349"/>
      <c r="HUR385" s="349"/>
      <c r="HUS385" s="349"/>
      <c r="HUT385" s="349"/>
      <c r="HUU385" s="349"/>
      <c r="HUV385" s="349"/>
      <c r="HUW385" s="349"/>
      <c r="HUX385" s="349"/>
      <c r="HUY385" s="349"/>
      <c r="HUZ385" s="349"/>
      <c r="HVA385" s="349"/>
      <c r="HVB385" s="349"/>
      <c r="HVC385" s="349"/>
      <c r="HVD385" s="349"/>
      <c r="HVE385" s="349"/>
      <c r="HVF385" s="349"/>
      <c r="HVG385" s="349"/>
      <c r="HVH385" s="349"/>
      <c r="HVI385" s="349"/>
      <c r="HVJ385" s="349"/>
      <c r="HVK385" s="349"/>
      <c r="HVL385" s="349"/>
      <c r="HVM385" s="349"/>
      <c r="HVN385" s="349"/>
      <c r="HVO385" s="349"/>
      <c r="HVP385" s="349"/>
      <c r="HVQ385" s="349"/>
      <c r="HVR385" s="349"/>
      <c r="HVS385" s="349"/>
      <c r="HVT385" s="349"/>
      <c r="HVU385" s="349"/>
      <c r="HVV385" s="349"/>
      <c r="HVW385" s="349"/>
      <c r="HVX385" s="349"/>
      <c r="HVY385" s="349"/>
      <c r="HVZ385" s="349"/>
      <c r="HWA385" s="349"/>
      <c r="HWB385" s="349"/>
      <c r="HWC385" s="349"/>
      <c r="HWD385" s="349"/>
      <c r="HWE385" s="349"/>
      <c r="HWF385" s="349"/>
      <c r="HWG385" s="349"/>
      <c r="HWH385" s="349"/>
      <c r="HWI385" s="349"/>
      <c r="HWJ385" s="349"/>
      <c r="HWK385" s="349"/>
      <c r="HWL385" s="349"/>
      <c r="HWM385" s="349"/>
      <c r="HWN385" s="349"/>
      <c r="HWO385" s="349"/>
      <c r="HWP385" s="349"/>
      <c r="HWQ385" s="349"/>
      <c r="HWR385" s="349"/>
      <c r="HWS385" s="349"/>
      <c r="HWT385" s="349"/>
      <c r="HWU385" s="349"/>
      <c r="HWV385" s="349"/>
      <c r="HWW385" s="349"/>
      <c r="HWX385" s="349"/>
      <c r="HWY385" s="349"/>
      <c r="HWZ385" s="349"/>
      <c r="HXA385" s="349"/>
      <c r="HXB385" s="349"/>
      <c r="HXC385" s="349"/>
      <c r="HXD385" s="349"/>
      <c r="HXE385" s="349"/>
      <c r="HXF385" s="349"/>
      <c r="HXG385" s="349"/>
      <c r="HXH385" s="349"/>
      <c r="HXI385" s="349"/>
      <c r="HXJ385" s="349"/>
      <c r="HXK385" s="349"/>
      <c r="HXL385" s="349"/>
      <c r="HXM385" s="349"/>
      <c r="HXN385" s="349"/>
      <c r="HXO385" s="349"/>
      <c r="HXP385" s="349"/>
      <c r="HXQ385" s="349"/>
      <c r="HXR385" s="349"/>
      <c r="HXS385" s="349"/>
      <c r="HXT385" s="349"/>
      <c r="HXU385" s="349"/>
      <c r="HXV385" s="349"/>
      <c r="HXW385" s="349"/>
      <c r="HXX385" s="349"/>
      <c r="HXY385" s="349"/>
      <c r="HXZ385" s="349"/>
      <c r="HYA385" s="349"/>
      <c r="HYB385" s="349"/>
      <c r="HYC385" s="349"/>
      <c r="HYD385" s="349"/>
      <c r="HYE385" s="349"/>
      <c r="HYF385" s="349"/>
      <c r="HYG385" s="349"/>
      <c r="HYH385" s="349"/>
      <c r="HYI385" s="349"/>
      <c r="HYJ385" s="349"/>
      <c r="HYK385" s="349"/>
      <c r="HYL385" s="349"/>
      <c r="HYM385" s="349"/>
      <c r="HYN385" s="349"/>
      <c r="HYO385" s="349"/>
      <c r="HYP385" s="349"/>
      <c r="HYQ385" s="349"/>
      <c r="HYR385" s="349"/>
      <c r="HYS385" s="349"/>
      <c r="HYT385" s="349"/>
      <c r="HYU385" s="349"/>
      <c r="HYV385" s="349"/>
      <c r="HYW385" s="349"/>
      <c r="HYX385" s="349"/>
      <c r="HYY385" s="349"/>
      <c r="HYZ385" s="349"/>
      <c r="HZA385" s="349"/>
      <c r="HZB385" s="349"/>
      <c r="HZC385" s="349"/>
      <c r="HZD385" s="349"/>
      <c r="HZE385" s="349"/>
      <c r="HZF385" s="349"/>
      <c r="HZG385" s="349"/>
      <c r="HZH385" s="349"/>
      <c r="HZI385" s="349"/>
      <c r="HZJ385" s="349"/>
      <c r="HZK385" s="349"/>
      <c r="HZL385" s="349"/>
      <c r="HZM385" s="349"/>
      <c r="HZN385" s="349"/>
      <c r="HZO385" s="349"/>
      <c r="HZP385" s="349"/>
      <c r="HZQ385" s="349"/>
      <c r="HZR385" s="349"/>
      <c r="HZS385" s="349"/>
      <c r="HZT385" s="349"/>
      <c r="HZU385" s="349"/>
      <c r="HZV385" s="349"/>
      <c r="HZW385" s="349"/>
      <c r="HZX385" s="349"/>
      <c r="HZY385" s="349"/>
      <c r="HZZ385" s="349"/>
      <c r="IAA385" s="349"/>
      <c r="IAB385" s="349"/>
      <c r="IAC385" s="349"/>
      <c r="IAD385" s="349"/>
      <c r="IAE385" s="349"/>
      <c r="IAF385" s="349"/>
      <c r="IAG385" s="349"/>
      <c r="IAH385" s="349"/>
      <c r="IAI385" s="349"/>
      <c r="IAJ385" s="349"/>
      <c r="IAK385" s="349"/>
      <c r="IAL385" s="349"/>
      <c r="IAM385" s="349"/>
      <c r="IAN385" s="349"/>
      <c r="IAO385" s="349"/>
      <c r="IAP385" s="349"/>
      <c r="IAQ385" s="349"/>
      <c r="IAR385" s="349"/>
      <c r="IAS385" s="349"/>
      <c r="IAT385" s="349"/>
      <c r="IAU385" s="349"/>
      <c r="IAV385" s="349"/>
      <c r="IAW385" s="349"/>
      <c r="IAX385" s="349"/>
      <c r="IAY385" s="349"/>
      <c r="IAZ385" s="349"/>
      <c r="IBA385" s="349"/>
      <c r="IBB385" s="349"/>
      <c r="IBC385" s="349"/>
      <c r="IBD385" s="349"/>
      <c r="IBE385" s="349"/>
      <c r="IBF385" s="349"/>
      <c r="IBG385" s="349"/>
      <c r="IBH385" s="349"/>
      <c r="IBI385" s="349"/>
      <c r="IBJ385" s="349"/>
      <c r="IBK385" s="349"/>
      <c r="IBL385" s="349"/>
      <c r="IBM385" s="349"/>
      <c r="IBN385" s="349"/>
      <c r="IBO385" s="349"/>
      <c r="IBP385" s="349"/>
      <c r="IBQ385" s="349"/>
      <c r="IBR385" s="349"/>
      <c r="IBS385" s="349"/>
      <c r="IBT385" s="349"/>
      <c r="IBU385" s="349"/>
      <c r="IBV385" s="349"/>
      <c r="IBW385" s="349"/>
      <c r="IBX385" s="349"/>
      <c r="IBY385" s="349"/>
      <c r="IBZ385" s="349"/>
      <c r="ICA385" s="349"/>
      <c r="ICB385" s="349"/>
      <c r="ICC385" s="349"/>
      <c r="ICD385" s="349"/>
      <c r="ICE385" s="349"/>
      <c r="ICF385" s="349"/>
      <c r="ICG385" s="349"/>
      <c r="ICH385" s="349"/>
      <c r="ICI385" s="349"/>
      <c r="ICJ385" s="349"/>
      <c r="ICK385" s="349"/>
      <c r="ICL385" s="349"/>
      <c r="ICM385" s="349"/>
      <c r="ICN385" s="349"/>
      <c r="ICO385" s="349"/>
      <c r="ICP385" s="349"/>
      <c r="ICQ385" s="349"/>
      <c r="ICR385" s="349"/>
      <c r="ICS385" s="349"/>
      <c r="ICT385" s="349"/>
      <c r="ICU385" s="349"/>
      <c r="ICV385" s="349"/>
      <c r="ICW385" s="349"/>
      <c r="ICX385" s="349"/>
      <c r="ICY385" s="349"/>
      <c r="ICZ385" s="349"/>
      <c r="IDA385" s="349"/>
      <c r="IDB385" s="349"/>
      <c r="IDC385" s="349"/>
      <c r="IDD385" s="349"/>
      <c r="IDE385" s="349"/>
      <c r="IDF385" s="349"/>
      <c r="IDG385" s="349"/>
      <c r="IDH385" s="349"/>
      <c r="IDI385" s="349"/>
      <c r="IDJ385" s="349"/>
      <c r="IDK385" s="349"/>
      <c r="IDL385" s="349"/>
      <c r="IDM385" s="349"/>
      <c r="IDN385" s="349"/>
      <c r="IDO385" s="349"/>
      <c r="IDP385" s="349"/>
      <c r="IDQ385" s="349"/>
      <c r="IDR385" s="349"/>
      <c r="IDS385" s="349"/>
      <c r="IDT385" s="349"/>
      <c r="IDU385" s="349"/>
      <c r="IDV385" s="349"/>
      <c r="IDW385" s="349"/>
      <c r="IDX385" s="349"/>
      <c r="IDY385" s="349"/>
      <c r="IDZ385" s="349"/>
      <c r="IEA385" s="349"/>
      <c r="IEB385" s="349"/>
      <c r="IEC385" s="349"/>
      <c r="IED385" s="349"/>
      <c r="IEE385" s="349"/>
      <c r="IEF385" s="349"/>
      <c r="IEG385" s="349"/>
      <c r="IEH385" s="349"/>
      <c r="IEI385" s="349"/>
      <c r="IEJ385" s="349"/>
      <c r="IEK385" s="349"/>
      <c r="IEL385" s="349"/>
      <c r="IEM385" s="349"/>
      <c r="IEN385" s="349"/>
      <c r="IEO385" s="349"/>
      <c r="IEP385" s="349"/>
      <c r="IEQ385" s="349"/>
      <c r="IER385" s="349"/>
      <c r="IES385" s="349"/>
      <c r="IET385" s="349"/>
      <c r="IEU385" s="349"/>
      <c r="IEV385" s="349"/>
      <c r="IEW385" s="349"/>
      <c r="IEX385" s="349"/>
      <c r="IEY385" s="349"/>
      <c r="IEZ385" s="349"/>
      <c r="IFA385" s="349"/>
      <c r="IFB385" s="349"/>
      <c r="IFC385" s="349"/>
      <c r="IFD385" s="349"/>
      <c r="IFE385" s="349"/>
      <c r="IFF385" s="349"/>
      <c r="IFG385" s="349"/>
      <c r="IFH385" s="349"/>
      <c r="IFI385" s="349"/>
      <c r="IFJ385" s="349"/>
      <c r="IFK385" s="349"/>
      <c r="IFL385" s="349"/>
      <c r="IFM385" s="349"/>
      <c r="IFN385" s="349"/>
      <c r="IFO385" s="349"/>
      <c r="IFP385" s="349"/>
      <c r="IFQ385" s="349"/>
      <c r="IFR385" s="349"/>
      <c r="IFS385" s="349"/>
      <c r="IFT385" s="349"/>
      <c r="IFU385" s="349"/>
      <c r="IFV385" s="349"/>
      <c r="IFW385" s="349"/>
      <c r="IFX385" s="349"/>
      <c r="IFY385" s="349"/>
      <c r="IFZ385" s="349"/>
      <c r="IGA385" s="349"/>
      <c r="IGB385" s="349"/>
      <c r="IGC385" s="349"/>
      <c r="IGD385" s="349"/>
      <c r="IGE385" s="349"/>
      <c r="IGF385" s="349"/>
      <c r="IGG385" s="349"/>
      <c r="IGH385" s="349"/>
      <c r="IGI385" s="349"/>
      <c r="IGJ385" s="349"/>
      <c r="IGK385" s="349"/>
      <c r="IGL385" s="349"/>
      <c r="IGM385" s="349"/>
      <c r="IGN385" s="349"/>
      <c r="IGO385" s="349"/>
      <c r="IGP385" s="349"/>
      <c r="IGQ385" s="349"/>
      <c r="IGR385" s="349"/>
      <c r="IGS385" s="349"/>
      <c r="IGT385" s="349"/>
      <c r="IGU385" s="349"/>
      <c r="IGV385" s="349"/>
      <c r="IGW385" s="349"/>
      <c r="IGX385" s="349"/>
      <c r="IGY385" s="349"/>
      <c r="IGZ385" s="349"/>
      <c r="IHA385" s="349"/>
      <c r="IHB385" s="349"/>
      <c r="IHC385" s="349"/>
      <c r="IHD385" s="349"/>
      <c r="IHE385" s="349"/>
      <c r="IHF385" s="349"/>
      <c r="IHG385" s="349"/>
      <c r="IHH385" s="349"/>
      <c r="IHI385" s="349"/>
      <c r="IHJ385" s="349"/>
      <c r="IHK385" s="349"/>
      <c r="IHL385" s="349"/>
      <c r="IHM385" s="349"/>
      <c r="IHN385" s="349"/>
      <c r="IHO385" s="349"/>
      <c r="IHP385" s="349"/>
      <c r="IHQ385" s="349"/>
      <c r="IHR385" s="349"/>
      <c r="IHS385" s="349"/>
      <c r="IHT385" s="349"/>
      <c r="IHU385" s="349"/>
      <c r="IHV385" s="349"/>
      <c r="IHW385" s="349"/>
      <c r="IHX385" s="349"/>
      <c r="IHY385" s="349"/>
      <c r="IHZ385" s="349"/>
      <c r="IIA385" s="349"/>
      <c r="IIB385" s="349"/>
      <c r="IIC385" s="349"/>
      <c r="IID385" s="349"/>
      <c r="IIE385" s="349"/>
      <c r="IIF385" s="349"/>
      <c r="IIG385" s="349"/>
      <c r="IIH385" s="349"/>
      <c r="III385" s="349"/>
      <c r="IIJ385" s="349"/>
      <c r="IIK385" s="349"/>
      <c r="IIL385" s="349"/>
      <c r="IIM385" s="349"/>
      <c r="IIN385" s="349"/>
      <c r="IIO385" s="349"/>
      <c r="IIP385" s="349"/>
      <c r="IIQ385" s="349"/>
      <c r="IIR385" s="349"/>
      <c r="IIS385" s="349"/>
      <c r="IIT385" s="349"/>
      <c r="IIU385" s="349"/>
      <c r="IIV385" s="349"/>
      <c r="IIW385" s="349"/>
      <c r="IIX385" s="349"/>
      <c r="IIY385" s="349"/>
      <c r="IIZ385" s="349"/>
      <c r="IJA385" s="349"/>
      <c r="IJB385" s="349"/>
      <c r="IJC385" s="349"/>
      <c r="IJD385" s="349"/>
      <c r="IJE385" s="349"/>
      <c r="IJF385" s="349"/>
      <c r="IJG385" s="349"/>
      <c r="IJH385" s="349"/>
      <c r="IJI385" s="349"/>
      <c r="IJJ385" s="349"/>
      <c r="IJK385" s="349"/>
      <c r="IJL385" s="349"/>
      <c r="IJM385" s="349"/>
      <c r="IJN385" s="349"/>
      <c r="IJO385" s="349"/>
      <c r="IJP385" s="349"/>
      <c r="IJQ385" s="349"/>
      <c r="IJR385" s="349"/>
      <c r="IJS385" s="349"/>
      <c r="IJT385" s="349"/>
      <c r="IJU385" s="349"/>
      <c r="IJV385" s="349"/>
      <c r="IJW385" s="349"/>
      <c r="IJX385" s="349"/>
      <c r="IJY385" s="349"/>
      <c r="IJZ385" s="349"/>
      <c r="IKA385" s="349"/>
      <c r="IKB385" s="349"/>
      <c r="IKC385" s="349"/>
      <c r="IKD385" s="349"/>
      <c r="IKE385" s="349"/>
      <c r="IKF385" s="349"/>
      <c r="IKG385" s="349"/>
      <c r="IKH385" s="349"/>
      <c r="IKI385" s="349"/>
      <c r="IKJ385" s="349"/>
      <c r="IKK385" s="349"/>
      <c r="IKL385" s="349"/>
      <c r="IKM385" s="349"/>
      <c r="IKN385" s="349"/>
      <c r="IKO385" s="349"/>
      <c r="IKP385" s="349"/>
      <c r="IKQ385" s="349"/>
      <c r="IKR385" s="349"/>
      <c r="IKS385" s="349"/>
      <c r="IKT385" s="349"/>
      <c r="IKU385" s="349"/>
      <c r="IKV385" s="349"/>
      <c r="IKW385" s="349"/>
      <c r="IKX385" s="349"/>
      <c r="IKY385" s="349"/>
      <c r="IKZ385" s="349"/>
      <c r="ILA385" s="349"/>
      <c r="ILB385" s="349"/>
      <c r="ILC385" s="349"/>
      <c r="ILD385" s="349"/>
      <c r="ILE385" s="349"/>
      <c r="ILF385" s="349"/>
      <c r="ILG385" s="349"/>
      <c r="ILH385" s="349"/>
      <c r="ILI385" s="349"/>
      <c r="ILJ385" s="349"/>
      <c r="ILK385" s="349"/>
      <c r="ILL385" s="349"/>
      <c r="ILM385" s="349"/>
      <c r="ILN385" s="349"/>
      <c r="ILO385" s="349"/>
      <c r="ILP385" s="349"/>
      <c r="ILQ385" s="349"/>
      <c r="ILR385" s="349"/>
      <c r="ILS385" s="349"/>
      <c r="ILT385" s="349"/>
      <c r="ILU385" s="349"/>
      <c r="ILV385" s="349"/>
      <c r="ILW385" s="349"/>
      <c r="ILX385" s="349"/>
      <c r="ILY385" s="349"/>
      <c r="ILZ385" s="349"/>
      <c r="IMA385" s="349"/>
      <c r="IMB385" s="349"/>
      <c r="IMC385" s="349"/>
      <c r="IMD385" s="349"/>
      <c r="IME385" s="349"/>
      <c r="IMF385" s="349"/>
      <c r="IMG385" s="349"/>
      <c r="IMH385" s="349"/>
      <c r="IMI385" s="349"/>
      <c r="IMJ385" s="349"/>
      <c r="IMK385" s="349"/>
      <c r="IML385" s="349"/>
      <c r="IMM385" s="349"/>
      <c r="IMN385" s="349"/>
      <c r="IMO385" s="349"/>
      <c r="IMP385" s="349"/>
      <c r="IMQ385" s="349"/>
      <c r="IMR385" s="349"/>
      <c r="IMS385" s="349"/>
      <c r="IMT385" s="349"/>
      <c r="IMU385" s="349"/>
      <c r="IMV385" s="349"/>
      <c r="IMW385" s="349"/>
      <c r="IMX385" s="349"/>
      <c r="IMY385" s="349"/>
      <c r="IMZ385" s="349"/>
      <c r="INA385" s="349"/>
      <c r="INB385" s="349"/>
      <c r="INC385" s="349"/>
      <c r="IND385" s="349"/>
      <c r="INE385" s="349"/>
      <c r="INF385" s="349"/>
      <c r="ING385" s="349"/>
      <c r="INH385" s="349"/>
      <c r="INI385" s="349"/>
      <c r="INJ385" s="349"/>
      <c r="INK385" s="349"/>
      <c r="INL385" s="349"/>
      <c r="INM385" s="349"/>
      <c r="INN385" s="349"/>
      <c r="INO385" s="349"/>
      <c r="INP385" s="349"/>
      <c r="INQ385" s="349"/>
      <c r="INR385" s="349"/>
      <c r="INS385" s="349"/>
      <c r="INT385" s="349"/>
      <c r="INU385" s="349"/>
      <c r="INV385" s="349"/>
      <c r="INW385" s="349"/>
      <c r="INX385" s="349"/>
      <c r="INY385" s="349"/>
      <c r="INZ385" s="349"/>
      <c r="IOA385" s="349"/>
      <c r="IOB385" s="349"/>
      <c r="IOC385" s="349"/>
      <c r="IOD385" s="349"/>
      <c r="IOE385" s="349"/>
      <c r="IOF385" s="349"/>
      <c r="IOG385" s="349"/>
      <c r="IOH385" s="349"/>
      <c r="IOI385" s="349"/>
      <c r="IOJ385" s="349"/>
      <c r="IOK385" s="349"/>
      <c r="IOL385" s="349"/>
      <c r="IOM385" s="349"/>
      <c r="ION385" s="349"/>
      <c r="IOO385" s="349"/>
      <c r="IOP385" s="349"/>
      <c r="IOQ385" s="349"/>
      <c r="IOR385" s="349"/>
      <c r="IOS385" s="349"/>
      <c r="IOT385" s="349"/>
      <c r="IOU385" s="349"/>
      <c r="IOV385" s="349"/>
      <c r="IOW385" s="349"/>
      <c r="IOX385" s="349"/>
      <c r="IOY385" s="349"/>
      <c r="IOZ385" s="349"/>
      <c r="IPA385" s="349"/>
      <c r="IPB385" s="349"/>
      <c r="IPC385" s="349"/>
      <c r="IPD385" s="349"/>
      <c r="IPE385" s="349"/>
      <c r="IPF385" s="349"/>
      <c r="IPG385" s="349"/>
      <c r="IPH385" s="349"/>
      <c r="IPI385" s="349"/>
      <c r="IPJ385" s="349"/>
      <c r="IPK385" s="349"/>
      <c r="IPL385" s="349"/>
      <c r="IPM385" s="349"/>
      <c r="IPN385" s="349"/>
      <c r="IPO385" s="349"/>
      <c r="IPP385" s="349"/>
      <c r="IPQ385" s="349"/>
      <c r="IPR385" s="349"/>
      <c r="IPS385" s="349"/>
      <c r="IPT385" s="349"/>
      <c r="IPU385" s="349"/>
      <c r="IPV385" s="349"/>
      <c r="IPW385" s="349"/>
      <c r="IPX385" s="349"/>
      <c r="IPY385" s="349"/>
      <c r="IPZ385" s="349"/>
      <c r="IQA385" s="349"/>
      <c r="IQB385" s="349"/>
      <c r="IQC385" s="349"/>
      <c r="IQD385" s="349"/>
      <c r="IQE385" s="349"/>
      <c r="IQF385" s="349"/>
      <c r="IQG385" s="349"/>
      <c r="IQH385" s="349"/>
      <c r="IQI385" s="349"/>
      <c r="IQJ385" s="349"/>
      <c r="IQK385" s="349"/>
      <c r="IQL385" s="349"/>
      <c r="IQM385" s="349"/>
      <c r="IQN385" s="349"/>
      <c r="IQO385" s="349"/>
      <c r="IQP385" s="349"/>
      <c r="IQQ385" s="349"/>
      <c r="IQR385" s="349"/>
      <c r="IQS385" s="349"/>
      <c r="IQT385" s="349"/>
      <c r="IQU385" s="349"/>
      <c r="IQV385" s="349"/>
      <c r="IQW385" s="349"/>
      <c r="IQX385" s="349"/>
      <c r="IQY385" s="349"/>
      <c r="IQZ385" s="349"/>
      <c r="IRA385" s="349"/>
      <c r="IRB385" s="349"/>
      <c r="IRC385" s="349"/>
      <c r="IRD385" s="349"/>
      <c r="IRE385" s="349"/>
      <c r="IRF385" s="349"/>
      <c r="IRG385" s="349"/>
      <c r="IRH385" s="349"/>
      <c r="IRI385" s="349"/>
      <c r="IRJ385" s="349"/>
      <c r="IRK385" s="349"/>
      <c r="IRL385" s="349"/>
      <c r="IRM385" s="349"/>
      <c r="IRN385" s="349"/>
      <c r="IRO385" s="349"/>
      <c r="IRP385" s="349"/>
      <c r="IRQ385" s="349"/>
      <c r="IRR385" s="349"/>
      <c r="IRS385" s="349"/>
      <c r="IRT385" s="349"/>
      <c r="IRU385" s="349"/>
      <c r="IRV385" s="349"/>
      <c r="IRW385" s="349"/>
      <c r="IRX385" s="349"/>
      <c r="IRY385" s="349"/>
      <c r="IRZ385" s="349"/>
      <c r="ISA385" s="349"/>
      <c r="ISB385" s="349"/>
      <c r="ISC385" s="349"/>
      <c r="ISD385" s="349"/>
      <c r="ISE385" s="349"/>
      <c r="ISF385" s="349"/>
      <c r="ISG385" s="349"/>
      <c r="ISH385" s="349"/>
      <c r="ISI385" s="349"/>
      <c r="ISJ385" s="349"/>
      <c r="ISK385" s="349"/>
      <c r="ISL385" s="349"/>
      <c r="ISM385" s="349"/>
      <c r="ISN385" s="349"/>
      <c r="ISO385" s="349"/>
      <c r="ISP385" s="349"/>
      <c r="ISQ385" s="349"/>
      <c r="ISR385" s="349"/>
      <c r="ISS385" s="349"/>
      <c r="IST385" s="349"/>
      <c r="ISU385" s="349"/>
      <c r="ISV385" s="349"/>
      <c r="ISW385" s="349"/>
      <c r="ISX385" s="349"/>
      <c r="ISY385" s="349"/>
      <c r="ISZ385" s="349"/>
      <c r="ITA385" s="349"/>
      <c r="ITB385" s="349"/>
      <c r="ITC385" s="349"/>
      <c r="ITD385" s="349"/>
      <c r="ITE385" s="349"/>
      <c r="ITF385" s="349"/>
      <c r="ITG385" s="349"/>
      <c r="ITH385" s="349"/>
      <c r="ITI385" s="349"/>
      <c r="ITJ385" s="349"/>
      <c r="ITK385" s="349"/>
      <c r="ITL385" s="349"/>
      <c r="ITM385" s="349"/>
      <c r="ITN385" s="349"/>
      <c r="ITO385" s="349"/>
      <c r="ITP385" s="349"/>
      <c r="ITQ385" s="349"/>
      <c r="ITR385" s="349"/>
      <c r="ITS385" s="349"/>
      <c r="ITT385" s="349"/>
      <c r="ITU385" s="349"/>
      <c r="ITV385" s="349"/>
      <c r="ITW385" s="349"/>
      <c r="ITX385" s="349"/>
      <c r="ITY385" s="349"/>
      <c r="ITZ385" s="349"/>
      <c r="IUA385" s="349"/>
      <c r="IUB385" s="349"/>
      <c r="IUC385" s="349"/>
      <c r="IUD385" s="349"/>
      <c r="IUE385" s="349"/>
      <c r="IUF385" s="349"/>
      <c r="IUG385" s="349"/>
      <c r="IUH385" s="349"/>
      <c r="IUI385" s="349"/>
      <c r="IUJ385" s="349"/>
      <c r="IUK385" s="349"/>
      <c r="IUL385" s="349"/>
      <c r="IUM385" s="349"/>
      <c r="IUN385" s="349"/>
      <c r="IUO385" s="349"/>
      <c r="IUP385" s="349"/>
      <c r="IUQ385" s="349"/>
      <c r="IUR385" s="349"/>
      <c r="IUS385" s="349"/>
      <c r="IUT385" s="349"/>
      <c r="IUU385" s="349"/>
      <c r="IUV385" s="349"/>
      <c r="IUW385" s="349"/>
      <c r="IUX385" s="349"/>
      <c r="IUY385" s="349"/>
      <c r="IUZ385" s="349"/>
      <c r="IVA385" s="349"/>
      <c r="IVB385" s="349"/>
      <c r="IVC385" s="349"/>
      <c r="IVD385" s="349"/>
      <c r="IVE385" s="349"/>
      <c r="IVF385" s="349"/>
      <c r="IVG385" s="349"/>
      <c r="IVH385" s="349"/>
      <c r="IVI385" s="349"/>
      <c r="IVJ385" s="349"/>
      <c r="IVK385" s="349"/>
      <c r="IVL385" s="349"/>
      <c r="IVM385" s="349"/>
      <c r="IVN385" s="349"/>
      <c r="IVO385" s="349"/>
      <c r="IVP385" s="349"/>
      <c r="IVQ385" s="349"/>
      <c r="IVR385" s="349"/>
      <c r="IVS385" s="349"/>
      <c r="IVT385" s="349"/>
      <c r="IVU385" s="349"/>
      <c r="IVV385" s="349"/>
      <c r="IVW385" s="349"/>
      <c r="IVX385" s="349"/>
      <c r="IVY385" s="349"/>
      <c r="IVZ385" s="349"/>
      <c r="IWA385" s="349"/>
      <c r="IWB385" s="349"/>
      <c r="IWC385" s="349"/>
      <c r="IWD385" s="349"/>
      <c r="IWE385" s="349"/>
      <c r="IWF385" s="349"/>
      <c r="IWG385" s="349"/>
      <c r="IWH385" s="349"/>
      <c r="IWI385" s="349"/>
      <c r="IWJ385" s="349"/>
      <c r="IWK385" s="349"/>
      <c r="IWL385" s="349"/>
      <c r="IWM385" s="349"/>
      <c r="IWN385" s="349"/>
      <c r="IWO385" s="349"/>
      <c r="IWP385" s="349"/>
      <c r="IWQ385" s="349"/>
      <c r="IWR385" s="349"/>
      <c r="IWS385" s="349"/>
      <c r="IWT385" s="349"/>
      <c r="IWU385" s="349"/>
      <c r="IWV385" s="349"/>
      <c r="IWW385" s="349"/>
      <c r="IWX385" s="349"/>
      <c r="IWY385" s="349"/>
      <c r="IWZ385" s="349"/>
      <c r="IXA385" s="349"/>
      <c r="IXB385" s="349"/>
      <c r="IXC385" s="349"/>
      <c r="IXD385" s="349"/>
      <c r="IXE385" s="349"/>
      <c r="IXF385" s="349"/>
      <c r="IXG385" s="349"/>
      <c r="IXH385" s="349"/>
      <c r="IXI385" s="349"/>
      <c r="IXJ385" s="349"/>
      <c r="IXK385" s="349"/>
      <c r="IXL385" s="349"/>
      <c r="IXM385" s="349"/>
      <c r="IXN385" s="349"/>
      <c r="IXO385" s="349"/>
      <c r="IXP385" s="349"/>
      <c r="IXQ385" s="349"/>
      <c r="IXR385" s="349"/>
      <c r="IXS385" s="349"/>
      <c r="IXT385" s="349"/>
      <c r="IXU385" s="349"/>
      <c r="IXV385" s="349"/>
      <c r="IXW385" s="349"/>
      <c r="IXX385" s="349"/>
      <c r="IXY385" s="349"/>
      <c r="IXZ385" s="349"/>
      <c r="IYA385" s="349"/>
      <c r="IYB385" s="349"/>
      <c r="IYC385" s="349"/>
      <c r="IYD385" s="349"/>
      <c r="IYE385" s="349"/>
      <c r="IYF385" s="349"/>
      <c r="IYG385" s="349"/>
      <c r="IYH385" s="349"/>
      <c r="IYI385" s="349"/>
      <c r="IYJ385" s="349"/>
      <c r="IYK385" s="349"/>
      <c r="IYL385" s="349"/>
      <c r="IYM385" s="349"/>
      <c r="IYN385" s="349"/>
      <c r="IYO385" s="349"/>
      <c r="IYP385" s="349"/>
      <c r="IYQ385" s="349"/>
      <c r="IYR385" s="349"/>
      <c r="IYS385" s="349"/>
      <c r="IYT385" s="349"/>
      <c r="IYU385" s="349"/>
      <c r="IYV385" s="349"/>
      <c r="IYW385" s="349"/>
      <c r="IYX385" s="349"/>
      <c r="IYY385" s="349"/>
      <c r="IYZ385" s="349"/>
      <c r="IZA385" s="349"/>
      <c r="IZB385" s="349"/>
      <c r="IZC385" s="349"/>
      <c r="IZD385" s="349"/>
      <c r="IZE385" s="349"/>
      <c r="IZF385" s="349"/>
      <c r="IZG385" s="349"/>
      <c r="IZH385" s="349"/>
      <c r="IZI385" s="349"/>
      <c r="IZJ385" s="349"/>
      <c r="IZK385" s="349"/>
      <c r="IZL385" s="349"/>
      <c r="IZM385" s="349"/>
      <c r="IZN385" s="349"/>
      <c r="IZO385" s="349"/>
      <c r="IZP385" s="349"/>
      <c r="IZQ385" s="349"/>
      <c r="IZR385" s="349"/>
      <c r="IZS385" s="349"/>
      <c r="IZT385" s="349"/>
      <c r="IZU385" s="349"/>
      <c r="IZV385" s="349"/>
      <c r="IZW385" s="349"/>
      <c r="IZX385" s="349"/>
      <c r="IZY385" s="349"/>
      <c r="IZZ385" s="349"/>
      <c r="JAA385" s="349"/>
      <c r="JAB385" s="349"/>
      <c r="JAC385" s="349"/>
      <c r="JAD385" s="349"/>
      <c r="JAE385" s="349"/>
      <c r="JAF385" s="349"/>
      <c r="JAG385" s="349"/>
      <c r="JAH385" s="349"/>
      <c r="JAI385" s="349"/>
      <c r="JAJ385" s="349"/>
      <c r="JAK385" s="349"/>
      <c r="JAL385" s="349"/>
      <c r="JAM385" s="349"/>
      <c r="JAN385" s="349"/>
      <c r="JAO385" s="349"/>
      <c r="JAP385" s="349"/>
      <c r="JAQ385" s="349"/>
      <c r="JAR385" s="349"/>
      <c r="JAS385" s="349"/>
      <c r="JAT385" s="349"/>
      <c r="JAU385" s="349"/>
      <c r="JAV385" s="349"/>
      <c r="JAW385" s="349"/>
      <c r="JAX385" s="349"/>
      <c r="JAY385" s="349"/>
      <c r="JAZ385" s="349"/>
      <c r="JBA385" s="349"/>
      <c r="JBB385" s="349"/>
      <c r="JBC385" s="349"/>
      <c r="JBD385" s="349"/>
      <c r="JBE385" s="349"/>
      <c r="JBF385" s="349"/>
      <c r="JBG385" s="349"/>
      <c r="JBH385" s="349"/>
      <c r="JBI385" s="349"/>
      <c r="JBJ385" s="349"/>
      <c r="JBK385" s="349"/>
      <c r="JBL385" s="349"/>
      <c r="JBM385" s="349"/>
      <c r="JBN385" s="349"/>
      <c r="JBO385" s="349"/>
      <c r="JBP385" s="349"/>
      <c r="JBQ385" s="349"/>
      <c r="JBR385" s="349"/>
      <c r="JBS385" s="349"/>
      <c r="JBT385" s="349"/>
      <c r="JBU385" s="349"/>
      <c r="JBV385" s="349"/>
      <c r="JBW385" s="349"/>
      <c r="JBX385" s="349"/>
      <c r="JBY385" s="349"/>
      <c r="JBZ385" s="349"/>
      <c r="JCA385" s="349"/>
      <c r="JCB385" s="349"/>
      <c r="JCC385" s="349"/>
      <c r="JCD385" s="349"/>
      <c r="JCE385" s="349"/>
      <c r="JCF385" s="349"/>
      <c r="JCG385" s="349"/>
      <c r="JCH385" s="349"/>
      <c r="JCI385" s="349"/>
      <c r="JCJ385" s="349"/>
      <c r="JCK385" s="349"/>
      <c r="JCL385" s="349"/>
      <c r="JCM385" s="349"/>
      <c r="JCN385" s="349"/>
      <c r="JCO385" s="349"/>
      <c r="JCP385" s="349"/>
      <c r="JCQ385" s="349"/>
      <c r="JCR385" s="349"/>
      <c r="JCS385" s="349"/>
      <c r="JCT385" s="349"/>
      <c r="JCU385" s="349"/>
      <c r="JCV385" s="349"/>
      <c r="JCW385" s="349"/>
      <c r="JCX385" s="349"/>
      <c r="JCY385" s="349"/>
      <c r="JCZ385" s="349"/>
      <c r="JDA385" s="349"/>
      <c r="JDB385" s="349"/>
      <c r="JDC385" s="349"/>
      <c r="JDD385" s="349"/>
      <c r="JDE385" s="349"/>
      <c r="JDF385" s="349"/>
      <c r="JDG385" s="349"/>
      <c r="JDH385" s="349"/>
      <c r="JDI385" s="349"/>
      <c r="JDJ385" s="349"/>
      <c r="JDK385" s="349"/>
      <c r="JDL385" s="349"/>
      <c r="JDM385" s="349"/>
      <c r="JDN385" s="349"/>
      <c r="JDO385" s="349"/>
      <c r="JDP385" s="349"/>
      <c r="JDQ385" s="349"/>
      <c r="JDR385" s="349"/>
      <c r="JDS385" s="349"/>
      <c r="JDT385" s="349"/>
      <c r="JDU385" s="349"/>
      <c r="JDV385" s="349"/>
      <c r="JDW385" s="349"/>
      <c r="JDX385" s="349"/>
      <c r="JDY385" s="349"/>
      <c r="JDZ385" s="349"/>
      <c r="JEA385" s="349"/>
      <c r="JEB385" s="349"/>
      <c r="JEC385" s="349"/>
      <c r="JED385" s="349"/>
      <c r="JEE385" s="349"/>
      <c r="JEF385" s="349"/>
      <c r="JEG385" s="349"/>
      <c r="JEH385" s="349"/>
      <c r="JEI385" s="349"/>
      <c r="JEJ385" s="349"/>
      <c r="JEK385" s="349"/>
      <c r="JEL385" s="349"/>
      <c r="JEM385" s="349"/>
      <c r="JEN385" s="349"/>
      <c r="JEO385" s="349"/>
      <c r="JEP385" s="349"/>
      <c r="JEQ385" s="349"/>
      <c r="JER385" s="349"/>
      <c r="JES385" s="349"/>
      <c r="JET385" s="349"/>
      <c r="JEU385" s="349"/>
      <c r="JEV385" s="349"/>
      <c r="JEW385" s="349"/>
      <c r="JEX385" s="349"/>
      <c r="JEY385" s="349"/>
      <c r="JEZ385" s="349"/>
      <c r="JFA385" s="349"/>
      <c r="JFB385" s="349"/>
      <c r="JFC385" s="349"/>
      <c r="JFD385" s="349"/>
      <c r="JFE385" s="349"/>
      <c r="JFF385" s="349"/>
      <c r="JFG385" s="349"/>
      <c r="JFH385" s="349"/>
      <c r="JFI385" s="349"/>
      <c r="JFJ385" s="349"/>
      <c r="JFK385" s="349"/>
      <c r="JFL385" s="349"/>
      <c r="JFM385" s="349"/>
      <c r="JFN385" s="349"/>
      <c r="JFO385" s="349"/>
      <c r="JFP385" s="349"/>
      <c r="JFQ385" s="349"/>
      <c r="JFR385" s="349"/>
      <c r="JFS385" s="349"/>
      <c r="JFT385" s="349"/>
      <c r="JFU385" s="349"/>
      <c r="JFV385" s="349"/>
      <c r="JFW385" s="349"/>
      <c r="JFX385" s="349"/>
      <c r="JFY385" s="349"/>
      <c r="JFZ385" s="349"/>
      <c r="JGA385" s="349"/>
      <c r="JGB385" s="349"/>
      <c r="JGC385" s="349"/>
      <c r="JGD385" s="349"/>
      <c r="JGE385" s="349"/>
      <c r="JGF385" s="349"/>
      <c r="JGG385" s="349"/>
      <c r="JGH385" s="349"/>
      <c r="JGI385" s="349"/>
      <c r="JGJ385" s="349"/>
      <c r="JGK385" s="349"/>
      <c r="JGL385" s="349"/>
      <c r="JGM385" s="349"/>
      <c r="JGN385" s="349"/>
      <c r="JGO385" s="349"/>
      <c r="JGP385" s="349"/>
      <c r="JGQ385" s="349"/>
      <c r="JGR385" s="349"/>
      <c r="JGS385" s="349"/>
      <c r="JGT385" s="349"/>
      <c r="JGU385" s="349"/>
      <c r="JGV385" s="349"/>
      <c r="JGW385" s="349"/>
      <c r="JGX385" s="349"/>
      <c r="JGY385" s="349"/>
      <c r="JGZ385" s="349"/>
      <c r="JHA385" s="349"/>
      <c r="JHB385" s="349"/>
      <c r="JHC385" s="349"/>
      <c r="JHD385" s="349"/>
      <c r="JHE385" s="349"/>
      <c r="JHF385" s="349"/>
      <c r="JHG385" s="349"/>
      <c r="JHH385" s="349"/>
      <c r="JHI385" s="349"/>
      <c r="JHJ385" s="349"/>
      <c r="JHK385" s="349"/>
      <c r="JHL385" s="349"/>
      <c r="JHM385" s="349"/>
      <c r="JHN385" s="349"/>
      <c r="JHO385" s="349"/>
      <c r="JHP385" s="349"/>
      <c r="JHQ385" s="349"/>
      <c r="JHR385" s="349"/>
      <c r="JHS385" s="349"/>
      <c r="JHT385" s="349"/>
      <c r="JHU385" s="349"/>
      <c r="JHV385" s="349"/>
      <c r="JHW385" s="349"/>
      <c r="JHX385" s="349"/>
      <c r="JHY385" s="349"/>
      <c r="JHZ385" s="349"/>
      <c r="JIA385" s="349"/>
      <c r="JIB385" s="349"/>
      <c r="JIC385" s="349"/>
      <c r="JID385" s="349"/>
      <c r="JIE385" s="349"/>
      <c r="JIF385" s="349"/>
      <c r="JIG385" s="349"/>
      <c r="JIH385" s="349"/>
      <c r="JII385" s="349"/>
      <c r="JIJ385" s="349"/>
      <c r="JIK385" s="349"/>
      <c r="JIL385" s="349"/>
      <c r="JIM385" s="349"/>
      <c r="JIN385" s="349"/>
      <c r="JIO385" s="349"/>
      <c r="JIP385" s="349"/>
      <c r="JIQ385" s="349"/>
      <c r="JIR385" s="349"/>
      <c r="JIS385" s="349"/>
      <c r="JIT385" s="349"/>
      <c r="JIU385" s="349"/>
      <c r="JIV385" s="349"/>
      <c r="JIW385" s="349"/>
      <c r="JIX385" s="349"/>
      <c r="JIY385" s="349"/>
      <c r="JIZ385" s="349"/>
      <c r="JJA385" s="349"/>
      <c r="JJB385" s="349"/>
      <c r="JJC385" s="349"/>
      <c r="JJD385" s="349"/>
      <c r="JJE385" s="349"/>
      <c r="JJF385" s="349"/>
      <c r="JJG385" s="349"/>
      <c r="JJH385" s="349"/>
      <c r="JJI385" s="349"/>
      <c r="JJJ385" s="349"/>
      <c r="JJK385" s="349"/>
      <c r="JJL385" s="349"/>
      <c r="JJM385" s="349"/>
      <c r="JJN385" s="349"/>
      <c r="JJO385" s="349"/>
      <c r="JJP385" s="349"/>
      <c r="JJQ385" s="349"/>
      <c r="JJR385" s="349"/>
      <c r="JJS385" s="349"/>
      <c r="JJT385" s="349"/>
      <c r="JJU385" s="349"/>
      <c r="JJV385" s="349"/>
      <c r="JJW385" s="349"/>
      <c r="JJX385" s="349"/>
      <c r="JJY385" s="349"/>
      <c r="JJZ385" s="349"/>
      <c r="JKA385" s="349"/>
      <c r="JKB385" s="349"/>
      <c r="JKC385" s="349"/>
      <c r="JKD385" s="349"/>
      <c r="JKE385" s="349"/>
      <c r="JKF385" s="349"/>
      <c r="JKG385" s="349"/>
      <c r="JKH385" s="349"/>
      <c r="JKI385" s="349"/>
      <c r="JKJ385" s="349"/>
      <c r="JKK385" s="349"/>
      <c r="JKL385" s="349"/>
      <c r="JKM385" s="349"/>
      <c r="JKN385" s="349"/>
      <c r="JKO385" s="349"/>
      <c r="JKP385" s="349"/>
      <c r="JKQ385" s="349"/>
      <c r="JKR385" s="349"/>
      <c r="JKS385" s="349"/>
      <c r="JKT385" s="349"/>
      <c r="JKU385" s="349"/>
      <c r="JKV385" s="349"/>
      <c r="JKW385" s="349"/>
      <c r="JKX385" s="349"/>
      <c r="JKY385" s="349"/>
      <c r="JKZ385" s="349"/>
      <c r="JLA385" s="349"/>
      <c r="JLB385" s="349"/>
      <c r="JLC385" s="349"/>
      <c r="JLD385" s="349"/>
      <c r="JLE385" s="349"/>
      <c r="JLF385" s="349"/>
      <c r="JLG385" s="349"/>
      <c r="JLH385" s="349"/>
      <c r="JLI385" s="349"/>
      <c r="JLJ385" s="349"/>
      <c r="JLK385" s="349"/>
      <c r="JLL385" s="349"/>
      <c r="JLM385" s="349"/>
      <c r="JLN385" s="349"/>
      <c r="JLO385" s="349"/>
      <c r="JLP385" s="349"/>
      <c r="JLQ385" s="349"/>
      <c r="JLR385" s="349"/>
      <c r="JLS385" s="349"/>
      <c r="JLT385" s="349"/>
      <c r="JLU385" s="349"/>
      <c r="JLV385" s="349"/>
      <c r="JLW385" s="349"/>
      <c r="JLX385" s="349"/>
      <c r="JLY385" s="349"/>
      <c r="JLZ385" s="349"/>
      <c r="JMA385" s="349"/>
      <c r="JMB385" s="349"/>
      <c r="JMC385" s="349"/>
      <c r="JMD385" s="349"/>
      <c r="JME385" s="349"/>
      <c r="JMF385" s="349"/>
      <c r="JMG385" s="349"/>
      <c r="JMH385" s="349"/>
      <c r="JMI385" s="349"/>
      <c r="JMJ385" s="349"/>
      <c r="JMK385" s="349"/>
      <c r="JML385" s="349"/>
      <c r="JMM385" s="349"/>
      <c r="JMN385" s="349"/>
      <c r="JMO385" s="349"/>
      <c r="JMP385" s="349"/>
      <c r="JMQ385" s="349"/>
      <c r="JMR385" s="349"/>
      <c r="JMS385" s="349"/>
      <c r="JMT385" s="349"/>
      <c r="JMU385" s="349"/>
      <c r="JMV385" s="349"/>
      <c r="JMW385" s="349"/>
      <c r="JMX385" s="349"/>
      <c r="JMY385" s="349"/>
      <c r="JMZ385" s="349"/>
      <c r="JNA385" s="349"/>
      <c r="JNB385" s="349"/>
      <c r="JNC385" s="349"/>
      <c r="JND385" s="349"/>
      <c r="JNE385" s="349"/>
      <c r="JNF385" s="349"/>
      <c r="JNG385" s="349"/>
      <c r="JNH385" s="349"/>
      <c r="JNI385" s="349"/>
      <c r="JNJ385" s="349"/>
      <c r="JNK385" s="349"/>
      <c r="JNL385" s="349"/>
      <c r="JNM385" s="349"/>
      <c r="JNN385" s="349"/>
      <c r="JNO385" s="349"/>
      <c r="JNP385" s="349"/>
      <c r="JNQ385" s="349"/>
      <c r="JNR385" s="349"/>
      <c r="JNS385" s="349"/>
      <c r="JNT385" s="349"/>
      <c r="JNU385" s="349"/>
      <c r="JNV385" s="349"/>
      <c r="JNW385" s="349"/>
      <c r="JNX385" s="349"/>
      <c r="JNY385" s="349"/>
      <c r="JNZ385" s="349"/>
      <c r="JOA385" s="349"/>
      <c r="JOB385" s="349"/>
      <c r="JOC385" s="349"/>
      <c r="JOD385" s="349"/>
      <c r="JOE385" s="349"/>
      <c r="JOF385" s="349"/>
      <c r="JOG385" s="349"/>
      <c r="JOH385" s="349"/>
      <c r="JOI385" s="349"/>
      <c r="JOJ385" s="349"/>
      <c r="JOK385" s="349"/>
      <c r="JOL385" s="349"/>
      <c r="JOM385" s="349"/>
      <c r="JON385" s="349"/>
      <c r="JOO385" s="349"/>
      <c r="JOP385" s="349"/>
      <c r="JOQ385" s="349"/>
      <c r="JOR385" s="349"/>
      <c r="JOS385" s="349"/>
      <c r="JOT385" s="349"/>
      <c r="JOU385" s="349"/>
      <c r="JOV385" s="349"/>
      <c r="JOW385" s="349"/>
      <c r="JOX385" s="349"/>
      <c r="JOY385" s="349"/>
      <c r="JOZ385" s="349"/>
      <c r="JPA385" s="349"/>
      <c r="JPB385" s="349"/>
      <c r="JPC385" s="349"/>
      <c r="JPD385" s="349"/>
      <c r="JPE385" s="349"/>
      <c r="JPF385" s="349"/>
      <c r="JPG385" s="349"/>
      <c r="JPH385" s="349"/>
      <c r="JPI385" s="349"/>
      <c r="JPJ385" s="349"/>
      <c r="JPK385" s="349"/>
      <c r="JPL385" s="349"/>
      <c r="JPM385" s="349"/>
      <c r="JPN385" s="349"/>
      <c r="JPO385" s="349"/>
      <c r="JPP385" s="349"/>
      <c r="JPQ385" s="349"/>
      <c r="JPR385" s="349"/>
      <c r="JPS385" s="349"/>
      <c r="JPT385" s="349"/>
      <c r="JPU385" s="349"/>
      <c r="JPV385" s="349"/>
      <c r="JPW385" s="349"/>
      <c r="JPX385" s="349"/>
      <c r="JPY385" s="349"/>
      <c r="JPZ385" s="349"/>
      <c r="JQA385" s="349"/>
      <c r="JQB385" s="349"/>
      <c r="JQC385" s="349"/>
      <c r="JQD385" s="349"/>
      <c r="JQE385" s="349"/>
      <c r="JQF385" s="349"/>
      <c r="JQG385" s="349"/>
      <c r="JQH385" s="349"/>
      <c r="JQI385" s="349"/>
      <c r="JQJ385" s="349"/>
      <c r="JQK385" s="349"/>
      <c r="JQL385" s="349"/>
      <c r="JQM385" s="349"/>
      <c r="JQN385" s="349"/>
      <c r="JQO385" s="349"/>
      <c r="JQP385" s="349"/>
      <c r="JQQ385" s="349"/>
      <c r="JQR385" s="349"/>
      <c r="JQS385" s="349"/>
      <c r="JQT385" s="349"/>
      <c r="JQU385" s="349"/>
      <c r="JQV385" s="349"/>
      <c r="JQW385" s="349"/>
      <c r="JQX385" s="349"/>
      <c r="JQY385" s="349"/>
      <c r="JQZ385" s="349"/>
      <c r="JRA385" s="349"/>
      <c r="JRB385" s="349"/>
      <c r="JRC385" s="349"/>
      <c r="JRD385" s="349"/>
      <c r="JRE385" s="349"/>
      <c r="JRF385" s="349"/>
      <c r="JRG385" s="349"/>
      <c r="JRH385" s="349"/>
      <c r="JRI385" s="349"/>
      <c r="JRJ385" s="349"/>
      <c r="JRK385" s="349"/>
      <c r="JRL385" s="349"/>
      <c r="JRM385" s="349"/>
      <c r="JRN385" s="349"/>
      <c r="JRO385" s="349"/>
      <c r="JRP385" s="349"/>
      <c r="JRQ385" s="349"/>
      <c r="JRR385" s="349"/>
      <c r="JRS385" s="349"/>
      <c r="JRT385" s="349"/>
      <c r="JRU385" s="349"/>
      <c r="JRV385" s="349"/>
      <c r="JRW385" s="349"/>
      <c r="JRX385" s="349"/>
      <c r="JRY385" s="349"/>
      <c r="JRZ385" s="349"/>
      <c r="JSA385" s="349"/>
      <c r="JSB385" s="349"/>
      <c r="JSC385" s="349"/>
      <c r="JSD385" s="349"/>
      <c r="JSE385" s="349"/>
      <c r="JSF385" s="349"/>
      <c r="JSG385" s="349"/>
      <c r="JSH385" s="349"/>
      <c r="JSI385" s="349"/>
      <c r="JSJ385" s="349"/>
      <c r="JSK385" s="349"/>
      <c r="JSL385" s="349"/>
      <c r="JSM385" s="349"/>
      <c r="JSN385" s="349"/>
      <c r="JSO385" s="349"/>
      <c r="JSP385" s="349"/>
      <c r="JSQ385" s="349"/>
      <c r="JSR385" s="349"/>
      <c r="JSS385" s="349"/>
      <c r="JST385" s="349"/>
      <c r="JSU385" s="349"/>
      <c r="JSV385" s="349"/>
      <c r="JSW385" s="349"/>
      <c r="JSX385" s="349"/>
      <c r="JSY385" s="349"/>
      <c r="JSZ385" s="349"/>
      <c r="JTA385" s="349"/>
      <c r="JTB385" s="349"/>
      <c r="JTC385" s="349"/>
      <c r="JTD385" s="349"/>
      <c r="JTE385" s="349"/>
      <c r="JTF385" s="349"/>
      <c r="JTG385" s="349"/>
      <c r="JTH385" s="349"/>
      <c r="JTI385" s="349"/>
      <c r="JTJ385" s="349"/>
      <c r="JTK385" s="349"/>
      <c r="JTL385" s="349"/>
      <c r="JTM385" s="349"/>
      <c r="JTN385" s="349"/>
      <c r="JTO385" s="349"/>
      <c r="JTP385" s="349"/>
      <c r="JTQ385" s="349"/>
      <c r="JTR385" s="349"/>
      <c r="JTS385" s="349"/>
      <c r="JTT385" s="349"/>
      <c r="JTU385" s="349"/>
      <c r="JTV385" s="349"/>
      <c r="JTW385" s="349"/>
      <c r="JTX385" s="349"/>
      <c r="JTY385" s="349"/>
      <c r="JTZ385" s="349"/>
      <c r="JUA385" s="349"/>
      <c r="JUB385" s="349"/>
      <c r="JUC385" s="349"/>
      <c r="JUD385" s="349"/>
      <c r="JUE385" s="349"/>
      <c r="JUF385" s="349"/>
      <c r="JUG385" s="349"/>
      <c r="JUH385" s="349"/>
      <c r="JUI385" s="349"/>
      <c r="JUJ385" s="349"/>
      <c r="JUK385" s="349"/>
      <c r="JUL385" s="349"/>
      <c r="JUM385" s="349"/>
      <c r="JUN385" s="349"/>
      <c r="JUO385" s="349"/>
      <c r="JUP385" s="349"/>
      <c r="JUQ385" s="349"/>
      <c r="JUR385" s="349"/>
      <c r="JUS385" s="349"/>
      <c r="JUT385" s="349"/>
      <c r="JUU385" s="349"/>
      <c r="JUV385" s="349"/>
      <c r="JUW385" s="349"/>
      <c r="JUX385" s="349"/>
      <c r="JUY385" s="349"/>
      <c r="JUZ385" s="349"/>
      <c r="JVA385" s="349"/>
      <c r="JVB385" s="349"/>
      <c r="JVC385" s="349"/>
      <c r="JVD385" s="349"/>
      <c r="JVE385" s="349"/>
      <c r="JVF385" s="349"/>
      <c r="JVG385" s="349"/>
      <c r="JVH385" s="349"/>
      <c r="JVI385" s="349"/>
      <c r="JVJ385" s="349"/>
      <c r="JVK385" s="349"/>
      <c r="JVL385" s="349"/>
      <c r="JVM385" s="349"/>
      <c r="JVN385" s="349"/>
      <c r="JVO385" s="349"/>
      <c r="JVP385" s="349"/>
      <c r="JVQ385" s="349"/>
      <c r="JVR385" s="349"/>
      <c r="JVS385" s="349"/>
      <c r="JVT385" s="349"/>
      <c r="JVU385" s="349"/>
      <c r="JVV385" s="349"/>
      <c r="JVW385" s="349"/>
      <c r="JVX385" s="349"/>
      <c r="JVY385" s="349"/>
      <c r="JVZ385" s="349"/>
      <c r="JWA385" s="349"/>
      <c r="JWB385" s="349"/>
      <c r="JWC385" s="349"/>
      <c r="JWD385" s="349"/>
      <c r="JWE385" s="349"/>
      <c r="JWF385" s="349"/>
      <c r="JWG385" s="349"/>
      <c r="JWH385" s="349"/>
      <c r="JWI385" s="349"/>
      <c r="JWJ385" s="349"/>
      <c r="JWK385" s="349"/>
      <c r="JWL385" s="349"/>
      <c r="JWM385" s="349"/>
      <c r="JWN385" s="349"/>
      <c r="JWO385" s="349"/>
      <c r="JWP385" s="349"/>
      <c r="JWQ385" s="349"/>
      <c r="JWR385" s="349"/>
      <c r="JWS385" s="349"/>
      <c r="JWT385" s="349"/>
      <c r="JWU385" s="349"/>
      <c r="JWV385" s="349"/>
      <c r="JWW385" s="349"/>
      <c r="JWX385" s="349"/>
      <c r="JWY385" s="349"/>
      <c r="JWZ385" s="349"/>
      <c r="JXA385" s="349"/>
      <c r="JXB385" s="349"/>
      <c r="JXC385" s="349"/>
      <c r="JXD385" s="349"/>
      <c r="JXE385" s="349"/>
      <c r="JXF385" s="349"/>
      <c r="JXG385" s="349"/>
      <c r="JXH385" s="349"/>
      <c r="JXI385" s="349"/>
      <c r="JXJ385" s="349"/>
      <c r="JXK385" s="349"/>
      <c r="JXL385" s="349"/>
      <c r="JXM385" s="349"/>
      <c r="JXN385" s="349"/>
      <c r="JXO385" s="349"/>
      <c r="JXP385" s="349"/>
      <c r="JXQ385" s="349"/>
      <c r="JXR385" s="349"/>
      <c r="JXS385" s="349"/>
      <c r="JXT385" s="349"/>
      <c r="JXU385" s="349"/>
      <c r="JXV385" s="349"/>
      <c r="JXW385" s="349"/>
      <c r="JXX385" s="349"/>
      <c r="JXY385" s="349"/>
      <c r="JXZ385" s="349"/>
      <c r="JYA385" s="349"/>
      <c r="JYB385" s="349"/>
      <c r="JYC385" s="349"/>
      <c r="JYD385" s="349"/>
      <c r="JYE385" s="349"/>
      <c r="JYF385" s="349"/>
      <c r="JYG385" s="349"/>
      <c r="JYH385" s="349"/>
      <c r="JYI385" s="349"/>
      <c r="JYJ385" s="349"/>
      <c r="JYK385" s="349"/>
      <c r="JYL385" s="349"/>
      <c r="JYM385" s="349"/>
      <c r="JYN385" s="349"/>
      <c r="JYO385" s="349"/>
      <c r="JYP385" s="349"/>
      <c r="JYQ385" s="349"/>
      <c r="JYR385" s="349"/>
      <c r="JYS385" s="349"/>
      <c r="JYT385" s="349"/>
      <c r="JYU385" s="349"/>
      <c r="JYV385" s="349"/>
      <c r="JYW385" s="349"/>
      <c r="JYX385" s="349"/>
      <c r="JYY385" s="349"/>
      <c r="JYZ385" s="349"/>
      <c r="JZA385" s="349"/>
      <c r="JZB385" s="349"/>
      <c r="JZC385" s="349"/>
      <c r="JZD385" s="349"/>
      <c r="JZE385" s="349"/>
      <c r="JZF385" s="349"/>
      <c r="JZG385" s="349"/>
      <c r="JZH385" s="349"/>
      <c r="JZI385" s="349"/>
      <c r="JZJ385" s="349"/>
      <c r="JZK385" s="349"/>
      <c r="JZL385" s="349"/>
      <c r="JZM385" s="349"/>
      <c r="JZN385" s="349"/>
      <c r="JZO385" s="349"/>
      <c r="JZP385" s="349"/>
      <c r="JZQ385" s="349"/>
      <c r="JZR385" s="349"/>
      <c r="JZS385" s="349"/>
      <c r="JZT385" s="349"/>
      <c r="JZU385" s="349"/>
      <c r="JZV385" s="349"/>
      <c r="JZW385" s="349"/>
      <c r="JZX385" s="349"/>
      <c r="JZY385" s="349"/>
      <c r="JZZ385" s="349"/>
      <c r="KAA385" s="349"/>
      <c r="KAB385" s="349"/>
      <c r="KAC385" s="349"/>
      <c r="KAD385" s="349"/>
      <c r="KAE385" s="349"/>
      <c r="KAF385" s="349"/>
      <c r="KAG385" s="349"/>
      <c r="KAH385" s="349"/>
      <c r="KAI385" s="349"/>
      <c r="KAJ385" s="349"/>
      <c r="KAK385" s="349"/>
      <c r="KAL385" s="349"/>
      <c r="KAM385" s="349"/>
      <c r="KAN385" s="349"/>
      <c r="KAO385" s="349"/>
      <c r="KAP385" s="349"/>
      <c r="KAQ385" s="349"/>
      <c r="KAR385" s="349"/>
      <c r="KAS385" s="349"/>
      <c r="KAT385" s="349"/>
      <c r="KAU385" s="349"/>
      <c r="KAV385" s="349"/>
      <c r="KAW385" s="349"/>
      <c r="KAX385" s="349"/>
      <c r="KAY385" s="349"/>
      <c r="KAZ385" s="349"/>
      <c r="KBA385" s="349"/>
      <c r="KBB385" s="349"/>
      <c r="KBC385" s="349"/>
      <c r="KBD385" s="349"/>
      <c r="KBE385" s="349"/>
      <c r="KBF385" s="349"/>
      <c r="KBG385" s="349"/>
      <c r="KBH385" s="349"/>
      <c r="KBI385" s="349"/>
      <c r="KBJ385" s="349"/>
      <c r="KBK385" s="349"/>
      <c r="KBL385" s="349"/>
      <c r="KBM385" s="349"/>
      <c r="KBN385" s="349"/>
      <c r="KBO385" s="349"/>
      <c r="KBP385" s="349"/>
      <c r="KBQ385" s="349"/>
      <c r="KBR385" s="349"/>
      <c r="KBS385" s="349"/>
      <c r="KBT385" s="349"/>
      <c r="KBU385" s="349"/>
      <c r="KBV385" s="349"/>
      <c r="KBW385" s="349"/>
      <c r="KBX385" s="349"/>
      <c r="KBY385" s="349"/>
      <c r="KBZ385" s="349"/>
      <c r="KCA385" s="349"/>
      <c r="KCB385" s="349"/>
      <c r="KCC385" s="349"/>
      <c r="KCD385" s="349"/>
      <c r="KCE385" s="349"/>
      <c r="KCF385" s="349"/>
      <c r="KCG385" s="349"/>
      <c r="KCH385" s="349"/>
      <c r="KCI385" s="349"/>
      <c r="KCJ385" s="349"/>
      <c r="KCK385" s="349"/>
      <c r="KCL385" s="349"/>
      <c r="KCM385" s="349"/>
      <c r="KCN385" s="349"/>
      <c r="KCO385" s="349"/>
      <c r="KCP385" s="349"/>
      <c r="KCQ385" s="349"/>
      <c r="KCR385" s="349"/>
      <c r="KCS385" s="349"/>
      <c r="KCT385" s="349"/>
      <c r="KCU385" s="349"/>
      <c r="KCV385" s="349"/>
      <c r="KCW385" s="349"/>
      <c r="KCX385" s="349"/>
      <c r="KCY385" s="349"/>
      <c r="KCZ385" s="349"/>
      <c r="KDA385" s="349"/>
      <c r="KDB385" s="349"/>
      <c r="KDC385" s="349"/>
      <c r="KDD385" s="349"/>
      <c r="KDE385" s="349"/>
      <c r="KDF385" s="349"/>
      <c r="KDG385" s="349"/>
      <c r="KDH385" s="349"/>
      <c r="KDI385" s="349"/>
      <c r="KDJ385" s="349"/>
      <c r="KDK385" s="349"/>
      <c r="KDL385" s="349"/>
      <c r="KDM385" s="349"/>
      <c r="KDN385" s="349"/>
      <c r="KDO385" s="349"/>
      <c r="KDP385" s="349"/>
      <c r="KDQ385" s="349"/>
      <c r="KDR385" s="349"/>
      <c r="KDS385" s="349"/>
      <c r="KDT385" s="349"/>
      <c r="KDU385" s="349"/>
      <c r="KDV385" s="349"/>
      <c r="KDW385" s="349"/>
      <c r="KDX385" s="349"/>
      <c r="KDY385" s="349"/>
      <c r="KDZ385" s="349"/>
      <c r="KEA385" s="349"/>
      <c r="KEB385" s="349"/>
      <c r="KEC385" s="349"/>
      <c r="KED385" s="349"/>
      <c r="KEE385" s="349"/>
      <c r="KEF385" s="349"/>
      <c r="KEG385" s="349"/>
      <c r="KEH385" s="349"/>
      <c r="KEI385" s="349"/>
      <c r="KEJ385" s="349"/>
      <c r="KEK385" s="349"/>
      <c r="KEL385" s="349"/>
      <c r="KEM385" s="349"/>
      <c r="KEN385" s="349"/>
      <c r="KEO385" s="349"/>
      <c r="KEP385" s="349"/>
      <c r="KEQ385" s="349"/>
      <c r="KER385" s="349"/>
      <c r="KES385" s="349"/>
      <c r="KET385" s="349"/>
      <c r="KEU385" s="349"/>
      <c r="KEV385" s="349"/>
      <c r="KEW385" s="349"/>
      <c r="KEX385" s="349"/>
      <c r="KEY385" s="349"/>
      <c r="KEZ385" s="349"/>
      <c r="KFA385" s="349"/>
      <c r="KFB385" s="349"/>
      <c r="KFC385" s="349"/>
      <c r="KFD385" s="349"/>
      <c r="KFE385" s="349"/>
      <c r="KFF385" s="349"/>
      <c r="KFG385" s="349"/>
      <c r="KFH385" s="349"/>
      <c r="KFI385" s="349"/>
      <c r="KFJ385" s="349"/>
      <c r="KFK385" s="349"/>
      <c r="KFL385" s="349"/>
      <c r="KFM385" s="349"/>
      <c r="KFN385" s="349"/>
      <c r="KFO385" s="349"/>
      <c r="KFP385" s="349"/>
      <c r="KFQ385" s="349"/>
      <c r="KFR385" s="349"/>
      <c r="KFS385" s="349"/>
      <c r="KFT385" s="349"/>
      <c r="KFU385" s="349"/>
      <c r="KFV385" s="349"/>
      <c r="KFW385" s="349"/>
      <c r="KFX385" s="349"/>
      <c r="KFY385" s="349"/>
      <c r="KFZ385" s="349"/>
      <c r="KGA385" s="349"/>
      <c r="KGB385" s="349"/>
      <c r="KGC385" s="349"/>
      <c r="KGD385" s="349"/>
      <c r="KGE385" s="349"/>
      <c r="KGF385" s="349"/>
      <c r="KGG385" s="349"/>
      <c r="KGH385" s="349"/>
      <c r="KGI385" s="349"/>
      <c r="KGJ385" s="349"/>
      <c r="KGK385" s="349"/>
      <c r="KGL385" s="349"/>
      <c r="KGM385" s="349"/>
      <c r="KGN385" s="349"/>
      <c r="KGO385" s="349"/>
      <c r="KGP385" s="349"/>
      <c r="KGQ385" s="349"/>
      <c r="KGR385" s="349"/>
      <c r="KGS385" s="349"/>
      <c r="KGT385" s="349"/>
      <c r="KGU385" s="349"/>
      <c r="KGV385" s="349"/>
      <c r="KGW385" s="349"/>
      <c r="KGX385" s="349"/>
      <c r="KGY385" s="349"/>
      <c r="KGZ385" s="349"/>
      <c r="KHA385" s="349"/>
      <c r="KHB385" s="349"/>
      <c r="KHC385" s="349"/>
      <c r="KHD385" s="349"/>
      <c r="KHE385" s="349"/>
      <c r="KHF385" s="349"/>
      <c r="KHG385" s="349"/>
      <c r="KHH385" s="349"/>
      <c r="KHI385" s="349"/>
      <c r="KHJ385" s="349"/>
      <c r="KHK385" s="349"/>
      <c r="KHL385" s="349"/>
      <c r="KHM385" s="349"/>
      <c r="KHN385" s="349"/>
      <c r="KHO385" s="349"/>
      <c r="KHP385" s="349"/>
      <c r="KHQ385" s="349"/>
      <c r="KHR385" s="349"/>
      <c r="KHS385" s="349"/>
      <c r="KHT385" s="349"/>
      <c r="KHU385" s="349"/>
      <c r="KHV385" s="349"/>
      <c r="KHW385" s="349"/>
      <c r="KHX385" s="349"/>
      <c r="KHY385" s="349"/>
      <c r="KHZ385" s="349"/>
      <c r="KIA385" s="349"/>
      <c r="KIB385" s="349"/>
      <c r="KIC385" s="349"/>
      <c r="KID385" s="349"/>
      <c r="KIE385" s="349"/>
      <c r="KIF385" s="349"/>
      <c r="KIG385" s="349"/>
      <c r="KIH385" s="349"/>
      <c r="KII385" s="349"/>
      <c r="KIJ385" s="349"/>
      <c r="KIK385" s="349"/>
      <c r="KIL385" s="349"/>
      <c r="KIM385" s="349"/>
      <c r="KIN385" s="349"/>
      <c r="KIO385" s="349"/>
      <c r="KIP385" s="349"/>
      <c r="KIQ385" s="349"/>
      <c r="KIR385" s="349"/>
      <c r="KIS385" s="349"/>
      <c r="KIT385" s="349"/>
      <c r="KIU385" s="349"/>
      <c r="KIV385" s="349"/>
      <c r="KIW385" s="349"/>
      <c r="KIX385" s="349"/>
      <c r="KIY385" s="349"/>
      <c r="KIZ385" s="349"/>
      <c r="KJA385" s="349"/>
      <c r="KJB385" s="349"/>
      <c r="KJC385" s="349"/>
      <c r="KJD385" s="349"/>
      <c r="KJE385" s="349"/>
      <c r="KJF385" s="349"/>
      <c r="KJG385" s="349"/>
      <c r="KJH385" s="349"/>
      <c r="KJI385" s="349"/>
      <c r="KJJ385" s="349"/>
      <c r="KJK385" s="349"/>
      <c r="KJL385" s="349"/>
      <c r="KJM385" s="349"/>
      <c r="KJN385" s="349"/>
      <c r="KJO385" s="349"/>
      <c r="KJP385" s="349"/>
      <c r="KJQ385" s="349"/>
      <c r="KJR385" s="349"/>
      <c r="KJS385" s="349"/>
      <c r="KJT385" s="349"/>
      <c r="KJU385" s="349"/>
      <c r="KJV385" s="349"/>
      <c r="KJW385" s="349"/>
      <c r="KJX385" s="349"/>
      <c r="KJY385" s="349"/>
      <c r="KJZ385" s="349"/>
      <c r="KKA385" s="349"/>
      <c r="KKB385" s="349"/>
      <c r="KKC385" s="349"/>
      <c r="KKD385" s="349"/>
      <c r="KKE385" s="349"/>
      <c r="KKF385" s="349"/>
      <c r="KKG385" s="349"/>
      <c r="KKH385" s="349"/>
      <c r="KKI385" s="349"/>
      <c r="KKJ385" s="349"/>
      <c r="KKK385" s="349"/>
      <c r="KKL385" s="349"/>
      <c r="KKM385" s="349"/>
      <c r="KKN385" s="349"/>
      <c r="KKO385" s="349"/>
      <c r="KKP385" s="349"/>
      <c r="KKQ385" s="349"/>
      <c r="KKR385" s="349"/>
      <c r="KKS385" s="349"/>
      <c r="KKT385" s="349"/>
      <c r="KKU385" s="349"/>
      <c r="KKV385" s="349"/>
      <c r="KKW385" s="349"/>
      <c r="KKX385" s="349"/>
      <c r="KKY385" s="349"/>
      <c r="KKZ385" s="349"/>
      <c r="KLA385" s="349"/>
      <c r="KLB385" s="349"/>
      <c r="KLC385" s="349"/>
      <c r="KLD385" s="349"/>
      <c r="KLE385" s="349"/>
      <c r="KLF385" s="349"/>
      <c r="KLG385" s="349"/>
      <c r="KLH385" s="349"/>
      <c r="KLI385" s="349"/>
      <c r="KLJ385" s="349"/>
      <c r="KLK385" s="349"/>
      <c r="KLL385" s="349"/>
      <c r="KLM385" s="349"/>
      <c r="KLN385" s="349"/>
      <c r="KLO385" s="349"/>
      <c r="KLP385" s="349"/>
      <c r="KLQ385" s="349"/>
      <c r="KLR385" s="349"/>
      <c r="KLS385" s="349"/>
      <c r="KLT385" s="349"/>
      <c r="KLU385" s="349"/>
      <c r="KLV385" s="349"/>
      <c r="KLW385" s="349"/>
      <c r="KLX385" s="349"/>
      <c r="KLY385" s="349"/>
      <c r="KLZ385" s="349"/>
      <c r="KMA385" s="349"/>
      <c r="KMB385" s="349"/>
      <c r="KMC385" s="349"/>
      <c r="KMD385" s="349"/>
      <c r="KME385" s="349"/>
      <c r="KMF385" s="349"/>
      <c r="KMG385" s="349"/>
      <c r="KMH385" s="349"/>
      <c r="KMI385" s="349"/>
      <c r="KMJ385" s="349"/>
      <c r="KMK385" s="349"/>
      <c r="KML385" s="349"/>
      <c r="KMM385" s="349"/>
      <c r="KMN385" s="349"/>
      <c r="KMO385" s="349"/>
      <c r="KMP385" s="349"/>
      <c r="KMQ385" s="349"/>
      <c r="KMR385" s="349"/>
      <c r="KMS385" s="349"/>
      <c r="KMT385" s="349"/>
      <c r="KMU385" s="349"/>
      <c r="KMV385" s="349"/>
      <c r="KMW385" s="349"/>
      <c r="KMX385" s="349"/>
      <c r="KMY385" s="349"/>
      <c r="KMZ385" s="349"/>
      <c r="KNA385" s="349"/>
      <c r="KNB385" s="349"/>
      <c r="KNC385" s="349"/>
      <c r="KND385" s="349"/>
      <c r="KNE385" s="349"/>
      <c r="KNF385" s="349"/>
      <c r="KNG385" s="349"/>
      <c r="KNH385" s="349"/>
      <c r="KNI385" s="349"/>
      <c r="KNJ385" s="349"/>
      <c r="KNK385" s="349"/>
      <c r="KNL385" s="349"/>
      <c r="KNM385" s="349"/>
      <c r="KNN385" s="349"/>
      <c r="KNO385" s="349"/>
      <c r="KNP385" s="349"/>
      <c r="KNQ385" s="349"/>
      <c r="KNR385" s="349"/>
      <c r="KNS385" s="349"/>
      <c r="KNT385" s="349"/>
      <c r="KNU385" s="349"/>
      <c r="KNV385" s="349"/>
      <c r="KNW385" s="349"/>
      <c r="KNX385" s="349"/>
      <c r="KNY385" s="349"/>
      <c r="KNZ385" s="349"/>
      <c r="KOA385" s="349"/>
      <c r="KOB385" s="349"/>
      <c r="KOC385" s="349"/>
      <c r="KOD385" s="349"/>
      <c r="KOE385" s="349"/>
      <c r="KOF385" s="349"/>
      <c r="KOG385" s="349"/>
      <c r="KOH385" s="349"/>
      <c r="KOI385" s="349"/>
      <c r="KOJ385" s="349"/>
      <c r="KOK385" s="349"/>
      <c r="KOL385" s="349"/>
      <c r="KOM385" s="349"/>
      <c r="KON385" s="349"/>
      <c r="KOO385" s="349"/>
      <c r="KOP385" s="349"/>
      <c r="KOQ385" s="349"/>
      <c r="KOR385" s="349"/>
      <c r="KOS385" s="349"/>
      <c r="KOT385" s="349"/>
      <c r="KOU385" s="349"/>
      <c r="KOV385" s="349"/>
      <c r="KOW385" s="349"/>
      <c r="KOX385" s="349"/>
      <c r="KOY385" s="349"/>
      <c r="KOZ385" s="349"/>
      <c r="KPA385" s="349"/>
      <c r="KPB385" s="349"/>
      <c r="KPC385" s="349"/>
      <c r="KPD385" s="349"/>
      <c r="KPE385" s="349"/>
      <c r="KPF385" s="349"/>
      <c r="KPG385" s="349"/>
      <c r="KPH385" s="349"/>
      <c r="KPI385" s="349"/>
      <c r="KPJ385" s="349"/>
      <c r="KPK385" s="349"/>
      <c r="KPL385" s="349"/>
      <c r="KPM385" s="349"/>
      <c r="KPN385" s="349"/>
      <c r="KPO385" s="349"/>
      <c r="KPP385" s="349"/>
      <c r="KPQ385" s="349"/>
      <c r="KPR385" s="349"/>
      <c r="KPS385" s="349"/>
      <c r="KPT385" s="349"/>
      <c r="KPU385" s="349"/>
      <c r="KPV385" s="349"/>
      <c r="KPW385" s="349"/>
      <c r="KPX385" s="349"/>
      <c r="KPY385" s="349"/>
      <c r="KPZ385" s="349"/>
      <c r="KQA385" s="349"/>
      <c r="KQB385" s="349"/>
      <c r="KQC385" s="349"/>
      <c r="KQD385" s="349"/>
      <c r="KQE385" s="349"/>
      <c r="KQF385" s="349"/>
      <c r="KQG385" s="349"/>
      <c r="KQH385" s="349"/>
      <c r="KQI385" s="349"/>
      <c r="KQJ385" s="349"/>
      <c r="KQK385" s="349"/>
      <c r="KQL385" s="349"/>
      <c r="KQM385" s="349"/>
      <c r="KQN385" s="349"/>
      <c r="KQO385" s="349"/>
      <c r="KQP385" s="349"/>
      <c r="KQQ385" s="349"/>
      <c r="KQR385" s="349"/>
      <c r="KQS385" s="349"/>
      <c r="KQT385" s="349"/>
      <c r="KQU385" s="349"/>
      <c r="KQV385" s="349"/>
      <c r="KQW385" s="349"/>
      <c r="KQX385" s="349"/>
      <c r="KQY385" s="349"/>
      <c r="KQZ385" s="349"/>
      <c r="KRA385" s="349"/>
      <c r="KRB385" s="349"/>
      <c r="KRC385" s="349"/>
      <c r="KRD385" s="349"/>
      <c r="KRE385" s="349"/>
      <c r="KRF385" s="349"/>
      <c r="KRG385" s="349"/>
      <c r="KRH385" s="349"/>
      <c r="KRI385" s="349"/>
      <c r="KRJ385" s="349"/>
      <c r="KRK385" s="349"/>
      <c r="KRL385" s="349"/>
      <c r="KRM385" s="349"/>
      <c r="KRN385" s="349"/>
      <c r="KRO385" s="349"/>
      <c r="KRP385" s="349"/>
      <c r="KRQ385" s="349"/>
      <c r="KRR385" s="349"/>
      <c r="KRS385" s="349"/>
      <c r="KRT385" s="349"/>
      <c r="KRU385" s="349"/>
      <c r="KRV385" s="349"/>
      <c r="KRW385" s="349"/>
      <c r="KRX385" s="349"/>
      <c r="KRY385" s="349"/>
      <c r="KRZ385" s="349"/>
      <c r="KSA385" s="349"/>
      <c r="KSB385" s="349"/>
      <c r="KSC385" s="349"/>
      <c r="KSD385" s="349"/>
      <c r="KSE385" s="349"/>
      <c r="KSF385" s="349"/>
      <c r="KSG385" s="349"/>
      <c r="KSH385" s="349"/>
      <c r="KSI385" s="349"/>
      <c r="KSJ385" s="349"/>
      <c r="KSK385" s="349"/>
      <c r="KSL385" s="349"/>
      <c r="KSM385" s="349"/>
      <c r="KSN385" s="349"/>
      <c r="KSO385" s="349"/>
      <c r="KSP385" s="349"/>
      <c r="KSQ385" s="349"/>
      <c r="KSR385" s="349"/>
      <c r="KSS385" s="349"/>
      <c r="KST385" s="349"/>
      <c r="KSU385" s="349"/>
      <c r="KSV385" s="349"/>
      <c r="KSW385" s="349"/>
      <c r="KSX385" s="349"/>
      <c r="KSY385" s="349"/>
      <c r="KSZ385" s="349"/>
      <c r="KTA385" s="349"/>
      <c r="KTB385" s="349"/>
      <c r="KTC385" s="349"/>
      <c r="KTD385" s="349"/>
      <c r="KTE385" s="349"/>
      <c r="KTF385" s="349"/>
      <c r="KTG385" s="349"/>
      <c r="KTH385" s="349"/>
      <c r="KTI385" s="349"/>
      <c r="KTJ385" s="349"/>
      <c r="KTK385" s="349"/>
      <c r="KTL385" s="349"/>
      <c r="KTM385" s="349"/>
      <c r="KTN385" s="349"/>
      <c r="KTO385" s="349"/>
      <c r="KTP385" s="349"/>
      <c r="KTQ385" s="349"/>
      <c r="KTR385" s="349"/>
      <c r="KTS385" s="349"/>
      <c r="KTT385" s="349"/>
      <c r="KTU385" s="349"/>
      <c r="KTV385" s="349"/>
      <c r="KTW385" s="349"/>
      <c r="KTX385" s="349"/>
      <c r="KTY385" s="349"/>
      <c r="KTZ385" s="349"/>
      <c r="KUA385" s="349"/>
      <c r="KUB385" s="349"/>
      <c r="KUC385" s="349"/>
      <c r="KUD385" s="349"/>
      <c r="KUE385" s="349"/>
      <c r="KUF385" s="349"/>
      <c r="KUG385" s="349"/>
      <c r="KUH385" s="349"/>
      <c r="KUI385" s="349"/>
      <c r="KUJ385" s="349"/>
      <c r="KUK385" s="349"/>
      <c r="KUL385" s="349"/>
      <c r="KUM385" s="349"/>
      <c r="KUN385" s="349"/>
      <c r="KUO385" s="349"/>
      <c r="KUP385" s="349"/>
      <c r="KUQ385" s="349"/>
      <c r="KUR385" s="349"/>
      <c r="KUS385" s="349"/>
      <c r="KUT385" s="349"/>
      <c r="KUU385" s="349"/>
      <c r="KUV385" s="349"/>
      <c r="KUW385" s="349"/>
      <c r="KUX385" s="349"/>
      <c r="KUY385" s="349"/>
      <c r="KUZ385" s="349"/>
      <c r="KVA385" s="349"/>
      <c r="KVB385" s="349"/>
      <c r="KVC385" s="349"/>
      <c r="KVD385" s="349"/>
      <c r="KVE385" s="349"/>
      <c r="KVF385" s="349"/>
      <c r="KVG385" s="349"/>
      <c r="KVH385" s="349"/>
      <c r="KVI385" s="349"/>
      <c r="KVJ385" s="349"/>
      <c r="KVK385" s="349"/>
      <c r="KVL385" s="349"/>
      <c r="KVM385" s="349"/>
      <c r="KVN385" s="349"/>
      <c r="KVO385" s="349"/>
      <c r="KVP385" s="349"/>
      <c r="KVQ385" s="349"/>
      <c r="KVR385" s="349"/>
      <c r="KVS385" s="349"/>
      <c r="KVT385" s="349"/>
      <c r="KVU385" s="349"/>
      <c r="KVV385" s="349"/>
      <c r="KVW385" s="349"/>
      <c r="KVX385" s="349"/>
      <c r="KVY385" s="349"/>
      <c r="KVZ385" s="349"/>
      <c r="KWA385" s="349"/>
      <c r="KWB385" s="349"/>
      <c r="KWC385" s="349"/>
      <c r="KWD385" s="349"/>
      <c r="KWE385" s="349"/>
      <c r="KWF385" s="349"/>
      <c r="KWG385" s="349"/>
      <c r="KWH385" s="349"/>
      <c r="KWI385" s="349"/>
      <c r="KWJ385" s="349"/>
      <c r="KWK385" s="349"/>
      <c r="KWL385" s="349"/>
      <c r="KWM385" s="349"/>
      <c r="KWN385" s="349"/>
      <c r="KWO385" s="349"/>
      <c r="KWP385" s="349"/>
      <c r="KWQ385" s="349"/>
      <c r="KWR385" s="349"/>
      <c r="KWS385" s="349"/>
      <c r="KWT385" s="349"/>
      <c r="KWU385" s="349"/>
      <c r="KWV385" s="349"/>
      <c r="KWW385" s="349"/>
      <c r="KWX385" s="349"/>
      <c r="KWY385" s="349"/>
      <c r="KWZ385" s="349"/>
      <c r="KXA385" s="349"/>
      <c r="KXB385" s="349"/>
      <c r="KXC385" s="349"/>
      <c r="KXD385" s="349"/>
      <c r="KXE385" s="349"/>
      <c r="KXF385" s="349"/>
      <c r="KXG385" s="349"/>
      <c r="KXH385" s="349"/>
      <c r="KXI385" s="349"/>
      <c r="KXJ385" s="349"/>
      <c r="KXK385" s="349"/>
      <c r="KXL385" s="349"/>
      <c r="KXM385" s="349"/>
      <c r="KXN385" s="349"/>
      <c r="KXO385" s="349"/>
      <c r="KXP385" s="349"/>
      <c r="KXQ385" s="349"/>
      <c r="KXR385" s="349"/>
      <c r="KXS385" s="349"/>
      <c r="KXT385" s="349"/>
      <c r="KXU385" s="349"/>
      <c r="KXV385" s="349"/>
      <c r="KXW385" s="349"/>
      <c r="KXX385" s="349"/>
      <c r="KXY385" s="349"/>
      <c r="KXZ385" s="349"/>
      <c r="KYA385" s="349"/>
      <c r="KYB385" s="349"/>
      <c r="KYC385" s="349"/>
      <c r="KYD385" s="349"/>
      <c r="KYE385" s="349"/>
      <c r="KYF385" s="349"/>
      <c r="KYG385" s="349"/>
      <c r="KYH385" s="349"/>
      <c r="KYI385" s="349"/>
      <c r="KYJ385" s="349"/>
      <c r="KYK385" s="349"/>
      <c r="KYL385" s="349"/>
      <c r="KYM385" s="349"/>
      <c r="KYN385" s="349"/>
      <c r="KYO385" s="349"/>
      <c r="KYP385" s="349"/>
      <c r="KYQ385" s="349"/>
      <c r="KYR385" s="349"/>
      <c r="KYS385" s="349"/>
      <c r="KYT385" s="349"/>
      <c r="KYU385" s="349"/>
      <c r="KYV385" s="349"/>
      <c r="KYW385" s="349"/>
      <c r="KYX385" s="349"/>
      <c r="KYY385" s="349"/>
      <c r="KYZ385" s="349"/>
      <c r="KZA385" s="349"/>
      <c r="KZB385" s="349"/>
      <c r="KZC385" s="349"/>
      <c r="KZD385" s="349"/>
      <c r="KZE385" s="349"/>
      <c r="KZF385" s="349"/>
      <c r="KZG385" s="349"/>
      <c r="KZH385" s="349"/>
      <c r="KZI385" s="349"/>
      <c r="KZJ385" s="349"/>
      <c r="KZK385" s="349"/>
      <c r="KZL385" s="349"/>
      <c r="KZM385" s="349"/>
      <c r="KZN385" s="349"/>
      <c r="KZO385" s="349"/>
      <c r="KZP385" s="349"/>
      <c r="KZQ385" s="349"/>
      <c r="KZR385" s="349"/>
      <c r="KZS385" s="349"/>
      <c r="KZT385" s="349"/>
      <c r="KZU385" s="349"/>
      <c r="KZV385" s="349"/>
      <c r="KZW385" s="349"/>
      <c r="KZX385" s="349"/>
      <c r="KZY385" s="349"/>
      <c r="KZZ385" s="349"/>
      <c r="LAA385" s="349"/>
      <c r="LAB385" s="349"/>
      <c r="LAC385" s="349"/>
      <c r="LAD385" s="349"/>
      <c r="LAE385" s="349"/>
      <c r="LAF385" s="349"/>
      <c r="LAG385" s="349"/>
      <c r="LAH385" s="349"/>
      <c r="LAI385" s="349"/>
      <c r="LAJ385" s="349"/>
      <c r="LAK385" s="349"/>
      <c r="LAL385" s="349"/>
      <c r="LAM385" s="349"/>
      <c r="LAN385" s="349"/>
      <c r="LAO385" s="349"/>
      <c r="LAP385" s="349"/>
      <c r="LAQ385" s="349"/>
      <c r="LAR385" s="349"/>
      <c r="LAS385" s="349"/>
      <c r="LAT385" s="349"/>
      <c r="LAU385" s="349"/>
      <c r="LAV385" s="349"/>
      <c r="LAW385" s="349"/>
      <c r="LAX385" s="349"/>
      <c r="LAY385" s="349"/>
      <c r="LAZ385" s="349"/>
      <c r="LBA385" s="349"/>
      <c r="LBB385" s="349"/>
      <c r="LBC385" s="349"/>
      <c r="LBD385" s="349"/>
      <c r="LBE385" s="349"/>
      <c r="LBF385" s="349"/>
      <c r="LBG385" s="349"/>
      <c r="LBH385" s="349"/>
      <c r="LBI385" s="349"/>
      <c r="LBJ385" s="349"/>
      <c r="LBK385" s="349"/>
      <c r="LBL385" s="349"/>
      <c r="LBM385" s="349"/>
      <c r="LBN385" s="349"/>
      <c r="LBO385" s="349"/>
      <c r="LBP385" s="349"/>
      <c r="LBQ385" s="349"/>
      <c r="LBR385" s="349"/>
      <c r="LBS385" s="349"/>
      <c r="LBT385" s="349"/>
      <c r="LBU385" s="349"/>
      <c r="LBV385" s="349"/>
      <c r="LBW385" s="349"/>
      <c r="LBX385" s="349"/>
      <c r="LBY385" s="349"/>
      <c r="LBZ385" s="349"/>
      <c r="LCA385" s="349"/>
      <c r="LCB385" s="349"/>
      <c r="LCC385" s="349"/>
      <c r="LCD385" s="349"/>
      <c r="LCE385" s="349"/>
      <c r="LCF385" s="349"/>
      <c r="LCG385" s="349"/>
      <c r="LCH385" s="349"/>
      <c r="LCI385" s="349"/>
      <c r="LCJ385" s="349"/>
      <c r="LCK385" s="349"/>
      <c r="LCL385" s="349"/>
      <c r="LCM385" s="349"/>
      <c r="LCN385" s="349"/>
      <c r="LCO385" s="349"/>
      <c r="LCP385" s="349"/>
      <c r="LCQ385" s="349"/>
      <c r="LCR385" s="349"/>
      <c r="LCS385" s="349"/>
      <c r="LCT385" s="349"/>
      <c r="LCU385" s="349"/>
      <c r="LCV385" s="349"/>
      <c r="LCW385" s="349"/>
      <c r="LCX385" s="349"/>
      <c r="LCY385" s="349"/>
      <c r="LCZ385" s="349"/>
      <c r="LDA385" s="349"/>
      <c r="LDB385" s="349"/>
      <c r="LDC385" s="349"/>
      <c r="LDD385" s="349"/>
      <c r="LDE385" s="349"/>
      <c r="LDF385" s="349"/>
      <c r="LDG385" s="349"/>
      <c r="LDH385" s="349"/>
      <c r="LDI385" s="349"/>
      <c r="LDJ385" s="349"/>
      <c r="LDK385" s="349"/>
      <c r="LDL385" s="349"/>
      <c r="LDM385" s="349"/>
      <c r="LDN385" s="349"/>
      <c r="LDO385" s="349"/>
      <c r="LDP385" s="349"/>
      <c r="LDQ385" s="349"/>
      <c r="LDR385" s="349"/>
      <c r="LDS385" s="349"/>
      <c r="LDT385" s="349"/>
      <c r="LDU385" s="349"/>
      <c r="LDV385" s="349"/>
      <c r="LDW385" s="349"/>
      <c r="LDX385" s="349"/>
      <c r="LDY385" s="349"/>
      <c r="LDZ385" s="349"/>
      <c r="LEA385" s="349"/>
      <c r="LEB385" s="349"/>
      <c r="LEC385" s="349"/>
      <c r="LED385" s="349"/>
      <c r="LEE385" s="349"/>
      <c r="LEF385" s="349"/>
      <c r="LEG385" s="349"/>
      <c r="LEH385" s="349"/>
      <c r="LEI385" s="349"/>
      <c r="LEJ385" s="349"/>
      <c r="LEK385" s="349"/>
      <c r="LEL385" s="349"/>
      <c r="LEM385" s="349"/>
      <c r="LEN385" s="349"/>
      <c r="LEO385" s="349"/>
      <c r="LEP385" s="349"/>
      <c r="LEQ385" s="349"/>
      <c r="LER385" s="349"/>
      <c r="LES385" s="349"/>
      <c r="LET385" s="349"/>
      <c r="LEU385" s="349"/>
      <c r="LEV385" s="349"/>
      <c r="LEW385" s="349"/>
      <c r="LEX385" s="349"/>
      <c r="LEY385" s="349"/>
      <c r="LEZ385" s="349"/>
      <c r="LFA385" s="349"/>
      <c r="LFB385" s="349"/>
      <c r="LFC385" s="349"/>
      <c r="LFD385" s="349"/>
      <c r="LFE385" s="349"/>
      <c r="LFF385" s="349"/>
      <c r="LFG385" s="349"/>
      <c r="LFH385" s="349"/>
      <c r="LFI385" s="349"/>
      <c r="LFJ385" s="349"/>
      <c r="LFK385" s="349"/>
      <c r="LFL385" s="349"/>
      <c r="LFM385" s="349"/>
      <c r="LFN385" s="349"/>
      <c r="LFO385" s="349"/>
      <c r="LFP385" s="349"/>
      <c r="LFQ385" s="349"/>
      <c r="LFR385" s="349"/>
      <c r="LFS385" s="349"/>
      <c r="LFT385" s="349"/>
      <c r="LFU385" s="349"/>
      <c r="LFV385" s="349"/>
      <c r="LFW385" s="349"/>
      <c r="LFX385" s="349"/>
      <c r="LFY385" s="349"/>
      <c r="LFZ385" s="349"/>
      <c r="LGA385" s="349"/>
      <c r="LGB385" s="349"/>
      <c r="LGC385" s="349"/>
      <c r="LGD385" s="349"/>
      <c r="LGE385" s="349"/>
      <c r="LGF385" s="349"/>
      <c r="LGG385" s="349"/>
      <c r="LGH385" s="349"/>
      <c r="LGI385" s="349"/>
      <c r="LGJ385" s="349"/>
      <c r="LGK385" s="349"/>
      <c r="LGL385" s="349"/>
      <c r="LGM385" s="349"/>
      <c r="LGN385" s="349"/>
      <c r="LGO385" s="349"/>
      <c r="LGP385" s="349"/>
      <c r="LGQ385" s="349"/>
      <c r="LGR385" s="349"/>
      <c r="LGS385" s="349"/>
      <c r="LGT385" s="349"/>
      <c r="LGU385" s="349"/>
      <c r="LGV385" s="349"/>
      <c r="LGW385" s="349"/>
      <c r="LGX385" s="349"/>
      <c r="LGY385" s="349"/>
      <c r="LGZ385" s="349"/>
      <c r="LHA385" s="349"/>
      <c r="LHB385" s="349"/>
      <c r="LHC385" s="349"/>
      <c r="LHD385" s="349"/>
      <c r="LHE385" s="349"/>
      <c r="LHF385" s="349"/>
      <c r="LHG385" s="349"/>
      <c r="LHH385" s="349"/>
      <c r="LHI385" s="349"/>
      <c r="LHJ385" s="349"/>
      <c r="LHK385" s="349"/>
      <c r="LHL385" s="349"/>
      <c r="LHM385" s="349"/>
      <c r="LHN385" s="349"/>
      <c r="LHO385" s="349"/>
      <c r="LHP385" s="349"/>
      <c r="LHQ385" s="349"/>
      <c r="LHR385" s="349"/>
      <c r="LHS385" s="349"/>
      <c r="LHT385" s="349"/>
      <c r="LHU385" s="349"/>
      <c r="LHV385" s="349"/>
      <c r="LHW385" s="349"/>
      <c r="LHX385" s="349"/>
      <c r="LHY385" s="349"/>
      <c r="LHZ385" s="349"/>
      <c r="LIA385" s="349"/>
      <c r="LIB385" s="349"/>
      <c r="LIC385" s="349"/>
      <c r="LID385" s="349"/>
      <c r="LIE385" s="349"/>
      <c r="LIF385" s="349"/>
      <c r="LIG385" s="349"/>
      <c r="LIH385" s="349"/>
      <c r="LII385" s="349"/>
      <c r="LIJ385" s="349"/>
      <c r="LIK385" s="349"/>
      <c r="LIL385" s="349"/>
      <c r="LIM385" s="349"/>
      <c r="LIN385" s="349"/>
      <c r="LIO385" s="349"/>
      <c r="LIP385" s="349"/>
      <c r="LIQ385" s="349"/>
      <c r="LIR385" s="349"/>
      <c r="LIS385" s="349"/>
      <c r="LIT385" s="349"/>
      <c r="LIU385" s="349"/>
      <c r="LIV385" s="349"/>
      <c r="LIW385" s="349"/>
      <c r="LIX385" s="349"/>
      <c r="LIY385" s="349"/>
      <c r="LIZ385" s="349"/>
      <c r="LJA385" s="349"/>
      <c r="LJB385" s="349"/>
      <c r="LJC385" s="349"/>
      <c r="LJD385" s="349"/>
      <c r="LJE385" s="349"/>
      <c r="LJF385" s="349"/>
      <c r="LJG385" s="349"/>
      <c r="LJH385" s="349"/>
      <c r="LJI385" s="349"/>
      <c r="LJJ385" s="349"/>
      <c r="LJK385" s="349"/>
      <c r="LJL385" s="349"/>
      <c r="LJM385" s="349"/>
      <c r="LJN385" s="349"/>
      <c r="LJO385" s="349"/>
      <c r="LJP385" s="349"/>
      <c r="LJQ385" s="349"/>
      <c r="LJR385" s="349"/>
      <c r="LJS385" s="349"/>
      <c r="LJT385" s="349"/>
      <c r="LJU385" s="349"/>
      <c r="LJV385" s="349"/>
      <c r="LJW385" s="349"/>
      <c r="LJX385" s="349"/>
      <c r="LJY385" s="349"/>
      <c r="LJZ385" s="349"/>
      <c r="LKA385" s="349"/>
      <c r="LKB385" s="349"/>
      <c r="LKC385" s="349"/>
      <c r="LKD385" s="349"/>
      <c r="LKE385" s="349"/>
      <c r="LKF385" s="349"/>
      <c r="LKG385" s="349"/>
      <c r="LKH385" s="349"/>
      <c r="LKI385" s="349"/>
      <c r="LKJ385" s="349"/>
      <c r="LKK385" s="349"/>
      <c r="LKL385" s="349"/>
      <c r="LKM385" s="349"/>
      <c r="LKN385" s="349"/>
      <c r="LKO385" s="349"/>
      <c r="LKP385" s="349"/>
      <c r="LKQ385" s="349"/>
      <c r="LKR385" s="349"/>
      <c r="LKS385" s="349"/>
      <c r="LKT385" s="349"/>
      <c r="LKU385" s="349"/>
      <c r="LKV385" s="349"/>
      <c r="LKW385" s="349"/>
      <c r="LKX385" s="349"/>
      <c r="LKY385" s="349"/>
      <c r="LKZ385" s="349"/>
      <c r="LLA385" s="349"/>
      <c r="LLB385" s="349"/>
      <c r="LLC385" s="349"/>
      <c r="LLD385" s="349"/>
      <c r="LLE385" s="349"/>
      <c r="LLF385" s="349"/>
      <c r="LLG385" s="349"/>
      <c r="LLH385" s="349"/>
      <c r="LLI385" s="349"/>
      <c r="LLJ385" s="349"/>
      <c r="LLK385" s="349"/>
      <c r="LLL385" s="349"/>
      <c r="LLM385" s="349"/>
      <c r="LLN385" s="349"/>
      <c r="LLO385" s="349"/>
      <c r="LLP385" s="349"/>
      <c r="LLQ385" s="349"/>
      <c r="LLR385" s="349"/>
      <c r="LLS385" s="349"/>
      <c r="LLT385" s="349"/>
      <c r="LLU385" s="349"/>
      <c r="LLV385" s="349"/>
      <c r="LLW385" s="349"/>
      <c r="LLX385" s="349"/>
      <c r="LLY385" s="349"/>
      <c r="LLZ385" s="349"/>
      <c r="LMA385" s="349"/>
      <c r="LMB385" s="349"/>
      <c r="LMC385" s="349"/>
      <c r="LMD385" s="349"/>
      <c r="LME385" s="349"/>
      <c r="LMF385" s="349"/>
      <c r="LMG385" s="349"/>
      <c r="LMH385" s="349"/>
      <c r="LMI385" s="349"/>
      <c r="LMJ385" s="349"/>
      <c r="LMK385" s="349"/>
      <c r="LML385" s="349"/>
      <c r="LMM385" s="349"/>
      <c r="LMN385" s="349"/>
      <c r="LMO385" s="349"/>
      <c r="LMP385" s="349"/>
      <c r="LMQ385" s="349"/>
      <c r="LMR385" s="349"/>
      <c r="LMS385" s="349"/>
      <c r="LMT385" s="349"/>
      <c r="LMU385" s="349"/>
      <c r="LMV385" s="349"/>
      <c r="LMW385" s="349"/>
      <c r="LMX385" s="349"/>
      <c r="LMY385" s="349"/>
      <c r="LMZ385" s="349"/>
      <c r="LNA385" s="349"/>
      <c r="LNB385" s="349"/>
      <c r="LNC385" s="349"/>
      <c r="LND385" s="349"/>
      <c r="LNE385" s="349"/>
      <c r="LNF385" s="349"/>
      <c r="LNG385" s="349"/>
      <c r="LNH385" s="349"/>
      <c r="LNI385" s="349"/>
      <c r="LNJ385" s="349"/>
      <c r="LNK385" s="349"/>
      <c r="LNL385" s="349"/>
      <c r="LNM385" s="349"/>
      <c r="LNN385" s="349"/>
      <c r="LNO385" s="349"/>
      <c r="LNP385" s="349"/>
      <c r="LNQ385" s="349"/>
      <c r="LNR385" s="349"/>
      <c r="LNS385" s="349"/>
      <c r="LNT385" s="349"/>
      <c r="LNU385" s="349"/>
      <c r="LNV385" s="349"/>
      <c r="LNW385" s="349"/>
      <c r="LNX385" s="349"/>
      <c r="LNY385" s="349"/>
      <c r="LNZ385" s="349"/>
      <c r="LOA385" s="349"/>
      <c r="LOB385" s="349"/>
      <c r="LOC385" s="349"/>
      <c r="LOD385" s="349"/>
      <c r="LOE385" s="349"/>
      <c r="LOF385" s="349"/>
      <c r="LOG385" s="349"/>
      <c r="LOH385" s="349"/>
      <c r="LOI385" s="349"/>
      <c r="LOJ385" s="349"/>
      <c r="LOK385" s="349"/>
      <c r="LOL385" s="349"/>
      <c r="LOM385" s="349"/>
      <c r="LON385" s="349"/>
      <c r="LOO385" s="349"/>
      <c r="LOP385" s="349"/>
      <c r="LOQ385" s="349"/>
      <c r="LOR385" s="349"/>
      <c r="LOS385" s="349"/>
      <c r="LOT385" s="349"/>
      <c r="LOU385" s="349"/>
      <c r="LOV385" s="349"/>
      <c r="LOW385" s="349"/>
      <c r="LOX385" s="349"/>
      <c r="LOY385" s="349"/>
      <c r="LOZ385" s="349"/>
      <c r="LPA385" s="349"/>
      <c r="LPB385" s="349"/>
      <c r="LPC385" s="349"/>
      <c r="LPD385" s="349"/>
      <c r="LPE385" s="349"/>
      <c r="LPF385" s="349"/>
      <c r="LPG385" s="349"/>
      <c r="LPH385" s="349"/>
      <c r="LPI385" s="349"/>
      <c r="LPJ385" s="349"/>
      <c r="LPK385" s="349"/>
      <c r="LPL385" s="349"/>
      <c r="LPM385" s="349"/>
      <c r="LPN385" s="349"/>
      <c r="LPO385" s="349"/>
      <c r="LPP385" s="349"/>
      <c r="LPQ385" s="349"/>
      <c r="LPR385" s="349"/>
      <c r="LPS385" s="349"/>
      <c r="LPT385" s="349"/>
      <c r="LPU385" s="349"/>
      <c r="LPV385" s="349"/>
      <c r="LPW385" s="349"/>
      <c r="LPX385" s="349"/>
      <c r="LPY385" s="349"/>
      <c r="LPZ385" s="349"/>
      <c r="LQA385" s="349"/>
      <c r="LQB385" s="349"/>
      <c r="LQC385" s="349"/>
      <c r="LQD385" s="349"/>
      <c r="LQE385" s="349"/>
      <c r="LQF385" s="349"/>
      <c r="LQG385" s="349"/>
      <c r="LQH385" s="349"/>
      <c r="LQI385" s="349"/>
      <c r="LQJ385" s="349"/>
      <c r="LQK385" s="349"/>
      <c r="LQL385" s="349"/>
      <c r="LQM385" s="349"/>
      <c r="LQN385" s="349"/>
      <c r="LQO385" s="349"/>
      <c r="LQP385" s="349"/>
      <c r="LQQ385" s="349"/>
      <c r="LQR385" s="349"/>
      <c r="LQS385" s="349"/>
      <c r="LQT385" s="349"/>
      <c r="LQU385" s="349"/>
      <c r="LQV385" s="349"/>
      <c r="LQW385" s="349"/>
      <c r="LQX385" s="349"/>
      <c r="LQY385" s="349"/>
      <c r="LQZ385" s="349"/>
      <c r="LRA385" s="349"/>
      <c r="LRB385" s="349"/>
      <c r="LRC385" s="349"/>
      <c r="LRD385" s="349"/>
      <c r="LRE385" s="349"/>
      <c r="LRF385" s="349"/>
      <c r="LRG385" s="349"/>
      <c r="LRH385" s="349"/>
      <c r="LRI385" s="349"/>
      <c r="LRJ385" s="349"/>
      <c r="LRK385" s="349"/>
      <c r="LRL385" s="349"/>
      <c r="LRM385" s="349"/>
      <c r="LRN385" s="349"/>
      <c r="LRO385" s="349"/>
      <c r="LRP385" s="349"/>
      <c r="LRQ385" s="349"/>
      <c r="LRR385" s="349"/>
      <c r="LRS385" s="349"/>
      <c r="LRT385" s="349"/>
      <c r="LRU385" s="349"/>
      <c r="LRV385" s="349"/>
      <c r="LRW385" s="349"/>
      <c r="LRX385" s="349"/>
      <c r="LRY385" s="349"/>
      <c r="LRZ385" s="349"/>
      <c r="LSA385" s="349"/>
      <c r="LSB385" s="349"/>
      <c r="LSC385" s="349"/>
      <c r="LSD385" s="349"/>
      <c r="LSE385" s="349"/>
      <c r="LSF385" s="349"/>
      <c r="LSG385" s="349"/>
      <c r="LSH385" s="349"/>
      <c r="LSI385" s="349"/>
      <c r="LSJ385" s="349"/>
      <c r="LSK385" s="349"/>
      <c r="LSL385" s="349"/>
      <c r="LSM385" s="349"/>
      <c r="LSN385" s="349"/>
      <c r="LSO385" s="349"/>
      <c r="LSP385" s="349"/>
      <c r="LSQ385" s="349"/>
      <c r="LSR385" s="349"/>
      <c r="LSS385" s="349"/>
      <c r="LST385" s="349"/>
      <c r="LSU385" s="349"/>
      <c r="LSV385" s="349"/>
      <c r="LSW385" s="349"/>
      <c r="LSX385" s="349"/>
      <c r="LSY385" s="349"/>
      <c r="LSZ385" s="349"/>
      <c r="LTA385" s="349"/>
      <c r="LTB385" s="349"/>
      <c r="LTC385" s="349"/>
      <c r="LTD385" s="349"/>
      <c r="LTE385" s="349"/>
      <c r="LTF385" s="349"/>
      <c r="LTG385" s="349"/>
      <c r="LTH385" s="349"/>
      <c r="LTI385" s="349"/>
      <c r="LTJ385" s="349"/>
      <c r="LTK385" s="349"/>
      <c r="LTL385" s="349"/>
      <c r="LTM385" s="349"/>
      <c r="LTN385" s="349"/>
      <c r="LTO385" s="349"/>
      <c r="LTP385" s="349"/>
      <c r="LTQ385" s="349"/>
      <c r="LTR385" s="349"/>
      <c r="LTS385" s="349"/>
      <c r="LTT385" s="349"/>
      <c r="LTU385" s="349"/>
      <c r="LTV385" s="349"/>
      <c r="LTW385" s="349"/>
      <c r="LTX385" s="349"/>
      <c r="LTY385" s="349"/>
      <c r="LTZ385" s="349"/>
      <c r="LUA385" s="349"/>
      <c r="LUB385" s="349"/>
      <c r="LUC385" s="349"/>
      <c r="LUD385" s="349"/>
      <c r="LUE385" s="349"/>
      <c r="LUF385" s="349"/>
      <c r="LUG385" s="349"/>
      <c r="LUH385" s="349"/>
      <c r="LUI385" s="349"/>
      <c r="LUJ385" s="349"/>
      <c r="LUK385" s="349"/>
      <c r="LUL385" s="349"/>
      <c r="LUM385" s="349"/>
      <c r="LUN385" s="349"/>
      <c r="LUO385" s="349"/>
      <c r="LUP385" s="349"/>
      <c r="LUQ385" s="349"/>
      <c r="LUR385" s="349"/>
      <c r="LUS385" s="349"/>
      <c r="LUT385" s="349"/>
      <c r="LUU385" s="349"/>
      <c r="LUV385" s="349"/>
      <c r="LUW385" s="349"/>
      <c r="LUX385" s="349"/>
      <c r="LUY385" s="349"/>
      <c r="LUZ385" s="349"/>
      <c r="LVA385" s="349"/>
      <c r="LVB385" s="349"/>
      <c r="LVC385" s="349"/>
      <c r="LVD385" s="349"/>
      <c r="LVE385" s="349"/>
      <c r="LVF385" s="349"/>
      <c r="LVG385" s="349"/>
      <c r="LVH385" s="349"/>
      <c r="LVI385" s="349"/>
      <c r="LVJ385" s="349"/>
      <c r="LVK385" s="349"/>
      <c r="LVL385" s="349"/>
      <c r="LVM385" s="349"/>
      <c r="LVN385" s="349"/>
      <c r="LVO385" s="349"/>
      <c r="LVP385" s="349"/>
      <c r="LVQ385" s="349"/>
      <c r="LVR385" s="349"/>
      <c r="LVS385" s="349"/>
      <c r="LVT385" s="349"/>
      <c r="LVU385" s="349"/>
      <c r="LVV385" s="349"/>
      <c r="LVW385" s="349"/>
      <c r="LVX385" s="349"/>
      <c r="LVY385" s="349"/>
      <c r="LVZ385" s="349"/>
      <c r="LWA385" s="349"/>
      <c r="LWB385" s="349"/>
      <c r="LWC385" s="349"/>
      <c r="LWD385" s="349"/>
      <c r="LWE385" s="349"/>
      <c r="LWF385" s="349"/>
      <c r="LWG385" s="349"/>
      <c r="LWH385" s="349"/>
      <c r="LWI385" s="349"/>
      <c r="LWJ385" s="349"/>
      <c r="LWK385" s="349"/>
      <c r="LWL385" s="349"/>
      <c r="LWM385" s="349"/>
      <c r="LWN385" s="349"/>
      <c r="LWO385" s="349"/>
      <c r="LWP385" s="349"/>
      <c r="LWQ385" s="349"/>
      <c r="LWR385" s="349"/>
      <c r="LWS385" s="349"/>
      <c r="LWT385" s="349"/>
      <c r="LWU385" s="349"/>
      <c r="LWV385" s="349"/>
      <c r="LWW385" s="349"/>
      <c r="LWX385" s="349"/>
      <c r="LWY385" s="349"/>
      <c r="LWZ385" s="349"/>
      <c r="LXA385" s="349"/>
      <c r="LXB385" s="349"/>
      <c r="LXC385" s="349"/>
      <c r="LXD385" s="349"/>
      <c r="LXE385" s="349"/>
      <c r="LXF385" s="349"/>
      <c r="LXG385" s="349"/>
      <c r="LXH385" s="349"/>
      <c r="LXI385" s="349"/>
      <c r="LXJ385" s="349"/>
      <c r="LXK385" s="349"/>
      <c r="LXL385" s="349"/>
      <c r="LXM385" s="349"/>
      <c r="LXN385" s="349"/>
      <c r="LXO385" s="349"/>
      <c r="LXP385" s="349"/>
      <c r="LXQ385" s="349"/>
      <c r="LXR385" s="349"/>
      <c r="LXS385" s="349"/>
      <c r="LXT385" s="349"/>
      <c r="LXU385" s="349"/>
      <c r="LXV385" s="349"/>
      <c r="LXW385" s="349"/>
      <c r="LXX385" s="349"/>
      <c r="LXY385" s="349"/>
      <c r="LXZ385" s="349"/>
      <c r="LYA385" s="349"/>
      <c r="LYB385" s="349"/>
      <c r="LYC385" s="349"/>
      <c r="LYD385" s="349"/>
      <c r="LYE385" s="349"/>
      <c r="LYF385" s="349"/>
      <c r="LYG385" s="349"/>
      <c r="LYH385" s="349"/>
      <c r="LYI385" s="349"/>
      <c r="LYJ385" s="349"/>
      <c r="LYK385" s="349"/>
      <c r="LYL385" s="349"/>
      <c r="LYM385" s="349"/>
      <c r="LYN385" s="349"/>
      <c r="LYO385" s="349"/>
      <c r="LYP385" s="349"/>
      <c r="LYQ385" s="349"/>
      <c r="LYR385" s="349"/>
      <c r="LYS385" s="349"/>
      <c r="LYT385" s="349"/>
      <c r="LYU385" s="349"/>
      <c r="LYV385" s="349"/>
      <c r="LYW385" s="349"/>
      <c r="LYX385" s="349"/>
      <c r="LYY385" s="349"/>
      <c r="LYZ385" s="349"/>
      <c r="LZA385" s="349"/>
      <c r="LZB385" s="349"/>
      <c r="LZC385" s="349"/>
      <c r="LZD385" s="349"/>
      <c r="LZE385" s="349"/>
      <c r="LZF385" s="349"/>
      <c r="LZG385" s="349"/>
      <c r="LZH385" s="349"/>
      <c r="LZI385" s="349"/>
      <c r="LZJ385" s="349"/>
      <c r="LZK385" s="349"/>
      <c r="LZL385" s="349"/>
      <c r="LZM385" s="349"/>
      <c r="LZN385" s="349"/>
      <c r="LZO385" s="349"/>
      <c r="LZP385" s="349"/>
      <c r="LZQ385" s="349"/>
      <c r="LZR385" s="349"/>
      <c r="LZS385" s="349"/>
      <c r="LZT385" s="349"/>
      <c r="LZU385" s="349"/>
      <c r="LZV385" s="349"/>
      <c r="LZW385" s="349"/>
      <c r="LZX385" s="349"/>
      <c r="LZY385" s="349"/>
      <c r="LZZ385" s="349"/>
      <c r="MAA385" s="349"/>
      <c r="MAB385" s="349"/>
      <c r="MAC385" s="349"/>
      <c r="MAD385" s="349"/>
      <c r="MAE385" s="349"/>
      <c r="MAF385" s="349"/>
      <c r="MAG385" s="349"/>
      <c r="MAH385" s="349"/>
      <c r="MAI385" s="349"/>
      <c r="MAJ385" s="349"/>
      <c r="MAK385" s="349"/>
      <c r="MAL385" s="349"/>
      <c r="MAM385" s="349"/>
      <c r="MAN385" s="349"/>
      <c r="MAO385" s="349"/>
      <c r="MAP385" s="349"/>
      <c r="MAQ385" s="349"/>
      <c r="MAR385" s="349"/>
      <c r="MAS385" s="349"/>
      <c r="MAT385" s="349"/>
      <c r="MAU385" s="349"/>
      <c r="MAV385" s="349"/>
      <c r="MAW385" s="349"/>
      <c r="MAX385" s="349"/>
      <c r="MAY385" s="349"/>
      <c r="MAZ385" s="349"/>
      <c r="MBA385" s="349"/>
      <c r="MBB385" s="349"/>
      <c r="MBC385" s="349"/>
      <c r="MBD385" s="349"/>
      <c r="MBE385" s="349"/>
      <c r="MBF385" s="349"/>
      <c r="MBG385" s="349"/>
      <c r="MBH385" s="349"/>
      <c r="MBI385" s="349"/>
      <c r="MBJ385" s="349"/>
      <c r="MBK385" s="349"/>
      <c r="MBL385" s="349"/>
      <c r="MBM385" s="349"/>
      <c r="MBN385" s="349"/>
      <c r="MBO385" s="349"/>
      <c r="MBP385" s="349"/>
      <c r="MBQ385" s="349"/>
      <c r="MBR385" s="349"/>
      <c r="MBS385" s="349"/>
      <c r="MBT385" s="349"/>
      <c r="MBU385" s="349"/>
      <c r="MBV385" s="349"/>
      <c r="MBW385" s="349"/>
      <c r="MBX385" s="349"/>
      <c r="MBY385" s="349"/>
      <c r="MBZ385" s="349"/>
      <c r="MCA385" s="349"/>
      <c r="MCB385" s="349"/>
      <c r="MCC385" s="349"/>
      <c r="MCD385" s="349"/>
      <c r="MCE385" s="349"/>
      <c r="MCF385" s="349"/>
      <c r="MCG385" s="349"/>
      <c r="MCH385" s="349"/>
      <c r="MCI385" s="349"/>
      <c r="MCJ385" s="349"/>
      <c r="MCK385" s="349"/>
      <c r="MCL385" s="349"/>
      <c r="MCM385" s="349"/>
      <c r="MCN385" s="349"/>
      <c r="MCO385" s="349"/>
      <c r="MCP385" s="349"/>
      <c r="MCQ385" s="349"/>
      <c r="MCR385" s="349"/>
      <c r="MCS385" s="349"/>
      <c r="MCT385" s="349"/>
      <c r="MCU385" s="349"/>
      <c r="MCV385" s="349"/>
      <c r="MCW385" s="349"/>
      <c r="MCX385" s="349"/>
      <c r="MCY385" s="349"/>
      <c r="MCZ385" s="349"/>
      <c r="MDA385" s="349"/>
      <c r="MDB385" s="349"/>
      <c r="MDC385" s="349"/>
      <c r="MDD385" s="349"/>
      <c r="MDE385" s="349"/>
      <c r="MDF385" s="349"/>
      <c r="MDG385" s="349"/>
      <c r="MDH385" s="349"/>
      <c r="MDI385" s="349"/>
      <c r="MDJ385" s="349"/>
      <c r="MDK385" s="349"/>
      <c r="MDL385" s="349"/>
      <c r="MDM385" s="349"/>
      <c r="MDN385" s="349"/>
      <c r="MDO385" s="349"/>
      <c r="MDP385" s="349"/>
      <c r="MDQ385" s="349"/>
      <c r="MDR385" s="349"/>
      <c r="MDS385" s="349"/>
      <c r="MDT385" s="349"/>
      <c r="MDU385" s="349"/>
      <c r="MDV385" s="349"/>
      <c r="MDW385" s="349"/>
      <c r="MDX385" s="349"/>
      <c r="MDY385" s="349"/>
      <c r="MDZ385" s="349"/>
      <c r="MEA385" s="349"/>
      <c r="MEB385" s="349"/>
      <c r="MEC385" s="349"/>
      <c r="MED385" s="349"/>
      <c r="MEE385" s="349"/>
      <c r="MEF385" s="349"/>
      <c r="MEG385" s="349"/>
      <c r="MEH385" s="349"/>
      <c r="MEI385" s="349"/>
      <c r="MEJ385" s="349"/>
      <c r="MEK385" s="349"/>
      <c r="MEL385" s="349"/>
      <c r="MEM385" s="349"/>
      <c r="MEN385" s="349"/>
      <c r="MEO385" s="349"/>
      <c r="MEP385" s="349"/>
      <c r="MEQ385" s="349"/>
      <c r="MER385" s="349"/>
      <c r="MES385" s="349"/>
      <c r="MET385" s="349"/>
      <c r="MEU385" s="349"/>
      <c r="MEV385" s="349"/>
      <c r="MEW385" s="349"/>
      <c r="MEX385" s="349"/>
      <c r="MEY385" s="349"/>
      <c r="MEZ385" s="349"/>
      <c r="MFA385" s="349"/>
      <c r="MFB385" s="349"/>
      <c r="MFC385" s="349"/>
      <c r="MFD385" s="349"/>
      <c r="MFE385" s="349"/>
      <c r="MFF385" s="349"/>
      <c r="MFG385" s="349"/>
      <c r="MFH385" s="349"/>
      <c r="MFI385" s="349"/>
      <c r="MFJ385" s="349"/>
      <c r="MFK385" s="349"/>
      <c r="MFL385" s="349"/>
      <c r="MFM385" s="349"/>
      <c r="MFN385" s="349"/>
      <c r="MFO385" s="349"/>
      <c r="MFP385" s="349"/>
      <c r="MFQ385" s="349"/>
      <c r="MFR385" s="349"/>
      <c r="MFS385" s="349"/>
      <c r="MFT385" s="349"/>
      <c r="MFU385" s="349"/>
      <c r="MFV385" s="349"/>
      <c r="MFW385" s="349"/>
      <c r="MFX385" s="349"/>
      <c r="MFY385" s="349"/>
      <c r="MFZ385" s="349"/>
      <c r="MGA385" s="349"/>
      <c r="MGB385" s="349"/>
      <c r="MGC385" s="349"/>
      <c r="MGD385" s="349"/>
      <c r="MGE385" s="349"/>
      <c r="MGF385" s="349"/>
      <c r="MGG385" s="349"/>
      <c r="MGH385" s="349"/>
      <c r="MGI385" s="349"/>
      <c r="MGJ385" s="349"/>
      <c r="MGK385" s="349"/>
      <c r="MGL385" s="349"/>
      <c r="MGM385" s="349"/>
      <c r="MGN385" s="349"/>
      <c r="MGO385" s="349"/>
      <c r="MGP385" s="349"/>
      <c r="MGQ385" s="349"/>
      <c r="MGR385" s="349"/>
      <c r="MGS385" s="349"/>
      <c r="MGT385" s="349"/>
      <c r="MGU385" s="349"/>
      <c r="MGV385" s="349"/>
      <c r="MGW385" s="349"/>
      <c r="MGX385" s="349"/>
      <c r="MGY385" s="349"/>
      <c r="MGZ385" s="349"/>
      <c r="MHA385" s="349"/>
      <c r="MHB385" s="349"/>
      <c r="MHC385" s="349"/>
      <c r="MHD385" s="349"/>
      <c r="MHE385" s="349"/>
      <c r="MHF385" s="349"/>
      <c r="MHG385" s="349"/>
      <c r="MHH385" s="349"/>
      <c r="MHI385" s="349"/>
      <c r="MHJ385" s="349"/>
      <c r="MHK385" s="349"/>
      <c r="MHL385" s="349"/>
      <c r="MHM385" s="349"/>
      <c r="MHN385" s="349"/>
      <c r="MHO385" s="349"/>
      <c r="MHP385" s="349"/>
      <c r="MHQ385" s="349"/>
      <c r="MHR385" s="349"/>
      <c r="MHS385" s="349"/>
      <c r="MHT385" s="349"/>
      <c r="MHU385" s="349"/>
      <c r="MHV385" s="349"/>
      <c r="MHW385" s="349"/>
      <c r="MHX385" s="349"/>
      <c r="MHY385" s="349"/>
      <c r="MHZ385" s="349"/>
      <c r="MIA385" s="349"/>
      <c r="MIB385" s="349"/>
      <c r="MIC385" s="349"/>
      <c r="MID385" s="349"/>
      <c r="MIE385" s="349"/>
      <c r="MIF385" s="349"/>
      <c r="MIG385" s="349"/>
      <c r="MIH385" s="349"/>
      <c r="MII385" s="349"/>
      <c r="MIJ385" s="349"/>
      <c r="MIK385" s="349"/>
      <c r="MIL385" s="349"/>
      <c r="MIM385" s="349"/>
      <c r="MIN385" s="349"/>
      <c r="MIO385" s="349"/>
      <c r="MIP385" s="349"/>
      <c r="MIQ385" s="349"/>
      <c r="MIR385" s="349"/>
      <c r="MIS385" s="349"/>
      <c r="MIT385" s="349"/>
      <c r="MIU385" s="349"/>
      <c r="MIV385" s="349"/>
      <c r="MIW385" s="349"/>
      <c r="MIX385" s="349"/>
      <c r="MIY385" s="349"/>
      <c r="MIZ385" s="349"/>
      <c r="MJA385" s="349"/>
      <c r="MJB385" s="349"/>
      <c r="MJC385" s="349"/>
      <c r="MJD385" s="349"/>
      <c r="MJE385" s="349"/>
      <c r="MJF385" s="349"/>
      <c r="MJG385" s="349"/>
      <c r="MJH385" s="349"/>
      <c r="MJI385" s="349"/>
      <c r="MJJ385" s="349"/>
      <c r="MJK385" s="349"/>
      <c r="MJL385" s="349"/>
      <c r="MJM385" s="349"/>
      <c r="MJN385" s="349"/>
      <c r="MJO385" s="349"/>
      <c r="MJP385" s="349"/>
      <c r="MJQ385" s="349"/>
      <c r="MJR385" s="349"/>
      <c r="MJS385" s="349"/>
      <c r="MJT385" s="349"/>
      <c r="MJU385" s="349"/>
      <c r="MJV385" s="349"/>
      <c r="MJW385" s="349"/>
      <c r="MJX385" s="349"/>
      <c r="MJY385" s="349"/>
      <c r="MJZ385" s="349"/>
      <c r="MKA385" s="349"/>
      <c r="MKB385" s="349"/>
      <c r="MKC385" s="349"/>
      <c r="MKD385" s="349"/>
      <c r="MKE385" s="349"/>
      <c r="MKF385" s="349"/>
      <c r="MKG385" s="349"/>
      <c r="MKH385" s="349"/>
      <c r="MKI385" s="349"/>
      <c r="MKJ385" s="349"/>
      <c r="MKK385" s="349"/>
      <c r="MKL385" s="349"/>
      <c r="MKM385" s="349"/>
      <c r="MKN385" s="349"/>
      <c r="MKO385" s="349"/>
      <c r="MKP385" s="349"/>
      <c r="MKQ385" s="349"/>
      <c r="MKR385" s="349"/>
      <c r="MKS385" s="349"/>
      <c r="MKT385" s="349"/>
      <c r="MKU385" s="349"/>
      <c r="MKV385" s="349"/>
      <c r="MKW385" s="349"/>
      <c r="MKX385" s="349"/>
      <c r="MKY385" s="349"/>
      <c r="MKZ385" s="349"/>
      <c r="MLA385" s="349"/>
      <c r="MLB385" s="349"/>
      <c r="MLC385" s="349"/>
      <c r="MLD385" s="349"/>
      <c r="MLE385" s="349"/>
      <c r="MLF385" s="349"/>
      <c r="MLG385" s="349"/>
      <c r="MLH385" s="349"/>
      <c r="MLI385" s="349"/>
      <c r="MLJ385" s="349"/>
      <c r="MLK385" s="349"/>
      <c r="MLL385" s="349"/>
      <c r="MLM385" s="349"/>
      <c r="MLN385" s="349"/>
      <c r="MLO385" s="349"/>
      <c r="MLP385" s="349"/>
      <c r="MLQ385" s="349"/>
      <c r="MLR385" s="349"/>
      <c r="MLS385" s="349"/>
      <c r="MLT385" s="349"/>
      <c r="MLU385" s="349"/>
      <c r="MLV385" s="349"/>
      <c r="MLW385" s="349"/>
      <c r="MLX385" s="349"/>
      <c r="MLY385" s="349"/>
      <c r="MLZ385" s="349"/>
      <c r="MMA385" s="349"/>
      <c r="MMB385" s="349"/>
      <c r="MMC385" s="349"/>
      <c r="MMD385" s="349"/>
      <c r="MME385" s="349"/>
      <c r="MMF385" s="349"/>
      <c r="MMG385" s="349"/>
      <c r="MMH385" s="349"/>
      <c r="MMI385" s="349"/>
      <c r="MMJ385" s="349"/>
      <c r="MMK385" s="349"/>
      <c r="MML385" s="349"/>
      <c r="MMM385" s="349"/>
      <c r="MMN385" s="349"/>
      <c r="MMO385" s="349"/>
      <c r="MMP385" s="349"/>
      <c r="MMQ385" s="349"/>
      <c r="MMR385" s="349"/>
      <c r="MMS385" s="349"/>
      <c r="MMT385" s="349"/>
      <c r="MMU385" s="349"/>
      <c r="MMV385" s="349"/>
      <c r="MMW385" s="349"/>
      <c r="MMX385" s="349"/>
      <c r="MMY385" s="349"/>
      <c r="MMZ385" s="349"/>
      <c r="MNA385" s="349"/>
      <c r="MNB385" s="349"/>
      <c r="MNC385" s="349"/>
      <c r="MND385" s="349"/>
      <c r="MNE385" s="349"/>
      <c r="MNF385" s="349"/>
      <c r="MNG385" s="349"/>
      <c r="MNH385" s="349"/>
      <c r="MNI385" s="349"/>
      <c r="MNJ385" s="349"/>
      <c r="MNK385" s="349"/>
      <c r="MNL385" s="349"/>
      <c r="MNM385" s="349"/>
      <c r="MNN385" s="349"/>
      <c r="MNO385" s="349"/>
      <c r="MNP385" s="349"/>
      <c r="MNQ385" s="349"/>
      <c r="MNR385" s="349"/>
      <c r="MNS385" s="349"/>
      <c r="MNT385" s="349"/>
      <c r="MNU385" s="349"/>
      <c r="MNV385" s="349"/>
      <c r="MNW385" s="349"/>
      <c r="MNX385" s="349"/>
      <c r="MNY385" s="349"/>
      <c r="MNZ385" s="349"/>
      <c r="MOA385" s="349"/>
      <c r="MOB385" s="349"/>
      <c r="MOC385" s="349"/>
      <c r="MOD385" s="349"/>
      <c r="MOE385" s="349"/>
      <c r="MOF385" s="349"/>
      <c r="MOG385" s="349"/>
      <c r="MOH385" s="349"/>
      <c r="MOI385" s="349"/>
      <c r="MOJ385" s="349"/>
      <c r="MOK385" s="349"/>
      <c r="MOL385" s="349"/>
      <c r="MOM385" s="349"/>
      <c r="MON385" s="349"/>
      <c r="MOO385" s="349"/>
      <c r="MOP385" s="349"/>
      <c r="MOQ385" s="349"/>
      <c r="MOR385" s="349"/>
      <c r="MOS385" s="349"/>
      <c r="MOT385" s="349"/>
      <c r="MOU385" s="349"/>
      <c r="MOV385" s="349"/>
      <c r="MOW385" s="349"/>
      <c r="MOX385" s="349"/>
      <c r="MOY385" s="349"/>
      <c r="MOZ385" s="349"/>
      <c r="MPA385" s="349"/>
      <c r="MPB385" s="349"/>
      <c r="MPC385" s="349"/>
      <c r="MPD385" s="349"/>
      <c r="MPE385" s="349"/>
      <c r="MPF385" s="349"/>
      <c r="MPG385" s="349"/>
      <c r="MPH385" s="349"/>
      <c r="MPI385" s="349"/>
      <c r="MPJ385" s="349"/>
      <c r="MPK385" s="349"/>
      <c r="MPL385" s="349"/>
      <c r="MPM385" s="349"/>
      <c r="MPN385" s="349"/>
      <c r="MPO385" s="349"/>
      <c r="MPP385" s="349"/>
      <c r="MPQ385" s="349"/>
      <c r="MPR385" s="349"/>
      <c r="MPS385" s="349"/>
      <c r="MPT385" s="349"/>
      <c r="MPU385" s="349"/>
      <c r="MPV385" s="349"/>
      <c r="MPW385" s="349"/>
      <c r="MPX385" s="349"/>
      <c r="MPY385" s="349"/>
      <c r="MPZ385" s="349"/>
      <c r="MQA385" s="349"/>
      <c r="MQB385" s="349"/>
      <c r="MQC385" s="349"/>
      <c r="MQD385" s="349"/>
      <c r="MQE385" s="349"/>
      <c r="MQF385" s="349"/>
      <c r="MQG385" s="349"/>
      <c r="MQH385" s="349"/>
      <c r="MQI385" s="349"/>
      <c r="MQJ385" s="349"/>
      <c r="MQK385" s="349"/>
      <c r="MQL385" s="349"/>
      <c r="MQM385" s="349"/>
      <c r="MQN385" s="349"/>
      <c r="MQO385" s="349"/>
      <c r="MQP385" s="349"/>
      <c r="MQQ385" s="349"/>
      <c r="MQR385" s="349"/>
      <c r="MQS385" s="349"/>
      <c r="MQT385" s="349"/>
      <c r="MQU385" s="349"/>
      <c r="MQV385" s="349"/>
      <c r="MQW385" s="349"/>
      <c r="MQX385" s="349"/>
      <c r="MQY385" s="349"/>
      <c r="MQZ385" s="349"/>
      <c r="MRA385" s="349"/>
      <c r="MRB385" s="349"/>
      <c r="MRC385" s="349"/>
      <c r="MRD385" s="349"/>
      <c r="MRE385" s="349"/>
      <c r="MRF385" s="349"/>
      <c r="MRG385" s="349"/>
      <c r="MRH385" s="349"/>
      <c r="MRI385" s="349"/>
      <c r="MRJ385" s="349"/>
      <c r="MRK385" s="349"/>
      <c r="MRL385" s="349"/>
      <c r="MRM385" s="349"/>
      <c r="MRN385" s="349"/>
      <c r="MRO385" s="349"/>
      <c r="MRP385" s="349"/>
      <c r="MRQ385" s="349"/>
      <c r="MRR385" s="349"/>
      <c r="MRS385" s="349"/>
      <c r="MRT385" s="349"/>
      <c r="MRU385" s="349"/>
      <c r="MRV385" s="349"/>
      <c r="MRW385" s="349"/>
      <c r="MRX385" s="349"/>
      <c r="MRY385" s="349"/>
      <c r="MRZ385" s="349"/>
      <c r="MSA385" s="349"/>
      <c r="MSB385" s="349"/>
      <c r="MSC385" s="349"/>
      <c r="MSD385" s="349"/>
      <c r="MSE385" s="349"/>
      <c r="MSF385" s="349"/>
      <c r="MSG385" s="349"/>
      <c r="MSH385" s="349"/>
      <c r="MSI385" s="349"/>
      <c r="MSJ385" s="349"/>
      <c r="MSK385" s="349"/>
      <c r="MSL385" s="349"/>
      <c r="MSM385" s="349"/>
      <c r="MSN385" s="349"/>
      <c r="MSO385" s="349"/>
      <c r="MSP385" s="349"/>
      <c r="MSQ385" s="349"/>
      <c r="MSR385" s="349"/>
      <c r="MSS385" s="349"/>
      <c r="MST385" s="349"/>
      <c r="MSU385" s="349"/>
      <c r="MSV385" s="349"/>
      <c r="MSW385" s="349"/>
      <c r="MSX385" s="349"/>
      <c r="MSY385" s="349"/>
      <c r="MSZ385" s="349"/>
      <c r="MTA385" s="349"/>
      <c r="MTB385" s="349"/>
      <c r="MTC385" s="349"/>
      <c r="MTD385" s="349"/>
      <c r="MTE385" s="349"/>
      <c r="MTF385" s="349"/>
      <c r="MTG385" s="349"/>
      <c r="MTH385" s="349"/>
      <c r="MTI385" s="349"/>
      <c r="MTJ385" s="349"/>
      <c r="MTK385" s="349"/>
      <c r="MTL385" s="349"/>
      <c r="MTM385" s="349"/>
      <c r="MTN385" s="349"/>
      <c r="MTO385" s="349"/>
      <c r="MTP385" s="349"/>
      <c r="MTQ385" s="349"/>
      <c r="MTR385" s="349"/>
      <c r="MTS385" s="349"/>
      <c r="MTT385" s="349"/>
      <c r="MTU385" s="349"/>
      <c r="MTV385" s="349"/>
      <c r="MTW385" s="349"/>
      <c r="MTX385" s="349"/>
      <c r="MTY385" s="349"/>
      <c r="MTZ385" s="349"/>
      <c r="MUA385" s="349"/>
      <c r="MUB385" s="349"/>
      <c r="MUC385" s="349"/>
      <c r="MUD385" s="349"/>
      <c r="MUE385" s="349"/>
      <c r="MUF385" s="349"/>
      <c r="MUG385" s="349"/>
      <c r="MUH385" s="349"/>
      <c r="MUI385" s="349"/>
      <c r="MUJ385" s="349"/>
      <c r="MUK385" s="349"/>
      <c r="MUL385" s="349"/>
      <c r="MUM385" s="349"/>
      <c r="MUN385" s="349"/>
      <c r="MUO385" s="349"/>
      <c r="MUP385" s="349"/>
      <c r="MUQ385" s="349"/>
      <c r="MUR385" s="349"/>
      <c r="MUS385" s="349"/>
      <c r="MUT385" s="349"/>
      <c r="MUU385" s="349"/>
      <c r="MUV385" s="349"/>
      <c r="MUW385" s="349"/>
      <c r="MUX385" s="349"/>
      <c r="MUY385" s="349"/>
      <c r="MUZ385" s="349"/>
      <c r="MVA385" s="349"/>
      <c r="MVB385" s="349"/>
      <c r="MVC385" s="349"/>
      <c r="MVD385" s="349"/>
      <c r="MVE385" s="349"/>
      <c r="MVF385" s="349"/>
      <c r="MVG385" s="349"/>
      <c r="MVH385" s="349"/>
      <c r="MVI385" s="349"/>
      <c r="MVJ385" s="349"/>
      <c r="MVK385" s="349"/>
      <c r="MVL385" s="349"/>
      <c r="MVM385" s="349"/>
      <c r="MVN385" s="349"/>
      <c r="MVO385" s="349"/>
      <c r="MVP385" s="349"/>
      <c r="MVQ385" s="349"/>
      <c r="MVR385" s="349"/>
      <c r="MVS385" s="349"/>
      <c r="MVT385" s="349"/>
      <c r="MVU385" s="349"/>
      <c r="MVV385" s="349"/>
      <c r="MVW385" s="349"/>
      <c r="MVX385" s="349"/>
      <c r="MVY385" s="349"/>
      <c r="MVZ385" s="349"/>
      <c r="MWA385" s="349"/>
      <c r="MWB385" s="349"/>
      <c r="MWC385" s="349"/>
      <c r="MWD385" s="349"/>
      <c r="MWE385" s="349"/>
      <c r="MWF385" s="349"/>
      <c r="MWG385" s="349"/>
      <c r="MWH385" s="349"/>
      <c r="MWI385" s="349"/>
      <c r="MWJ385" s="349"/>
      <c r="MWK385" s="349"/>
      <c r="MWL385" s="349"/>
      <c r="MWM385" s="349"/>
      <c r="MWN385" s="349"/>
      <c r="MWO385" s="349"/>
      <c r="MWP385" s="349"/>
      <c r="MWQ385" s="349"/>
      <c r="MWR385" s="349"/>
      <c r="MWS385" s="349"/>
      <c r="MWT385" s="349"/>
      <c r="MWU385" s="349"/>
      <c r="MWV385" s="349"/>
      <c r="MWW385" s="349"/>
      <c r="MWX385" s="349"/>
      <c r="MWY385" s="349"/>
      <c r="MWZ385" s="349"/>
      <c r="MXA385" s="349"/>
      <c r="MXB385" s="349"/>
      <c r="MXC385" s="349"/>
      <c r="MXD385" s="349"/>
      <c r="MXE385" s="349"/>
      <c r="MXF385" s="349"/>
      <c r="MXG385" s="349"/>
      <c r="MXH385" s="349"/>
      <c r="MXI385" s="349"/>
      <c r="MXJ385" s="349"/>
      <c r="MXK385" s="349"/>
      <c r="MXL385" s="349"/>
      <c r="MXM385" s="349"/>
      <c r="MXN385" s="349"/>
      <c r="MXO385" s="349"/>
      <c r="MXP385" s="349"/>
      <c r="MXQ385" s="349"/>
      <c r="MXR385" s="349"/>
      <c r="MXS385" s="349"/>
      <c r="MXT385" s="349"/>
      <c r="MXU385" s="349"/>
      <c r="MXV385" s="349"/>
      <c r="MXW385" s="349"/>
      <c r="MXX385" s="349"/>
      <c r="MXY385" s="349"/>
      <c r="MXZ385" s="349"/>
      <c r="MYA385" s="349"/>
      <c r="MYB385" s="349"/>
      <c r="MYC385" s="349"/>
      <c r="MYD385" s="349"/>
      <c r="MYE385" s="349"/>
      <c r="MYF385" s="349"/>
      <c r="MYG385" s="349"/>
      <c r="MYH385" s="349"/>
      <c r="MYI385" s="349"/>
      <c r="MYJ385" s="349"/>
      <c r="MYK385" s="349"/>
      <c r="MYL385" s="349"/>
      <c r="MYM385" s="349"/>
      <c r="MYN385" s="349"/>
      <c r="MYO385" s="349"/>
      <c r="MYP385" s="349"/>
      <c r="MYQ385" s="349"/>
      <c r="MYR385" s="349"/>
      <c r="MYS385" s="349"/>
      <c r="MYT385" s="349"/>
      <c r="MYU385" s="349"/>
      <c r="MYV385" s="349"/>
      <c r="MYW385" s="349"/>
      <c r="MYX385" s="349"/>
      <c r="MYY385" s="349"/>
      <c r="MYZ385" s="349"/>
      <c r="MZA385" s="349"/>
      <c r="MZB385" s="349"/>
      <c r="MZC385" s="349"/>
      <c r="MZD385" s="349"/>
      <c r="MZE385" s="349"/>
      <c r="MZF385" s="349"/>
      <c r="MZG385" s="349"/>
      <c r="MZH385" s="349"/>
      <c r="MZI385" s="349"/>
      <c r="MZJ385" s="349"/>
      <c r="MZK385" s="349"/>
      <c r="MZL385" s="349"/>
      <c r="MZM385" s="349"/>
      <c r="MZN385" s="349"/>
      <c r="MZO385" s="349"/>
      <c r="MZP385" s="349"/>
      <c r="MZQ385" s="349"/>
      <c r="MZR385" s="349"/>
      <c r="MZS385" s="349"/>
      <c r="MZT385" s="349"/>
      <c r="MZU385" s="349"/>
      <c r="MZV385" s="349"/>
      <c r="MZW385" s="349"/>
      <c r="MZX385" s="349"/>
      <c r="MZY385" s="349"/>
      <c r="MZZ385" s="349"/>
      <c r="NAA385" s="349"/>
      <c r="NAB385" s="349"/>
      <c r="NAC385" s="349"/>
      <c r="NAD385" s="349"/>
      <c r="NAE385" s="349"/>
      <c r="NAF385" s="349"/>
      <c r="NAG385" s="349"/>
      <c r="NAH385" s="349"/>
      <c r="NAI385" s="349"/>
      <c r="NAJ385" s="349"/>
      <c r="NAK385" s="349"/>
      <c r="NAL385" s="349"/>
      <c r="NAM385" s="349"/>
      <c r="NAN385" s="349"/>
      <c r="NAO385" s="349"/>
      <c r="NAP385" s="349"/>
      <c r="NAQ385" s="349"/>
      <c r="NAR385" s="349"/>
      <c r="NAS385" s="349"/>
      <c r="NAT385" s="349"/>
      <c r="NAU385" s="349"/>
      <c r="NAV385" s="349"/>
      <c r="NAW385" s="349"/>
      <c r="NAX385" s="349"/>
      <c r="NAY385" s="349"/>
      <c r="NAZ385" s="349"/>
      <c r="NBA385" s="349"/>
      <c r="NBB385" s="349"/>
      <c r="NBC385" s="349"/>
      <c r="NBD385" s="349"/>
      <c r="NBE385" s="349"/>
      <c r="NBF385" s="349"/>
      <c r="NBG385" s="349"/>
      <c r="NBH385" s="349"/>
      <c r="NBI385" s="349"/>
      <c r="NBJ385" s="349"/>
      <c r="NBK385" s="349"/>
      <c r="NBL385" s="349"/>
      <c r="NBM385" s="349"/>
      <c r="NBN385" s="349"/>
      <c r="NBO385" s="349"/>
      <c r="NBP385" s="349"/>
      <c r="NBQ385" s="349"/>
      <c r="NBR385" s="349"/>
      <c r="NBS385" s="349"/>
      <c r="NBT385" s="349"/>
      <c r="NBU385" s="349"/>
      <c r="NBV385" s="349"/>
      <c r="NBW385" s="349"/>
      <c r="NBX385" s="349"/>
      <c r="NBY385" s="349"/>
      <c r="NBZ385" s="349"/>
      <c r="NCA385" s="349"/>
      <c r="NCB385" s="349"/>
      <c r="NCC385" s="349"/>
      <c r="NCD385" s="349"/>
      <c r="NCE385" s="349"/>
      <c r="NCF385" s="349"/>
      <c r="NCG385" s="349"/>
      <c r="NCH385" s="349"/>
      <c r="NCI385" s="349"/>
      <c r="NCJ385" s="349"/>
      <c r="NCK385" s="349"/>
      <c r="NCL385" s="349"/>
      <c r="NCM385" s="349"/>
      <c r="NCN385" s="349"/>
      <c r="NCO385" s="349"/>
      <c r="NCP385" s="349"/>
      <c r="NCQ385" s="349"/>
      <c r="NCR385" s="349"/>
      <c r="NCS385" s="349"/>
      <c r="NCT385" s="349"/>
      <c r="NCU385" s="349"/>
      <c r="NCV385" s="349"/>
      <c r="NCW385" s="349"/>
      <c r="NCX385" s="349"/>
      <c r="NCY385" s="349"/>
      <c r="NCZ385" s="349"/>
      <c r="NDA385" s="349"/>
      <c r="NDB385" s="349"/>
      <c r="NDC385" s="349"/>
      <c r="NDD385" s="349"/>
      <c r="NDE385" s="349"/>
      <c r="NDF385" s="349"/>
      <c r="NDG385" s="349"/>
      <c r="NDH385" s="349"/>
      <c r="NDI385" s="349"/>
      <c r="NDJ385" s="349"/>
      <c r="NDK385" s="349"/>
      <c r="NDL385" s="349"/>
      <c r="NDM385" s="349"/>
      <c r="NDN385" s="349"/>
      <c r="NDO385" s="349"/>
      <c r="NDP385" s="349"/>
      <c r="NDQ385" s="349"/>
      <c r="NDR385" s="349"/>
      <c r="NDS385" s="349"/>
      <c r="NDT385" s="349"/>
      <c r="NDU385" s="349"/>
      <c r="NDV385" s="349"/>
      <c r="NDW385" s="349"/>
      <c r="NDX385" s="349"/>
      <c r="NDY385" s="349"/>
      <c r="NDZ385" s="349"/>
      <c r="NEA385" s="349"/>
      <c r="NEB385" s="349"/>
      <c r="NEC385" s="349"/>
      <c r="NED385" s="349"/>
      <c r="NEE385" s="349"/>
      <c r="NEF385" s="349"/>
      <c r="NEG385" s="349"/>
      <c r="NEH385" s="349"/>
      <c r="NEI385" s="349"/>
      <c r="NEJ385" s="349"/>
      <c r="NEK385" s="349"/>
      <c r="NEL385" s="349"/>
      <c r="NEM385" s="349"/>
      <c r="NEN385" s="349"/>
      <c r="NEO385" s="349"/>
      <c r="NEP385" s="349"/>
      <c r="NEQ385" s="349"/>
      <c r="NER385" s="349"/>
      <c r="NES385" s="349"/>
      <c r="NET385" s="349"/>
      <c r="NEU385" s="349"/>
      <c r="NEV385" s="349"/>
      <c r="NEW385" s="349"/>
      <c r="NEX385" s="349"/>
      <c r="NEY385" s="349"/>
      <c r="NEZ385" s="349"/>
      <c r="NFA385" s="349"/>
      <c r="NFB385" s="349"/>
      <c r="NFC385" s="349"/>
      <c r="NFD385" s="349"/>
      <c r="NFE385" s="349"/>
      <c r="NFF385" s="349"/>
      <c r="NFG385" s="349"/>
      <c r="NFH385" s="349"/>
      <c r="NFI385" s="349"/>
      <c r="NFJ385" s="349"/>
      <c r="NFK385" s="349"/>
      <c r="NFL385" s="349"/>
      <c r="NFM385" s="349"/>
      <c r="NFN385" s="349"/>
      <c r="NFO385" s="349"/>
      <c r="NFP385" s="349"/>
      <c r="NFQ385" s="349"/>
      <c r="NFR385" s="349"/>
      <c r="NFS385" s="349"/>
      <c r="NFT385" s="349"/>
      <c r="NFU385" s="349"/>
      <c r="NFV385" s="349"/>
      <c r="NFW385" s="349"/>
      <c r="NFX385" s="349"/>
      <c r="NFY385" s="349"/>
      <c r="NFZ385" s="349"/>
      <c r="NGA385" s="349"/>
      <c r="NGB385" s="349"/>
      <c r="NGC385" s="349"/>
      <c r="NGD385" s="349"/>
      <c r="NGE385" s="349"/>
      <c r="NGF385" s="349"/>
      <c r="NGG385" s="349"/>
      <c r="NGH385" s="349"/>
      <c r="NGI385" s="349"/>
      <c r="NGJ385" s="349"/>
      <c r="NGK385" s="349"/>
      <c r="NGL385" s="349"/>
      <c r="NGM385" s="349"/>
      <c r="NGN385" s="349"/>
      <c r="NGO385" s="349"/>
      <c r="NGP385" s="349"/>
      <c r="NGQ385" s="349"/>
      <c r="NGR385" s="349"/>
      <c r="NGS385" s="349"/>
      <c r="NGT385" s="349"/>
      <c r="NGU385" s="349"/>
      <c r="NGV385" s="349"/>
      <c r="NGW385" s="349"/>
      <c r="NGX385" s="349"/>
      <c r="NGY385" s="349"/>
      <c r="NGZ385" s="349"/>
      <c r="NHA385" s="349"/>
      <c r="NHB385" s="349"/>
      <c r="NHC385" s="349"/>
      <c r="NHD385" s="349"/>
      <c r="NHE385" s="349"/>
      <c r="NHF385" s="349"/>
      <c r="NHG385" s="349"/>
      <c r="NHH385" s="349"/>
      <c r="NHI385" s="349"/>
      <c r="NHJ385" s="349"/>
      <c r="NHK385" s="349"/>
      <c r="NHL385" s="349"/>
      <c r="NHM385" s="349"/>
      <c r="NHN385" s="349"/>
      <c r="NHO385" s="349"/>
      <c r="NHP385" s="349"/>
      <c r="NHQ385" s="349"/>
      <c r="NHR385" s="349"/>
      <c r="NHS385" s="349"/>
      <c r="NHT385" s="349"/>
      <c r="NHU385" s="349"/>
      <c r="NHV385" s="349"/>
      <c r="NHW385" s="349"/>
      <c r="NHX385" s="349"/>
      <c r="NHY385" s="349"/>
      <c r="NHZ385" s="349"/>
      <c r="NIA385" s="349"/>
      <c r="NIB385" s="349"/>
      <c r="NIC385" s="349"/>
      <c r="NID385" s="349"/>
      <c r="NIE385" s="349"/>
      <c r="NIF385" s="349"/>
      <c r="NIG385" s="349"/>
      <c r="NIH385" s="349"/>
      <c r="NII385" s="349"/>
      <c r="NIJ385" s="349"/>
      <c r="NIK385" s="349"/>
      <c r="NIL385" s="349"/>
      <c r="NIM385" s="349"/>
      <c r="NIN385" s="349"/>
      <c r="NIO385" s="349"/>
      <c r="NIP385" s="349"/>
      <c r="NIQ385" s="349"/>
      <c r="NIR385" s="349"/>
      <c r="NIS385" s="349"/>
      <c r="NIT385" s="349"/>
      <c r="NIU385" s="349"/>
      <c r="NIV385" s="349"/>
      <c r="NIW385" s="349"/>
      <c r="NIX385" s="349"/>
      <c r="NIY385" s="349"/>
      <c r="NIZ385" s="349"/>
      <c r="NJA385" s="349"/>
      <c r="NJB385" s="349"/>
      <c r="NJC385" s="349"/>
      <c r="NJD385" s="349"/>
      <c r="NJE385" s="349"/>
      <c r="NJF385" s="349"/>
      <c r="NJG385" s="349"/>
      <c r="NJH385" s="349"/>
      <c r="NJI385" s="349"/>
      <c r="NJJ385" s="349"/>
      <c r="NJK385" s="349"/>
      <c r="NJL385" s="349"/>
      <c r="NJM385" s="349"/>
      <c r="NJN385" s="349"/>
      <c r="NJO385" s="349"/>
      <c r="NJP385" s="349"/>
      <c r="NJQ385" s="349"/>
      <c r="NJR385" s="349"/>
      <c r="NJS385" s="349"/>
      <c r="NJT385" s="349"/>
      <c r="NJU385" s="349"/>
      <c r="NJV385" s="349"/>
      <c r="NJW385" s="349"/>
      <c r="NJX385" s="349"/>
      <c r="NJY385" s="349"/>
      <c r="NJZ385" s="349"/>
      <c r="NKA385" s="349"/>
      <c r="NKB385" s="349"/>
      <c r="NKC385" s="349"/>
      <c r="NKD385" s="349"/>
      <c r="NKE385" s="349"/>
      <c r="NKF385" s="349"/>
      <c r="NKG385" s="349"/>
      <c r="NKH385" s="349"/>
      <c r="NKI385" s="349"/>
      <c r="NKJ385" s="349"/>
      <c r="NKK385" s="349"/>
      <c r="NKL385" s="349"/>
      <c r="NKM385" s="349"/>
      <c r="NKN385" s="349"/>
      <c r="NKO385" s="349"/>
      <c r="NKP385" s="349"/>
      <c r="NKQ385" s="349"/>
      <c r="NKR385" s="349"/>
      <c r="NKS385" s="349"/>
      <c r="NKT385" s="349"/>
      <c r="NKU385" s="349"/>
      <c r="NKV385" s="349"/>
      <c r="NKW385" s="349"/>
      <c r="NKX385" s="349"/>
      <c r="NKY385" s="349"/>
      <c r="NKZ385" s="349"/>
      <c r="NLA385" s="349"/>
      <c r="NLB385" s="349"/>
      <c r="NLC385" s="349"/>
      <c r="NLD385" s="349"/>
      <c r="NLE385" s="349"/>
      <c r="NLF385" s="349"/>
      <c r="NLG385" s="349"/>
      <c r="NLH385" s="349"/>
      <c r="NLI385" s="349"/>
      <c r="NLJ385" s="349"/>
      <c r="NLK385" s="349"/>
      <c r="NLL385" s="349"/>
      <c r="NLM385" s="349"/>
      <c r="NLN385" s="349"/>
      <c r="NLO385" s="349"/>
      <c r="NLP385" s="349"/>
      <c r="NLQ385" s="349"/>
      <c r="NLR385" s="349"/>
      <c r="NLS385" s="349"/>
      <c r="NLT385" s="349"/>
      <c r="NLU385" s="349"/>
      <c r="NLV385" s="349"/>
      <c r="NLW385" s="349"/>
      <c r="NLX385" s="349"/>
      <c r="NLY385" s="349"/>
      <c r="NLZ385" s="349"/>
      <c r="NMA385" s="349"/>
      <c r="NMB385" s="349"/>
      <c r="NMC385" s="349"/>
      <c r="NMD385" s="349"/>
      <c r="NME385" s="349"/>
      <c r="NMF385" s="349"/>
      <c r="NMG385" s="349"/>
      <c r="NMH385" s="349"/>
      <c r="NMI385" s="349"/>
      <c r="NMJ385" s="349"/>
      <c r="NMK385" s="349"/>
      <c r="NML385" s="349"/>
      <c r="NMM385" s="349"/>
      <c r="NMN385" s="349"/>
      <c r="NMO385" s="349"/>
      <c r="NMP385" s="349"/>
      <c r="NMQ385" s="349"/>
      <c r="NMR385" s="349"/>
      <c r="NMS385" s="349"/>
      <c r="NMT385" s="349"/>
      <c r="NMU385" s="349"/>
      <c r="NMV385" s="349"/>
      <c r="NMW385" s="349"/>
      <c r="NMX385" s="349"/>
      <c r="NMY385" s="349"/>
      <c r="NMZ385" s="349"/>
      <c r="NNA385" s="349"/>
      <c r="NNB385" s="349"/>
      <c r="NNC385" s="349"/>
      <c r="NND385" s="349"/>
      <c r="NNE385" s="349"/>
      <c r="NNF385" s="349"/>
      <c r="NNG385" s="349"/>
      <c r="NNH385" s="349"/>
      <c r="NNI385" s="349"/>
      <c r="NNJ385" s="349"/>
      <c r="NNK385" s="349"/>
      <c r="NNL385" s="349"/>
      <c r="NNM385" s="349"/>
      <c r="NNN385" s="349"/>
      <c r="NNO385" s="349"/>
      <c r="NNP385" s="349"/>
      <c r="NNQ385" s="349"/>
      <c r="NNR385" s="349"/>
      <c r="NNS385" s="349"/>
      <c r="NNT385" s="349"/>
      <c r="NNU385" s="349"/>
      <c r="NNV385" s="349"/>
      <c r="NNW385" s="349"/>
      <c r="NNX385" s="349"/>
      <c r="NNY385" s="349"/>
      <c r="NNZ385" s="349"/>
      <c r="NOA385" s="349"/>
      <c r="NOB385" s="349"/>
      <c r="NOC385" s="349"/>
      <c r="NOD385" s="349"/>
      <c r="NOE385" s="349"/>
      <c r="NOF385" s="349"/>
      <c r="NOG385" s="349"/>
      <c r="NOH385" s="349"/>
      <c r="NOI385" s="349"/>
      <c r="NOJ385" s="349"/>
      <c r="NOK385" s="349"/>
      <c r="NOL385" s="349"/>
      <c r="NOM385" s="349"/>
      <c r="NON385" s="349"/>
      <c r="NOO385" s="349"/>
      <c r="NOP385" s="349"/>
      <c r="NOQ385" s="349"/>
      <c r="NOR385" s="349"/>
      <c r="NOS385" s="349"/>
      <c r="NOT385" s="349"/>
      <c r="NOU385" s="349"/>
      <c r="NOV385" s="349"/>
      <c r="NOW385" s="349"/>
      <c r="NOX385" s="349"/>
      <c r="NOY385" s="349"/>
      <c r="NOZ385" s="349"/>
      <c r="NPA385" s="349"/>
      <c r="NPB385" s="349"/>
      <c r="NPC385" s="349"/>
      <c r="NPD385" s="349"/>
      <c r="NPE385" s="349"/>
      <c r="NPF385" s="349"/>
      <c r="NPG385" s="349"/>
      <c r="NPH385" s="349"/>
      <c r="NPI385" s="349"/>
      <c r="NPJ385" s="349"/>
      <c r="NPK385" s="349"/>
      <c r="NPL385" s="349"/>
      <c r="NPM385" s="349"/>
      <c r="NPN385" s="349"/>
      <c r="NPO385" s="349"/>
      <c r="NPP385" s="349"/>
      <c r="NPQ385" s="349"/>
      <c r="NPR385" s="349"/>
      <c r="NPS385" s="349"/>
      <c r="NPT385" s="349"/>
      <c r="NPU385" s="349"/>
      <c r="NPV385" s="349"/>
      <c r="NPW385" s="349"/>
      <c r="NPX385" s="349"/>
      <c r="NPY385" s="349"/>
      <c r="NPZ385" s="349"/>
      <c r="NQA385" s="349"/>
      <c r="NQB385" s="349"/>
      <c r="NQC385" s="349"/>
      <c r="NQD385" s="349"/>
      <c r="NQE385" s="349"/>
      <c r="NQF385" s="349"/>
      <c r="NQG385" s="349"/>
      <c r="NQH385" s="349"/>
      <c r="NQI385" s="349"/>
      <c r="NQJ385" s="349"/>
      <c r="NQK385" s="349"/>
      <c r="NQL385" s="349"/>
      <c r="NQM385" s="349"/>
      <c r="NQN385" s="349"/>
      <c r="NQO385" s="349"/>
      <c r="NQP385" s="349"/>
      <c r="NQQ385" s="349"/>
      <c r="NQR385" s="349"/>
      <c r="NQS385" s="349"/>
      <c r="NQT385" s="349"/>
      <c r="NQU385" s="349"/>
      <c r="NQV385" s="349"/>
      <c r="NQW385" s="349"/>
      <c r="NQX385" s="349"/>
      <c r="NQY385" s="349"/>
      <c r="NQZ385" s="349"/>
      <c r="NRA385" s="349"/>
      <c r="NRB385" s="349"/>
      <c r="NRC385" s="349"/>
      <c r="NRD385" s="349"/>
      <c r="NRE385" s="349"/>
      <c r="NRF385" s="349"/>
      <c r="NRG385" s="349"/>
      <c r="NRH385" s="349"/>
      <c r="NRI385" s="349"/>
      <c r="NRJ385" s="349"/>
      <c r="NRK385" s="349"/>
      <c r="NRL385" s="349"/>
      <c r="NRM385" s="349"/>
      <c r="NRN385" s="349"/>
      <c r="NRO385" s="349"/>
      <c r="NRP385" s="349"/>
      <c r="NRQ385" s="349"/>
      <c r="NRR385" s="349"/>
      <c r="NRS385" s="349"/>
      <c r="NRT385" s="349"/>
      <c r="NRU385" s="349"/>
      <c r="NRV385" s="349"/>
      <c r="NRW385" s="349"/>
      <c r="NRX385" s="349"/>
      <c r="NRY385" s="349"/>
      <c r="NRZ385" s="349"/>
      <c r="NSA385" s="349"/>
      <c r="NSB385" s="349"/>
      <c r="NSC385" s="349"/>
      <c r="NSD385" s="349"/>
      <c r="NSE385" s="349"/>
      <c r="NSF385" s="349"/>
      <c r="NSG385" s="349"/>
      <c r="NSH385" s="349"/>
      <c r="NSI385" s="349"/>
      <c r="NSJ385" s="349"/>
      <c r="NSK385" s="349"/>
      <c r="NSL385" s="349"/>
      <c r="NSM385" s="349"/>
      <c r="NSN385" s="349"/>
      <c r="NSO385" s="349"/>
      <c r="NSP385" s="349"/>
      <c r="NSQ385" s="349"/>
      <c r="NSR385" s="349"/>
      <c r="NSS385" s="349"/>
      <c r="NST385" s="349"/>
      <c r="NSU385" s="349"/>
      <c r="NSV385" s="349"/>
      <c r="NSW385" s="349"/>
      <c r="NSX385" s="349"/>
      <c r="NSY385" s="349"/>
      <c r="NSZ385" s="349"/>
      <c r="NTA385" s="349"/>
      <c r="NTB385" s="349"/>
      <c r="NTC385" s="349"/>
      <c r="NTD385" s="349"/>
      <c r="NTE385" s="349"/>
      <c r="NTF385" s="349"/>
      <c r="NTG385" s="349"/>
      <c r="NTH385" s="349"/>
      <c r="NTI385" s="349"/>
      <c r="NTJ385" s="349"/>
      <c r="NTK385" s="349"/>
      <c r="NTL385" s="349"/>
      <c r="NTM385" s="349"/>
      <c r="NTN385" s="349"/>
      <c r="NTO385" s="349"/>
      <c r="NTP385" s="349"/>
      <c r="NTQ385" s="349"/>
      <c r="NTR385" s="349"/>
      <c r="NTS385" s="349"/>
      <c r="NTT385" s="349"/>
      <c r="NTU385" s="349"/>
      <c r="NTV385" s="349"/>
      <c r="NTW385" s="349"/>
      <c r="NTX385" s="349"/>
      <c r="NTY385" s="349"/>
      <c r="NTZ385" s="349"/>
      <c r="NUA385" s="349"/>
      <c r="NUB385" s="349"/>
      <c r="NUC385" s="349"/>
      <c r="NUD385" s="349"/>
      <c r="NUE385" s="349"/>
      <c r="NUF385" s="349"/>
      <c r="NUG385" s="349"/>
      <c r="NUH385" s="349"/>
      <c r="NUI385" s="349"/>
      <c r="NUJ385" s="349"/>
      <c r="NUK385" s="349"/>
      <c r="NUL385" s="349"/>
      <c r="NUM385" s="349"/>
      <c r="NUN385" s="349"/>
      <c r="NUO385" s="349"/>
      <c r="NUP385" s="349"/>
      <c r="NUQ385" s="349"/>
      <c r="NUR385" s="349"/>
      <c r="NUS385" s="349"/>
      <c r="NUT385" s="349"/>
      <c r="NUU385" s="349"/>
      <c r="NUV385" s="349"/>
      <c r="NUW385" s="349"/>
      <c r="NUX385" s="349"/>
      <c r="NUY385" s="349"/>
      <c r="NUZ385" s="349"/>
      <c r="NVA385" s="349"/>
      <c r="NVB385" s="349"/>
      <c r="NVC385" s="349"/>
      <c r="NVD385" s="349"/>
      <c r="NVE385" s="349"/>
      <c r="NVF385" s="349"/>
      <c r="NVG385" s="349"/>
      <c r="NVH385" s="349"/>
      <c r="NVI385" s="349"/>
      <c r="NVJ385" s="349"/>
      <c r="NVK385" s="349"/>
      <c r="NVL385" s="349"/>
      <c r="NVM385" s="349"/>
      <c r="NVN385" s="349"/>
      <c r="NVO385" s="349"/>
      <c r="NVP385" s="349"/>
      <c r="NVQ385" s="349"/>
      <c r="NVR385" s="349"/>
      <c r="NVS385" s="349"/>
      <c r="NVT385" s="349"/>
      <c r="NVU385" s="349"/>
      <c r="NVV385" s="349"/>
      <c r="NVW385" s="349"/>
      <c r="NVX385" s="349"/>
      <c r="NVY385" s="349"/>
      <c r="NVZ385" s="349"/>
      <c r="NWA385" s="349"/>
      <c r="NWB385" s="349"/>
      <c r="NWC385" s="349"/>
      <c r="NWD385" s="349"/>
      <c r="NWE385" s="349"/>
      <c r="NWF385" s="349"/>
      <c r="NWG385" s="349"/>
      <c r="NWH385" s="349"/>
      <c r="NWI385" s="349"/>
      <c r="NWJ385" s="349"/>
      <c r="NWK385" s="349"/>
      <c r="NWL385" s="349"/>
      <c r="NWM385" s="349"/>
      <c r="NWN385" s="349"/>
      <c r="NWO385" s="349"/>
      <c r="NWP385" s="349"/>
      <c r="NWQ385" s="349"/>
      <c r="NWR385" s="349"/>
      <c r="NWS385" s="349"/>
      <c r="NWT385" s="349"/>
      <c r="NWU385" s="349"/>
      <c r="NWV385" s="349"/>
      <c r="NWW385" s="349"/>
      <c r="NWX385" s="349"/>
      <c r="NWY385" s="349"/>
      <c r="NWZ385" s="349"/>
      <c r="NXA385" s="349"/>
      <c r="NXB385" s="349"/>
      <c r="NXC385" s="349"/>
      <c r="NXD385" s="349"/>
      <c r="NXE385" s="349"/>
      <c r="NXF385" s="349"/>
      <c r="NXG385" s="349"/>
      <c r="NXH385" s="349"/>
      <c r="NXI385" s="349"/>
      <c r="NXJ385" s="349"/>
      <c r="NXK385" s="349"/>
      <c r="NXL385" s="349"/>
      <c r="NXM385" s="349"/>
      <c r="NXN385" s="349"/>
      <c r="NXO385" s="349"/>
      <c r="NXP385" s="349"/>
      <c r="NXQ385" s="349"/>
      <c r="NXR385" s="349"/>
      <c r="NXS385" s="349"/>
      <c r="NXT385" s="349"/>
      <c r="NXU385" s="349"/>
      <c r="NXV385" s="349"/>
      <c r="NXW385" s="349"/>
      <c r="NXX385" s="349"/>
      <c r="NXY385" s="349"/>
      <c r="NXZ385" s="349"/>
      <c r="NYA385" s="349"/>
      <c r="NYB385" s="349"/>
      <c r="NYC385" s="349"/>
      <c r="NYD385" s="349"/>
      <c r="NYE385" s="349"/>
      <c r="NYF385" s="349"/>
      <c r="NYG385" s="349"/>
      <c r="NYH385" s="349"/>
      <c r="NYI385" s="349"/>
      <c r="NYJ385" s="349"/>
      <c r="NYK385" s="349"/>
      <c r="NYL385" s="349"/>
      <c r="NYM385" s="349"/>
      <c r="NYN385" s="349"/>
      <c r="NYO385" s="349"/>
      <c r="NYP385" s="349"/>
      <c r="NYQ385" s="349"/>
      <c r="NYR385" s="349"/>
      <c r="NYS385" s="349"/>
      <c r="NYT385" s="349"/>
      <c r="NYU385" s="349"/>
      <c r="NYV385" s="349"/>
      <c r="NYW385" s="349"/>
      <c r="NYX385" s="349"/>
      <c r="NYY385" s="349"/>
      <c r="NYZ385" s="349"/>
      <c r="NZA385" s="349"/>
      <c r="NZB385" s="349"/>
      <c r="NZC385" s="349"/>
      <c r="NZD385" s="349"/>
      <c r="NZE385" s="349"/>
      <c r="NZF385" s="349"/>
      <c r="NZG385" s="349"/>
      <c r="NZH385" s="349"/>
      <c r="NZI385" s="349"/>
      <c r="NZJ385" s="349"/>
      <c r="NZK385" s="349"/>
      <c r="NZL385" s="349"/>
      <c r="NZM385" s="349"/>
      <c r="NZN385" s="349"/>
      <c r="NZO385" s="349"/>
      <c r="NZP385" s="349"/>
      <c r="NZQ385" s="349"/>
      <c r="NZR385" s="349"/>
      <c r="NZS385" s="349"/>
      <c r="NZT385" s="349"/>
      <c r="NZU385" s="349"/>
      <c r="NZV385" s="349"/>
      <c r="NZW385" s="349"/>
      <c r="NZX385" s="349"/>
      <c r="NZY385" s="349"/>
      <c r="NZZ385" s="349"/>
      <c r="OAA385" s="349"/>
      <c r="OAB385" s="349"/>
      <c r="OAC385" s="349"/>
      <c r="OAD385" s="349"/>
      <c r="OAE385" s="349"/>
      <c r="OAF385" s="349"/>
      <c r="OAG385" s="349"/>
      <c r="OAH385" s="349"/>
      <c r="OAI385" s="349"/>
      <c r="OAJ385" s="349"/>
      <c r="OAK385" s="349"/>
      <c r="OAL385" s="349"/>
      <c r="OAM385" s="349"/>
      <c r="OAN385" s="349"/>
      <c r="OAO385" s="349"/>
      <c r="OAP385" s="349"/>
      <c r="OAQ385" s="349"/>
      <c r="OAR385" s="349"/>
      <c r="OAS385" s="349"/>
      <c r="OAT385" s="349"/>
      <c r="OAU385" s="349"/>
      <c r="OAV385" s="349"/>
      <c r="OAW385" s="349"/>
      <c r="OAX385" s="349"/>
      <c r="OAY385" s="349"/>
      <c r="OAZ385" s="349"/>
      <c r="OBA385" s="349"/>
      <c r="OBB385" s="349"/>
      <c r="OBC385" s="349"/>
      <c r="OBD385" s="349"/>
      <c r="OBE385" s="349"/>
      <c r="OBF385" s="349"/>
      <c r="OBG385" s="349"/>
      <c r="OBH385" s="349"/>
      <c r="OBI385" s="349"/>
      <c r="OBJ385" s="349"/>
      <c r="OBK385" s="349"/>
      <c r="OBL385" s="349"/>
      <c r="OBM385" s="349"/>
      <c r="OBN385" s="349"/>
      <c r="OBO385" s="349"/>
      <c r="OBP385" s="349"/>
      <c r="OBQ385" s="349"/>
      <c r="OBR385" s="349"/>
      <c r="OBS385" s="349"/>
      <c r="OBT385" s="349"/>
      <c r="OBU385" s="349"/>
      <c r="OBV385" s="349"/>
      <c r="OBW385" s="349"/>
      <c r="OBX385" s="349"/>
      <c r="OBY385" s="349"/>
      <c r="OBZ385" s="349"/>
      <c r="OCA385" s="349"/>
      <c r="OCB385" s="349"/>
      <c r="OCC385" s="349"/>
      <c r="OCD385" s="349"/>
      <c r="OCE385" s="349"/>
      <c r="OCF385" s="349"/>
      <c r="OCG385" s="349"/>
      <c r="OCH385" s="349"/>
      <c r="OCI385" s="349"/>
      <c r="OCJ385" s="349"/>
      <c r="OCK385" s="349"/>
      <c r="OCL385" s="349"/>
      <c r="OCM385" s="349"/>
      <c r="OCN385" s="349"/>
      <c r="OCO385" s="349"/>
      <c r="OCP385" s="349"/>
      <c r="OCQ385" s="349"/>
      <c r="OCR385" s="349"/>
      <c r="OCS385" s="349"/>
      <c r="OCT385" s="349"/>
      <c r="OCU385" s="349"/>
      <c r="OCV385" s="349"/>
      <c r="OCW385" s="349"/>
      <c r="OCX385" s="349"/>
      <c r="OCY385" s="349"/>
      <c r="OCZ385" s="349"/>
      <c r="ODA385" s="349"/>
      <c r="ODB385" s="349"/>
      <c r="ODC385" s="349"/>
      <c r="ODD385" s="349"/>
      <c r="ODE385" s="349"/>
      <c r="ODF385" s="349"/>
      <c r="ODG385" s="349"/>
      <c r="ODH385" s="349"/>
      <c r="ODI385" s="349"/>
      <c r="ODJ385" s="349"/>
      <c r="ODK385" s="349"/>
      <c r="ODL385" s="349"/>
      <c r="ODM385" s="349"/>
      <c r="ODN385" s="349"/>
      <c r="ODO385" s="349"/>
      <c r="ODP385" s="349"/>
      <c r="ODQ385" s="349"/>
      <c r="ODR385" s="349"/>
      <c r="ODS385" s="349"/>
      <c r="ODT385" s="349"/>
      <c r="ODU385" s="349"/>
      <c r="ODV385" s="349"/>
      <c r="ODW385" s="349"/>
      <c r="ODX385" s="349"/>
      <c r="ODY385" s="349"/>
      <c r="ODZ385" s="349"/>
      <c r="OEA385" s="349"/>
      <c r="OEB385" s="349"/>
      <c r="OEC385" s="349"/>
      <c r="OED385" s="349"/>
      <c r="OEE385" s="349"/>
      <c r="OEF385" s="349"/>
      <c r="OEG385" s="349"/>
      <c r="OEH385" s="349"/>
      <c r="OEI385" s="349"/>
      <c r="OEJ385" s="349"/>
      <c r="OEK385" s="349"/>
      <c r="OEL385" s="349"/>
      <c r="OEM385" s="349"/>
      <c r="OEN385" s="349"/>
      <c r="OEO385" s="349"/>
      <c r="OEP385" s="349"/>
      <c r="OEQ385" s="349"/>
      <c r="OER385" s="349"/>
      <c r="OES385" s="349"/>
      <c r="OET385" s="349"/>
      <c r="OEU385" s="349"/>
      <c r="OEV385" s="349"/>
      <c r="OEW385" s="349"/>
      <c r="OEX385" s="349"/>
      <c r="OEY385" s="349"/>
      <c r="OEZ385" s="349"/>
      <c r="OFA385" s="349"/>
      <c r="OFB385" s="349"/>
      <c r="OFC385" s="349"/>
      <c r="OFD385" s="349"/>
      <c r="OFE385" s="349"/>
      <c r="OFF385" s="349"/>
      <c r="OFG385" s="349"/>
      <c r="OFH385" s="349"/>
      <c r="OFI385" s="349"/>
      <c r="OFJ385" s="349"/>
      <c r="OFK385" s="349"/>
      <c r="OFL385" s="349"/>
      <c r="OFM385" s="349"/>
      <c r="OFN385" s="349"/>
      <c r="OFO385" s="349"/>
      <c r="OFP385" s="349"/>
      <c r="OFQ385" s="349"/>
      <c r="OFR385" s="349"/>
      <c r="OFS385" s="349"/>
      <c r="OFT385" s="349"/>
      <c r="OFU385" s="349"/>
      <c r="OFV385" s="349"/>
      <c r="OFW385" s="349"/>
      <c r="OFX385" s="349"/>
      <c r="OFY385" s="349"/>
      <c r="OFZ385" s="349"/>
      <c r="OGA385" s="349"/>
      <c r="OGB385" s="349"/>
      <c r="OGC385" s="349"/>
      <c r="OGD385" s="349"/>
      <c r="OGE385" s="349"/>
      <c r="OGF385" s="349"/>
      <c r="OGG385" s="349"/>
      <c r="OGH385" s="349"/>
      <c r="OGI385" s="349"/>
      <c r="OGJ385" s="349"/>
      <c r="OGK385" s="349"/>
      <c r="OGL385" s="349"/>
      <c r="OGM385" s="349"/>
      <c r="OGN385" s="349"/>
      <c r="OGO385" s="349"/>
      <c r="OGP385" s="349"/>
      <c r="OGQ385" s="349"/>
      <c r="OGR385" s="349"/>
      <c r="OGS385" s="349"/>
      <c r="OGT385" s="349"/>
      <c r="OGU385" s="349"/>
      <c r="OGV385" s="349"/>
      <c r="OGW385" s="349"/>
      <c r="OGX385" s="349"/>
      <c r="OGY385" s="349"/>
      <c r="OGZ385" s="349"/>
      <c r="OHA385" s="349"/>
      <c r="OHB385" s="349"/>
      <c r="OHC385" s="349"/>
      <c r="OHD385" s="349"/>
      <c r="OHE385" s="349"/>
      <c r="OHF385" s="349"/>
      <c r="OHG385" s="349"/>
      <c r="OHH385" s="349"/>
      <c r="OHI385" s="349"/>
      <c r="OHJ385" s="349"/>
      <c r="OHK385" s="349"/>
      <c r="OHL385" s="349"/>
      <c r="OHM385" s="349"/>
      <c r="OHN385" s="349"/>
      <c r="OHO385" s="349"/>
      <c r="OHP385" s="349"/>
      <c r="OHQ385" s="349"/>
      <c r="OHR385" s="349"/>
      <c r="OHS385" s="349"/>
      <c r="OHT385" s="349"/>
      <c r="OHU385" s="349"/>
      <c r="OHV385" s="349"/>
      <c r="OHW385" s="349"/>
      <c r="OHX385" s="349"/>
      <c r="OHY385" s="349"/>
      <c r="OHZ385" s="349"/>
      <c r="OIA385" s="349"/>
      <c r="OIB385" s="349"/>
      <c r="OIC385" s="349"/>
      <c r="OID385" s="349"/>
      <c r="OIE385" s="349"/>
      <c r="OIF385" s="349"/>
      <c r="OIG385" s="349"/>
      <c r="OIH385" s="349"/>
      <c r="OII385" s="349"/>
      <c r="OIJ385" s="349"/>
      <c r="OIK385" s="349"/>
      <c r="OIL385" s="349"/>
      <c r="OIM385" s="349"/>
      <c r="OIN385" s="349"/>
      <c r="OIO385" s="349"/>
      <c r="OIP385" s="349"/>
      <c r="OIQ385" s="349"/>
      <c r="OIR385" s="349"/>
      <c r="OIS385" s="349"/>
      <c r="OIT385" s="349"/>
      <c r="OIU385" s="349"/>
      <c r="OIV385" s="349"/>
      <c r="OIW385" s="349"/>
      <c r="OIX385" s="349"/>
      <c r="OIY385" s="349"/>
      <c r="OIZ385" s="349"/>
      <c r="OJA385" s="349"/>
      <c r="OJB385" s="349"/>
      <c r="OJC385" s="349"/>
      <c r="OJD385" s="349"/>
      <c r="OJE385" s="349"/>
      <c r="OJF385" s="349"/>
      <c r="OJG385" s="349"/>
      <c r="OJH385" s="349"/>
      <c r="OJI385" s="349"/>
      <c r="OJJ385" s="349"/>
      <c r="OJK385" s="349"/>
      <c r="OJL385" s="349"/>
      <c r="OJM385" s="349"/>
      <c r="OJN385" s="349"/>
      <c r="OJO385" s="349"/>
      <c r="OJP385" s="349"/>
      <c r="OJQ385" s="349"/>
      <c r="OJR385" s="349"/>
      <c r="OJS385" s="349"/>
      <c r="OJT385" s="349"/>
      <c r="OJU385" s="349"/>
      <c r="OJV385" s="349"/>
      <c r="OJW385" s="349"/>
      <c r="OJX385" s="349"/>
      <c r="OJY385" s="349"/>
      <c r="OJZ385" s="349"/>
      <c r="OKA385" s="349"/>
      <c r="OKB385" s="349"/>
      <c r="OKC385" s="349"/>
      <c r="OKD385" s="349"/>
      <c r="OKE385" s="349"/>
      <c r="OKF385" s="349"/>
      <c r="OKG385" s="349"/>
      <c r="OKH385" s="349"/>
      <c r="OKI385" s="349"/>
      <c r="OKJ385" s="349"/>
      <c r="OKK385" s="349"/>
      <c r="OKL385" s="349"/>
      <c r="OKM385" s="349"/>
      <c r="OKN385" s="349"/>
      <c r="OKO385" s="349"/>
      <c r="OKP385" s="349"/>
      <c r="OKQ385" s="349"/>
      <c r="OKR385" s="349"/>
      <c r="OKS385" s="349"/>
      <c r="OKT385" s="349"/>
      <c r="OKU385" s="349"/>
      <c r="OKV385" s="349"/>
      <c r="OKW385" s="349"/>
      <c r="OKX385" s="349"/>
      <c r="OKY385" s="349"/>
      <c r="OKZ385" s="349"/>
      <c r="OLA385" s="349"/>
      <c r="OLB385" s="349"/>
      <c r="OLC385" s="349"/>
      <c r="OLD385" s="349"/>
      <c r="OLE385" s="349"/>
      <c r="OLF385" s="349"/>
      <c r="OLG385" s="349"/>
      <c r="OLH385" s="349"/>
      <c r="OLI385" s="349"/>
      <c r="OLJ385" s="349"/>
      <c r="OLK385" s="349"/>
      <c r="OLL385" s="349"/>
      <c r="OLM385" s="349"/>
      <c r="OLN385" s="349"/>
      <c r="OLO385" s="349"/>
      <c r="OLP385" s="349"/>
      <c r="OLQ385" s="349"/>
      <c r="OLR385" s="349"/>
      <c r="OLS385" s="349"/>
      <c r="OLT385" s="349"/>
      <c r="OLU385" s="349"/>
      <c r="OLV385" s="349"/>
      <c r="OLW385" s="349"/>
      <c r="OLX385" s="349"/>
      <c r="OLY385" s="349"/>
      <c r="OLZ385" s="349"/>
      <c r="OMA385" s="349"/>
      <c r="OMB385" s="349"/>
      <c r="OMC385" s="349"/>
      <c r="OMD385" s="349"/>
      <c r="OME385" s="349"/>
      <c r="OMF385" s="349"/>
      <c r="OMG385" s="349"/>
      <c r="OMH385" s="349"/>
      <c r="OMI385" s="349"/>
      <c r="OMJ385" s="349"/>
      <c r="OMK385" s="349"/>
      <c r="OML385" s="349"/>
      <c r="OMM385" s="349"/>
      <c r="OMN385" s="349"/>
      <c r="OMO385" s="349"/>
      <c r="OMP385" s="349"/>
      <c r="OMQ385" s="349"/>
      <c r="OMR385" s="349"/>
      <c r="OMS385" s="349"/>
      <c r="OMT385" s="349"/>
      <c r="OMU385" s="349"/>
      <c r="OMV385" s="349"/>
      <c r="OMW385" s="349"/>
      <c r="OMX385" s="349"/>
      <c r="OMY385" s="349"/>
      <c r="OMZ385" s="349"/>
      <c r="ONA385" s="349"/>
      <c r="ONB385" s="349"/>
      <c r="ONC385" s="349"/>
      <c r="OND385" s="349"/>
      <c r="ONE385" s="349"/>
      <c r="ONF385" s="349"/>
      <c r="ONG385" s="349"/>
      <c r="ONH385" s="349"/>
      <c r="ONI385" s="349"/>
      <c r="ONJ385" s="349"/>
      <c r="ONK385" s="349"/>
      <c r="ONL385" s="349"/>
      <c r="ONM385" s="349"/>
      <c r="ONN385" s="349"/>
      <c r="ONO385" s="349"/>
      <c r="ONP385" s="349"/>
      <c r="ONQ385" s="349"/>
      <c r="ONR385" s="349"/>
      <c r="ONS385" s="349"/>
      <c r="ONT385" s="349"/>
      <c r="ONU385" s="349"/>
      <c r="ONV385" s="349"/>
      <c r="ONW385" s="349"/>
      <c r="ONX385" s="349"/>
      <c r="ONY385" s="349"/>
      <c r="ONZ385" s="349"/>
      <c r="OOA385" s="349"/>
      <c r="OOB385" s="349"/>
      <c r="OOC385" s="349"/>
      <c r="OOD385" s="349"/>
      <c r="OOE385" s="349"/>
      <c r="OOF385" s="349"/>
      <c r="OOG385" s="349"/>
      <c r="OOH385" s="349"/>
      <c r="OOI385" s="349"/>
      <c r="OOJ385" s="349"/>
      <c r="OOK385" s="349"/>
      <c r="OOL385" s="349"/>
      <c r="OOM385" s="349"/>
      <c r="OON385" s="349"/>
      <c r="OOO385" s="349"/>
      <c r="OOP385" s="349"/>
      <c r="OOQ385" s="349"/>
      <c r="OOR385" s="349"/>
      <c r="OOS385" s="349"/>
      <c r="OOT385" s="349"/>
      <c r="OOU385" s="349"/>
      <c r="OOV385" s="349"/>
      <c r="OOW385" s="349"/>
      <c r="OOX385" s="349"/>
      <c r="OOY385" s="349"/>
      <c r="OOZ385" s="349"/>
      <c r="OPA385" s="349"/>
      <c r="OPB385" s="349"/>
      <c r="OPC385" s="349"/>
      <c r="OPD385" s="349"/>
      <c r="OPE385" s="349"/>
      <c r="OPF385" s="349"/>
      <c r="OPG385" s="349"/>
      <c r="OPH385" s="349"/>
      <c r="OPI385" s="349"/>
      <c r="OPJ385" s="349"/>
      <c r="OPK385" s="349"/>
      <c r="OPL385" s="349"/>
      <c r="OPM385" s="349"/>
      <c r="OPN385" s="349"/>
      <c r="OPO385" s="349"/>
      <c r="OPP385" s="349"/>
      <c r="OPQ385" s="349"/>
      <c r="OPR385" s="349"/>
      <c r="OPS385" s="349"/>
      <c r="OPT385" s="349"/>
      <c r="OPU385" s="349"/>
      <c r="OPV385" s="349"/>
      <c r="OPW385" s="349"/>
      <c r="OPX385" s="349"/>
      <c r="OPY385" s="349"/>
      <c r="OPZ385" s="349"/>
      <c r="OQA385" s="349"/>
      <c r="OQB385" s="349"/>
      <c r="OQC385" s="349"/>
      <c r="OQD385" s="349"/>
      <c r="OQE385" s="349"/>
      <c r="OQF385" s="349"/>
      <c r="OQG385" s="349"/>
      <c r="OQH385" s="349"/>
      <c r="OQI385" s="349"/>
      <c r="OQJ385" s="349"/>
      <c r="OQK385" s="349"/>
      <c r="OQL385" s="349"/>
      <c r="OQM385" s="349"/>
      <c r="OQN385" s="349"/>
      <c r="OQO385" s="349"/>
      <c r="OQP385" s="349"/>
      <c r="OQQ385" s="349"/>
      <c r="OQR385" s="349"/>
      <c r="OQS385" s="349"/>
      <c r="OQT385" s="349"/>
      <c r="OQU385" s="349"/>
      <c r="OQV385" s="349"/>
      <c r="OQW385" s="349"/>
      <c r="OQX385" s="349"/>
      <c r="OQY385" s="349"/>
      <c r="OQZ385" s="349"/>
      <c r="ORA385" s="349"/>
      <c r="ORB385" s="349"/>
      <c r="ORC385" s="349"/>
      <c r="ORD385" s="349"/>
      <c r="ORE385" s="349"/>
      <c r="ORF385" s="349"/>
      <c r="ORG385" s="349"/>
      <c r="ORH385" s="349"/>
      <c r="ORI385" s="349"/>
      <c r="ORJ385" s="349"/>
      <c r="ORK385" s="349"/>
      <c r="ORL385" s="349"/>
      <c r="ORM385" s="349"/>
      <c r="ORN385" s="349"/>
      <c r="ORO385" s="349"/>
      <c r="ORP385" s="349"/>
      <c r="ORQ385" s="349"/>
      <c r="ORR385" s="349"/>
      <c r="ORS385" s="349"/>
      <c r="ORT385" s="349"/>
      <c r="ORU385" s="349"/>
      <c r="ORV385" s="349"/>
      <c r="ORW385" s="349"/>
      <c r="ORX385" s="349"/>
      <c r="ORY385" s="349"/>
      <c r="ORZ385" s="349"/>
      <c r="OSA385" s="349"/>
      <c r="OSB385" s="349"/>
      <c r="OSC385" s="349"/>
      <c r="OSD385" s="349"/>
      <c r="OSE385" s="349"/>
      <c r="OSF385" s="349"/>
      <c r="OSG385" s="349"/>
      <c r="OSH385" s="349"/>
      <c r="OSI385" s="349"/>
      <c r="OSJ385" s="349"/>
      <c r="OSK385" s="349"/>
      <c r="OSL385" s="349"/>
      <c r="OSM385" s="349"/>
      <c r="OSN385" s="349"/>
      <c r="OSO385" s="349"/>
      <c r="OSP385" s="349"/>
      <c r="OSQ385" s="349"/>
      <c r="OSR385" s="349"/>
      <c r="OSS385" s="349"/>
      <c r="OST385" s="349"/>
      <c r="OSU385" s="349"/>
      <c r="OSV385" s="349"/>
      <c r="OSW385" s="349"/>
      <c r="OSX385" s="349"/>
      <c r="OSY385" s="349"/>
      <c r="OSZ385" s="349"/>
      <c r="OTA385" s="349"/>
      <c r="OTB385" s="349"/>
      <c r="OTC385" s="349"/>
      <c r="OTD385" s="349"/>
      <c r="OTE385" s="349"/>
      <c r="OTF385" s="349"/>
      <c r="OTG385" s="349"/>
      <c r="OTH385" s="349"/>
      <c r="OTI385" s="349"/>
      <c r="OTJ385" s="349"/>
      <c r="OTK385" s="349"/>
      <c r="OTL385" s="349"/>
      <c r="OTM385" s="349"/>
      <c r="OTN385" s="349"/>
      <c r="OTO385" s="349"/>
      <c r="OTP385" s="349"/>
      <c r="OTQ385" s="349"/>
      <c r="OTR385" s="349"/>
      <c r="OTS385" s="349"/>
      <c r="OTT385" s="349"/>
      <c r="OTU385" s="349"/>
      <c r="OTV385" s="349"/>
      <c r="OTW385" s="349"/>
      <c r="OTX385" s="349"/>
      <c r="OTY385" s="349"/>
      <c r="OTZ385" s="349"/>
      <c r="OUA385" s="349"/>
      <c r="OUB385" s="349"/>
      <c r="OUC385" s="349"/>
      <c r="OUD385" s="349"/>
      <c r="OUE385" s="349"/>
      <c r="OUF385" s="349"/>
      <c r="OUG385" s="349"/>
      <c r="OUH385" s="349"/>
      <c r="OUI385" s="349"/>
      <c r="OUJ385" s="349"/>
      <c r="OUK385" s="349"/>
      <c r="OUL385" s="349"/>
      <c r="OUM385" s="349"/>
      <c r="OUN385" s="349"/>
      <c r="OUO385" s="349"/>
      <c r="OUP385" s="349"/>
      <c r="OUQ385" s="349"/>
      <c r="OUR385" s="349"/>
      <c r="OUS385" s="349"/>
      <c r="OUT385" s="349"/>
      <c r="OUU385" s="349"/>
      <c r="OUV385" s="349"/>
      <c r="OUW385" s="349"/>
      <c r="OUX385" s="349"/>
      <c r="OUY385" s="349"/>
      <c r="OUZ385" s="349"/>
      <c r="OVA385" s="349"/>
      <c r="OVB385" s="349"/>
      <c r="OVC385" s="349"/>
      <c r="OVD385" s="349"/>
      <c r="OVE385" s="349"/>
      <c r="OVF385" s="349"/>
      <c r="OVG385" s="349"/>
      <c r="OVH385" s="349"/>
      <c r="OVI385" s="349"/>
      <c r="OVJ385" s="349"/>
      <c r="OVK385" s="349"/>
      <c r="OVL385" s="349"/>
      <c r="OVM385" s="349"/>
      <c r="OVN385" s="349"/>
      <c r="OVO385" s="349"/>
      <c r="OVP385" s="349"/>
      <c r="OVQ385" s="349"/>
      <c r="OVR385" s="349"/>
      <c r="OVS385" s="349"/>
      <c r="OVT385" s="349"/>
      <c r="OVU385" s="349"/>
      <c r="OVV385" s="349"/>
      <c r="OVW385" s="349"/>
      <c r="OVX385" s="349"/>
      <c r="OVY385" s="349"/>
      <c r="OVZ385" s="349"/>
      <c r="OWA385" s="349"/>
      <c r="OWB385" s="349"/>
      <c r="OWC385" s="349"/>
      <c r="OWD385" s="349"/>
      <c r="OWE385" s="349"/>
      <c r="OWF385" s="349"/>
      <c r="OWG385" s="349"/>
      <c r="OWH385" s="349"/>
      <c r="OWI385" s="349"/>
      <c r="OWJ385" s="349"/>
      <c r="OWK385" s="349"/>
      <c r="OWL385" s="349"/>
      <c r="OWM385" s="349"/>
      <c r="OWN385" s="349"/>
      <c r="OWO385" s="349"/>
      <c r="OWP385" s="349"/>
      <c r="OWQ385" s="349"/>
      <c r="OWR385" s="349"/>
      <c r="OWS385" s="349"/>
      <c r="OWT385" s="349"/>
      <c r="OWU385" s="349"/>
      <c r="OWV385" s="349"/>
      <c r="OWW385" s="349"/>
      <c r="OWX385" s="349"/>
      <c r="OWY385" s="349"/>
      <c r="OWZ385" s="349"/>
      <c r="OXA385" s="349"/>
      <c r="OXB385" s="349"/>
      <c r="OXC385" s="349"/>
      <c r="OXD385" s="349"/>
      <c r="OXE385" s="349"/>
      <c r="OXF385" s="349"/>
      <c r="OXG385" s="349"/>
      <c r="OXH385" s="349"/>
      <c r="OXI385" s="349"/>
      <c r="OXJ385" s="349"/>
      <c r="OXK385" s="349"/>
      <c r="OXL385" s="349"/>
      <c r="OXM385" s="349"/>
      <c r="OXN385" s="349"/>
      <c r="OXO385" s="349"/>
      <c r="OXP385" s="349"/>
      <c r="OXQ385" s="349"/>
      <c r="OXR385" s="349"/>
      <c r="OXS385" s="349"/>
      <c r="OXT385" s="349"/>
      <c r="OXU385" s="349"/>
      <c r="OXV385" s="349"/>
      <c r="OXW385" s="349"/>
      <c r="OXX385" s="349"/>
      <c r="OXY385" s="349"/>
      <c r="OXZ385" s="349"/>
      <c r="OYA385" s="349"/>
      <c r="OYB385" s="349"/>
      <c r="OYC385" s="349"/>
      <c r="OYD385" s="349"/>
      <c r="OYE385" s="349"/>
      <c r="OYF385" s="349"/>
      <c r="OYG385" s="349"/>
      <c r="OYH385" s="349"/>
      <c r="OYI385" s="349"/>
      <c r="OYJ385" s="349"/>
      <c r="OYK385" s="349"/>
      <c r="OYL385" s="349"/>
      <c r="OYM385" s="349"/>
      <c r="OYN385" s="349"/>
      <c r="OYO385" s="349"/>
      <c r="OYP385" s="349"/>
      <c r="OYQ385" s="349"/>
      <c r="OYR385" s="349"/>
      <c r="OYS385" s="349"/>
      <c r="OYT385" s="349"/>
      <c r="OYU385" s="349"/>
      <c r="OYV385" s="349"/>
      <c r="OYW385" s="349"/>
      <c r="OYX385" s="349"/>
      <c r="OYY385" s="349"/>
      <c r="OYZ385" s="349"/>
      <c r="OZA385" s="349"/>
      <c r="OZB385" s="349"/>
      <c r="OZC385" s="349"/>
      <c r="OZD385" s="349"/>
      <c r="OZE385" s="349"/>
      <c r="OZF385" s="349"/>
      <c r="OZG385" s="349"/>
      <c r="OZH385" s="349"/>
      <c r="OZI385" s="349"/>
      <c r="OZJ385" s="349"/>
      <c r="OZK385" s="349"/>
      <c r="OZL385" s="349"/>
      <c r="OZM385" s="349"/>
      <c r="OZN385" s="349"/>
      <c r="OZO385" s="349"/>
      <c r="OZP385" s="349"/>
      <c r="OZQ385" s="349"/>
      <c r="OZR385" s="349"/>
      <c r="OZS385" s="349"/>
      <c r="OZT385" s="349"/>
      <c r="OZU385" s="349"/>
      <c r="OZV385" s="349"/>
      <c r="OZW385" s="349"/>
      <c r="OZX385" s="349"/>
      <c r="OZY385" s="349"/>
      <c r="OZZ385" s="349"/>
      <c r="PAA385" s="349"/>
      <c r="PAB385" s="349"/>
      <c r="PAC385" s="349"/>
      <c r="PAD385" s="349"/>
      <c r="PAE385" s="349"/>
      <c r="PAF385" s="349"/>
      <c r="PAG385" s="349"/>
      <c r="PAH385" s="349"/>
      <c r="PAI385" s="349"/>
      <c r="PAJ385" s="349"/>
      <c r="PAK385" s="349"/>
      <c r="PAL385" s="349"/>
      <c r="PAM385" s="349"/>
      <c r="PAN385" s="349"/>
      <c r="PAO385" s="349"/>
      <c r="PAP385" s="349"/>
      <c r="PAQ385" s="349"/>
      <c r="PAR385" s="349"/>
      <c r="PAS385" s="349"/>
      <c r="PAT385" s="349"/>
      <c r="PAU385" s="349"/>
      <c r="PAV385" s="349"/>
      <c r="PAW385" s="349"/>
      <c r="PAX385" s="349"/>
      <c r="PAY385" s="349"/>
      <c r="PAZ385" s="349"/>
      <c r="PBA385" s="349"/>
      <c r="PBB385" s="349"/>
      <c r="PBC385" s="349"/>
      <c r="PBD385" s="349"/>
      <c r="PBE385" s="349"/>
      <c r="PBF385" s="349"/>
      <c r="PBG385" s="349"/>
      <c r="PBH385" s="349"/>
      <c r="PBI385" s="349"/>
      <c r="PBJ385" s="349"/>
      <c r="PBK385" s="349"/>
      <c r="PBL385" s="349"/>
      <c r="PBM385" s="349"/>
      <c r="PBN385" s="349"/>
      <c r="PBO385" s="349"/>
      <c r="PBP385" s="349"/>
      <c r="PBQ385" s="349"/>
      <c r="PBR385" s="349"/>
      <c r="PBS385" s="349"/>
      <c r="PBT385" s="349"/>
      <c r="PBU385" s="349"/>
      <c r="PBV385" s="349"/>
      <c r="PBW385" s="349"/>
      <c r="PBX385" s="349"/>
      <c r="PBY385" s="349"/>
      <c r="PBZ385" s="349"/>
      <c r="PCA385" s="349"/>
      <c r="PCB385" s="349"/>
      <c r="PCC385" s="349"/>
      <c r="PCD385" s="349"/>
      <c r="PCE385" s="349"/>
      <c r="PCF385" s="349"/>
      <c r="PCG385" s="349"/>
      <c r="PCH385" s="349"/>
      <c r="PCI385" s="349"/>
      <c r="PCJ385" s="349"/>
      <c r="PCK385" s="349"/>
      <c r="PCL385" s="349"/>
      <c r="PCM385" s="349"/>
      <c r="PCN385" s="349"/>
      <c r="PCO385" s="349"/>
      <c r="PCP385" s="349"/>
      <c r="PCQ385" s="349"/>
      <c r="PCR385" s="349"/>
      <c r="PCS385" s="349"/>
      <c r="PCT385" s="349"/>
      <c r="PCU385" s="349"/>
      <c r="PCV385" s="349"/>
      <c r="PCW385" s="349"/>
      <c r="PCX385" s="349"/>
      <c r="PCY385" s="349"/>
      <c r="PCZ385" s="349"/>
      <c r="PDA385" s="349"/>
      <c r="PDB385" s="349"/>
      <c r="PDC385" s="349"/>
      <c r="PDD385" s="349"/>
      <c r="PDE385" s="349"/>
      <c r="PDF385" s="349"/>
      <c r="PDG385" s="349"/>
      <c r="PDH385" s="349"/>
      <c r="PDI385" s="349"/>
      <c r="PDJ385" s="349"/>
      <c r="PDK385" s="349"/>
      <c r="PDL385" s="349"/>
      <c r="PDM385" s="349"/>
      <c r="PDN385" s="349"/>
      <c r="PDO385" s="349"/>
      <c r="PDP385" s="349"/>
      <c r="PDQ385" s="349"/>
      <c r="PDR385" s="349"/>
      <c r="PDS385" s="349"/>
      <c r="PDT385" s="349"/>
      <c r="PDU385" s="349"/>
      <c r="PDV385" s="349"/>
      <c r="PDW385" s="349"/>
      <c r="PDX385" s="349"/>
      <c r="PDY385" s="349"/>
      <c r="PDZ385" s="349"/>
      <c r="PEA385" s="349"/>
      <c r="PEB385" s="349"/>
      <c r="PEC385" s="349"/>
      <c r="PED385" s="349"/>
      <c r="PEE385" s="349"/>
      <c r="PEF385" s="349"/>
      <c r="PEG385" s="349"/>
      <c r="PEH385" s="349"/>
      <c r="PEI385" s="349"/>
      <c r="PEJ385" s="349"/>
      <c r="PEK385" s="349"/>
      <c r="PEL385" s="349"/>
      <c r="PEM385" s="349"/>
      <c r="PEN385" s="349"/>
      <c r="PEO385" s="349"/>
      <c r="PEP385" s="349"/>
      <c r="PEQ385" s="349"/>
      <c r="PER385" s="349"/>
      <c r="PES385" s="349"/>
      <c r="PET385" s="349"/>
      <c r="PEU385" s="349"/>
      <c r="PEV385" s="349"/>
      <c r="PEW385" s="349"/>
      <c r="PEX385" s="349"/>
      <c r="PEY385" s="349"/>
      <c r="PEZ385" s="349"/>
      <c r="PFA385" s="349"/>
      <c r="PFB385" s="349"/>
      <c r="PFC385" s="349"/>
      <c r="PFD385" s="349"/>
      <c r="PFE385" s="349"/>
      <c r="PFF385" s="349"/>
      <c r="PFG385" s="349"/>
      <c r="PFH385" s="349"/>
      <c r="PFI385" s="349"/>
      <c r="PFJ385" s="349"/>
      <c r="PFK385" s="349"/>
      <c r="PFL385" s="349"/>
      <c r="PFM385" s="349"/>
      <c r="PFN385" s="349"/>
      <c r="PFO385" s="349"/>
      <c r="PFP385" s="349"/>
      <c r="PFQ385" s="349"/>
      <c r="PFR385" s="349"/>
      <c r="PFS385" s="349"/>
      <c r="PFT385" s="349"/>
      <c r="PFU385" s="349"/>
      <c r="PFV385" s="349"/>
      <c r="PFW385" s="349"/>
      <c r="PFX385" s="349"/>
      <c r="PFY385" s="349"/>
      <c r="PFZ385" s="349"/>
      <c r="PGA385" s="349"/>
      <c r="PGB385" s="349"/>
      <c r="PGC385" s="349"/>
      <c r="PGD385" s="349"/>
      <c r="PGE385" s="349"/>
      <c r="PGF385" s="349"/>
      <c r="PGG385" s="349"/>
      <c r="PGH385" s="349"/>
      <c r="PGI385" s="349"/>
      <c r="PGJ385" s="349"/>
      <c r="PGK385" s="349"/>
      <c r="PGL385" s="349"/>
      <c r="PGM385" s="349"/>
      <c r="PGN385" s="349"/>
      <c r="PGO385" s="349"/>
      <c r="PGP385" s="349"/>
      <c r="PGQ385" s="349"/>
      <c r="PGR385" s="349"/>
      <c r="PGS385" s="349"/>
      <c r="PGT385" s="349"/>
      <c r="PGU385" s="349"/>
      <c r="PGV385" s="349"/>
      <c r="PGW385" s="349"/>
      <c r="PGX385" s="349"/>
      <c r="PGY385" s="349"/>
      <c r="PGZ385" s="349"/>
      <c r="PHA385" s="349"/>
      <c r="PHB385" s="349"/>
      <c r="PHC385" s="349"/>
      <c r="PHD385" s="349"/>
      <c r="PHE385" s="349"/>
      <c r="PHF385" s="349"/>
      <c r="PHG385" s="349"/>
      <c r="PHH385" s="349"/>
      <c r="PHI385" s="349"/>
      <c r="PHJ385" s="349"/>
      <c r="PHK385" s="349"/>
      <c r="PHL385" s="349"/>
      <c r="PHM385" s="349"/>
      <c r="PHN385" s="349"/>
      <c r="PHO385" s="349"/>
      <c r="PHP385" s="349"/>
      <c r="PHQ385" s="349"/>
      <c r="PHR385" s="349"/>
      <c r="PHS385" s="349"/>
      <c r="PHT385" s="349"/>
      <c r="PHU385" s="349"/>
      <c r="PHV385" s="349"/>
      <c r="PHW385" s="349"/>
      <c r="PHX385" s="349"/>
      <c r="PHY385" s="349"/>
      <c r="PHZ385" s="349"/>
      <c r="PIA385" s="349"/>
      <c r="PIB385" s="349"/>
      <c r="PIC385" s="349"/>
      <c r="PID385" s="349"/>
      <c r="PIE385" s="349"/>
      <c r="PIF385" s="349"/>
      <c r="PIG385" s="349"/>
      <c r="PIH385" s="349"/>
      <c r="PII385" s="349"/>
      <c r="PIJ385" s="349"/>
      <c r="PIK385" s="349"/>
      <c r="PIL385" s="349"/>
      <c r="PIM385" s="349"/>
      <c r="PIN385" s="349"/>
      <c r="PIO385" s="349"/>
      <c r="PIP385" s="349"/>
      <c r="PIQ385" s="349"/>
      <c r="PIR385" s="349"/>
      <c r="PIS385" s="349"/>
      <c r="PIT385" s="349"/>
      <c r="PIU385" s="349"/>
      <c r="PIV385" s="349"/>
      <c r="PIW385" s="349"/>
      <c r="PIX385" s="349"/>
      <c r="PIY385" s="349"/>
      <c r="PIZ385" s="349"/>
      <c r="PJA385" s="349"/>
      <c r="PJB385" s="349"/>
      <c r="PJC385" s="349"/>
      <c r="PJD385" s="349"/>
      <c r="PJE385" s="349"/>
      <c r="PJF385" s="349"/>
      <c r="PJG385" s="349"/>
      <c r="PJH385" s="349"/>
      <c r="PJI385" s="349"/>
      <c r="PJJ385" s="349"/>
      <c r="PJK385" s="349"/>
      <c r="PJL385" s="349"/>
      <c r="PJM385" s="349"/>
      <c r="PJN385" s="349"/>
      <c r="PJO385" s="349"/>
      <c r="PJP385" s="349"/>
      <c r="PJQ385" s="349"/>
      <c r="PJR385" s="349"/>
      <c r="PJS385" s="349"/>
      <c r="PJT385" s="349"/>
      <c r="PJU385" s="349"/>
      <c r="PJV385" s="349"/>
      <c r="PJW385" s="349"/>
      <c r="PJX385" s="349"/>
      <c r="PJY385" s="349"/>
      <c r="PJZ385" s="349"/>
      <c r="PKA385" s="349"/>
      <c r="PKB385" s="349"/>
      <c r="PKC385" s="349"/>
      <c r="PKD385" s="349"/>
      <c r="PKE385" s="349"/>
      <c r="PKF385" s="349"/>
      <c r="PKG385" s="349"/>
      <c r="PKH385" s="349"/>
      <c r="PKI385" s="349"/>
      <c r="PKJ385" s="349"/>
      <c r="PKK385" s="349"/>
      <c r="PKL385" s="349"/>
      <c r="PKM385" s="349"/>
      <c r="PKN385" s="349"/>
      <c r="PKO385" s="349"/>
      <c r="PKP385" s="349"/>
      <c r="PKQ385" s="349"/>
      <c r="PKR385" s="349"/>
      <c r="PKS385" s="349"/>
      <c r="PKT385" s="349"/>
      <c r="PKU385" s="349"/>
      <c r="PKV385" s="349"/>
      <c r="PKW385" s="349"/>
      <c r="PKX385" s="349"/>
      <c r="PKY385" s="349"/>
      <c r="PKZ385" s="349"/>
      <c r="PLA385" s="349"/>
      <c r="PLB385" s="349"/>
      <c r="PLC385" s="349"/>
      <c r="PLD385" s="349"/>
      <c r="PLE385" s="349"/>
      <c r="PLF385" s="349"/>
      <c r="PLG385" s="349"/>
      <c r="PLH385" s="349"/>
      <c r="PLI385" s="349"/>
      <c r="PLJ385" s="349"/>
      <c r="PLK385" s="349"/>
      <c r="PLL385" s="349"/>
      <c r="PLM385" s="349"/>
      <c r="PLN385" s="349"/>
      <c r="PLO385" s="349"/>
      <c r="PLP385" s="349"/>
      <c r="PLQ385" s="349"/>
      <c r="PLR385" s="349"/>
      <c r="PLS385" s="349"/>
      <c r="PLT385" s="349"/>
      <c r="PLU385" s="349"/>
      <c r="PLV385" s="349"/>
      <c r="PLW385" s="349"/>
      <c r="PLX385" s="349"/>
      <c r="PLY385" s="349"/>
      <c r="PLZ385" s="349"/>
      <c r="PMA385" s="349"/>
      <c r="PMB385" s="349"/>
      <c r="PMC385" s="349"/>
      <c r="PMD385" s="349"/>
      <c r="PME385" s="349"/>
      <c r="PMF385" s="349"/>
      <c r="PMG385" s="349"/>
      <c r="PMH385" s="349"/>
      <c r="PMI385" s="349"/>
      <c r="PMJ385" s="349"/>
      <c r="PMK385" s="349"/>
      <c r="PML385" s="349"/>
      <c r="PMM385" s="349"/>
      <c r="PMN385" s="349"/>
      <c r="PMO385" s="349"/>
      <c r="PMP385" s="349"/>
      <c r="PMQ385" s="349"/>
      <c r="PMR385" s="349"/>
      <c r="PMS385" s="349"/>
      <c r="PMT385" s="349"/>
      <c r="PMU385" s="349"/>
      <c r="PMV385" s="349"/>
      <c r="PMW385" s="349"/>
      <c r="PMX385" s="349"/>
      <c r="PMY385" s="349"/>
      <c r="PMZ385" s="349"/>
      <c r="PNA385" s="349"/>
      <c r="PNB385" s="349"/>
      <c r="PNC385" s="349"/>
      <c r="PND385" s="349"/>
      <c r="PNE385" s="349"/>
      <c r="PNF385" s="349"/>
      <c r="PNG385" s="349"/>
      <c r="PNH385" s="349"/>
      <c r="PNI385" s="349"/>
      <c r="PNJ385" s="349"/>
      <c r="PNK385" s="349"/>
      <c r="PNL385" s="349"/>
      <c r="PNM385" s="349"/>
      <c r="PNN385" s="349"/>
      <c r="PNO385" s="349"/>
      <c r="PNP385" s="349"/>
      <c r="PNQ385" s="349"/>
      <c r="PNR385" s="349"/>
      <c r="PNS385" s="349"/>
      <c r="PNT385" s="349"/>
      <c r="PNU385" s="349"/>
      <c r="PNV385" s="349"/>
      <c r="PNW385" s="349"/>
      <c r="PNX385" s="349"/>
      <c r="PNY385" s="349"/>
      <c r="PNZ385" s="349"/>
      <c r="POA385" s="349"/>
      <c r="POB385" s="349"/>
      <c r="POC385" s="349"/>
      <c r="POD385" s="349"/>
      <c r="POE385" s="349"/>
      <c r="POF385" s="349"/>
      <c r="POG385" s="349"/>
      <c r="POH385" s="349"/>
      <c r="POI385" s="349"/>
      <c r="POJ385" s="349"/>
      <c r="POK385" s="349"/>
      <c r="POL385" s="349"/>
      <c r="POM385" s="349"/>
      <c r="PON385" s="349"/>
      <c r="POO385" s="349"/>
      <c r="POP385" s="349"/>
      <c r="POQ385" s="349"/>
      <c r="POR385" s="349"/>
      <c r="POS385" s="349"/>
      <c r="POT385" s="349"/>
      <c r="POU385" s="349"/>
      <c r="POV385" s="349"/>
      <c r="POW385" s="349"/>
      <c r="POX385" s="349"/>
      <c r="POY385" s="349"/>
      <c r="POZ385" s="349"/>
      <c r="PPA385" s="349"/>
      <c r="PPB385" s="349"/>
      <c r="PPC385" s="349"/>
      <c r="PPD385" s="349"/>
      <c r="PPE385" s="349"/>
      <c r="PPF385" s="349"/>
      <c r="PPG385" s="349"/>
      <c r="PPH385" s="349"/>
      <c r="PPI385" s="349"/>
      <c r="PPJ385" s="349"/>
      <c r="PPK385" s="349"/>
      <c r="PPL385" s="349"/>
      <c r="PPM385" s="349"/>
      <c r="PPN385" s="349"/>
      <c r="PPO385" s="349"/>
      <c r="PPP385" s="349"/>
      <c r="PPQ385" s="349"/>
      <c r="PPR385" s="349"/>
      <c r="PPS385" s="349"/>
      <c r="PPT385" s="349"/>
      <c r="PPU385" s="349"/>
      <c r="PPV385" s="349"/>
      <c r="PPW385" s="349"/>
      <c r="PPX385" s="349"/>
      <c r="PPY385" s="349"/>
      <c r="PPZ385" s="349"/>
      <c r="PQA385" s="349"/>
      <c r="PQB385" s="349"/>
      <c r="PQC385" s="349"/>
      <c r="PQD385" s="349"/>
      <c r="PQE385" s="349"/>
      <c r="PQF385" s="349"/>
      <c r="PQG385" s="349"/>
      <c r="PQH385" s="349"/>
      <c r="PQI385" s="349"/>
      <c r="PQJ385" s="349"/>
      <c r="PQK385" s="349"/>
      <c r="PQL385" s="349"/>
      <c r="PQM385" s="349"/>
      <c r="PQN385" s="349"/>
      <c r="PQO385" s="349"/>
      <c r="PQP385" s="349"/>
      <c r="PQQ385" s="349"/>
      <c r="PQR385" s="349"/>
      <c r="PQS385" s="349"/>
      <c r="PQT385" s="349"/>
      <c r="PQU385" s="349"/>
      <c r="PQV385" s="349"/>
      <c r="PQW385" s="349"/>
      <c r="PQX385" s="349"/>
      <c r="PQY385" s="349"/>
      <c r="PQZ385" s="349"/>
      <c r="PRA385" s="349"/>
      <c r="PRB385" s="349"/>
      <c r="PRC385" s="349"/>
      <c r="PRD385" s="349"/>
      <c r="PRE385" s="349"/>
      <c r="PRF385" s="349"/>
      <c r="PRG385" s="349"/>
      <c r="PRH385" s="349"/>
      <c r="PRI385" s="349"/>
      <c r="PRJ385" s="349"/>
      <c r="PRK385" s="349"/>
      <c r="PRL385" s="349"/>
      <c r="PRM385" s="349"/>
      <c r="PRN385" s="349"/>
      <c r="PRO385" s="349"/>
      <c r="PRP385" s="349"/>
      <c r="PRQ385" s="349"/>
      <c r="PRR385" s="349"/>
      <c r="PRS385" s="349"/>
      <c r="PRT385" s="349"/>
      <c r="PRU385" s="349"/>
      <c r="PRV385" s="349"/>
      <c r="PRW385" s="349"/>
      <c r="PRX385" s="349"/>
      <c r="PRY385" s="349"/>
      <c r="PRZ385" s="349"/>
      <c r="PSA385" s="349"/>
      <c r="PSB385" s="349"/>
      <c r="PSC385" s="349"/>
      <c r="PSD385" s="349"/>
      <c r="PSE385" s="349"/>
      <c r="PSF385" s="349"/>
      <c r="PSG385" s="349"/>
      <c r="PSH385" s="349"/>
      <c r="PSI385" s="349"/>
      <c r="PSJ385" s="349"/>
      <c r="PSK385" s="349"/>
      <c r="PSL385" s="349"/>
      <c r="PSM385" s="349"/>
      <c r="PSN385" s="349"/>
      <c r="PSO385" s="349"/>
      <c r="PSP385" s="349"/>
      <c r="PSQ385" s="349"/>
      <c r="PSR385" s="349"/>
      <c r="PSS385" s="349"/>
      <c r="PST385" s="349"/>
      <c r="PSU385" s="349"/>
      <c r="PSV385" s="349"/>
      <c r="PSW385" s="349"/>
      <c r="PSX385" s="349"/>
      <c r="PSY385" s="349"/>
      <c r="PSZ385" s="349"/>
      <c r="PTA385" s="349"/>
      <c r="PTB385" s="349"/>
      <c r="PTC385" s="349"/>
      <c r="PTD385" s="349"/>
      <c r="PTE385" s="349"/>
      <c r="PTF385" s="349"/>
      <c r="PTG385" s="349"/>
      <c r="PTH385" s="349"/>
      <c r="PTI385" s="349"/>
      <c r="PTJ385" s="349"/>
      <c r="PTK385" s="349"/>
      <c r="PTL385" s="349"/>
      <c r="PTM385" s="349"/>
      <c r="PTN385" s="349"/>
      <c r="PTO385" s="349"/>
      <c r="PTP385" s="349"/>
      <c r="PTQ385" s="349"/>
      <c r="PTR385" s="349"/>
      <c r="PTS385" s="349"/>
      <c r="PTT385" s="349"/>
      <c r="PTU385" s="349"/>
      <c r="PTV385" s="349"/>
      <c r="PTW385" s="349"/>
      <c r="PTX385" s="349"/>
      <c r="PTY385" s="349"/>
      <c r="PTZ385" s="349"/>
      <c r="PUA385" s="349"/>
      <c r="PUB385" s="349"/>
      <c r="PUC385" s="349"/>
      <c r="PUD385" s="349"/>
      <c r="PUE385" s="349"/>
      <c r="PUF385" s="349"/>
      <c r="PUG385" s="349"/>
      <c r="PUH385" s="349"/>
      <c r="PUI385" s="349"/>
      <c r="PUJ385" s="349"/>
      <c r="PUK385" s="349"/>
      <c r="PUL385" s="349"/>
      <c r="PUM385" s="349"/>
      <c r="PUN385" s="349"/>
      <c r="PUO385" s="349"/>
      <c r="PUP385" s="349"/>
      <c r="PUQ385" s="349"/>
      <c r="PUR385" s="349"/>
      <c r="PUS385" s="349"/>
      <c r="PUT385" s="349"/>
      <c r="PUU385" s="349"/>
      <c r="PUV385" s="349"/>
      <c r="PUW385" s="349"/>
      <c r="PUX385" s="349"/>
      <c r="PUY385" s="349"/>
      <c r="PUZ385" s="349"/>
      <c r="PVA385" s="349"/>
      <c r="PVB385" s="349"/>
      <c r="PVC385" s="349"/>
      <c r="PVD385" s="349"/>
      <c r="PVE385" s="349"/>
      <c r="PVF385" s="349"/>
      <c r="PVG385" s="349"/>
      <c r="PVH385" s="349"/>
      <c r="PVI385" s="349"/>
      <c r="PVJ385" s="349"/>
      <c r="PVK385" s="349"/>
      <c r="PVL385" s="349"/>
      <c r="PVM385" s="349"/>
      <c r="PVN385" s="349"/>
      <c r="PVO385" s="349"/>
      <c r="PVP385" s="349"/>
      <c r="PVQ385" s="349"/>
      <c r="PVR385" s="349"/>
      <c r="PVS385" s="349"/>
      <c r="PVT385" s="349"/>
      <c r="PVU385" s="349"/>
      <c r="PVV385" s="349"/>
      <c r="PVW385" s="349"/>
      <c r="PVX385" s="349"/>
      <c r="PVY385" s="349"/>
      <c r="PVZ385" s="349"/>
      <c r="PWA385" s="349"/>
      <c r="PWB385" s="349"/>
      <c r="PWC385" s="349"/>
      <c r="PWD385" s="349"/>
      <c r="PWE385" s="349"/>
      <c r="PWF385" s="349"/>
      <c r="PWG385" s="349"/>
      <c r="PWH385" s="349"/>
      <c r="PWI385" s="349"/>
      <c r="PWJ385" s="349"/>
      <c r="PWK385" s="349"/>
      <c r="PWL385" s="349"/>
      <c r="PWM385" s="349"/>
      <c r="PWN385" s="349"/>
      <c r="PWO385" s="349"/>
      <c r="PWP385" s="349"/>
      <c r="PWQ385" s="349"/>
      <c r="PWR385" s="349"/>
      <c r="PWS385" s="349"/>
      <c r="PWT385" s="349"/>
      <c r="PWU385" s="349"/>
      <c r="PWV385" s="349"/>
      <c r="PWW385" s="349"/>
      <c r="PWX385" s="349"/>
      <c r="PWY385" s="349"/>
      <c r="PWZ385" s="349"/>
      <c r="PXA385" s="349"/>
      <c r="PXB385" s="349"/>
      <c r="PXC385" s="349"/>
      <c r="PXD385" s="349"/>
      <c r="PXE385" s="349"/>
      <c r="PXF385" s="349"/>
      <c r="PXG385" s="349"/>
      <c r="PXH385" s="349"/>
      <c r="PXI385" s="349"/>
      <c r="PXJ385" s="349"/>
      <c r="PXK385" s="349"/>
      <c r="PXL385" s="349"/>
      <c r="PXM385" s="349"/>
      <c r="PXN385" s="349"/>
      <c r="PXO385" s="349"/>
      <c r="PXP385" s="349"/>
      <c r="PXQ385" s="349"/>
      <c r="PXR385" s="349"/>
      <c r="PXS385" s="349"/>
      <c r="PXT385" s="349"/>
      <c r="PXU385" s="349"/>
      <c r="PXV385" s="349"/>
      <c r="PXW385" s="349"/>
      <c r="PXX385" s="349"/>
      <c r="PXY385" s="349"/>
      <c r="PXZ385" s="349"/>
      <c r="PYA385" s="349"/>
      <c r="PYB385" s="349"/>
      <c r="PYC385" s="349"/>
      <c r="PYD385" s="349"/>
      <c r="PYE385" s="349"/>
      <c r="PYF385" s="349"/>
      <c r="PYG385" s="349"/>
      <c r="PYH385" s="349"/>
      <c r="PYI385" s="349"/>
      <c r="PYJ385" s="349"/>
      <c r="PYK385" s="349"/>
      <c r="PYL385" s="349"/>
      <c r="PYM385" s="349"/>
      <c r="PYN385" s="349"/>
      <c r="PYO385" s="349"/>
      <c r="PYP385" s="349"/>
      <c r="PYQ385" s="349"/>
      <c r="PYR385" s="349"/>
      <c r="PYS385" s="349"/>
      <c r="PYT385" s="349"/>
      <c r="PYU385" s="349"/>
      <c r="PYV385" s="349"/>
      <c r="PYW385" s="349"/>
      <c r="PYX385" s="349"/>
      <c r="PYY385" s="349"/>
      <c r="PYZ385" s="349"/>
      <c r="PZA385" s="349"/>
      <c r="PZB385" s="349"/>
      <c r="PZC385" s="349"/>
      <c r="PZD385" s="349"/>
      <c r="PZE385" s="349"/>
      <c r="PZF385" s="349"/>
      <c r="PZG385" s="349"/>
      <c r="PZH385" s="349"/>
      <c r="PZI385" s="349"/>
      <c r="PZJ385" s="349"/>
      <c r="PZK385" s="349"/>
      <c r="PZL385" s="349"/>
      <c r="PZM385" s="349"/>
      <c r="PZN385" s="349"/>
      <c r="PZO385" s="349"/>
      <c r="PZP385" s="349"/>
      <c r="PZQ385" s="349"/>
      <c r="PZR385" s="349"/>
      <c r="PZS385" s="349"/>
      <c r="PZT385" s="349"/>
      <c r="PZU385" s="349"/>
      <c r="PZV385" s="349"/>
      <c r="PZW385" s="349"/>
      <c r="PZX385" s="349"/>
      <c r="PZY385" s="349"/>
      <c r="PZZ385" s="349"/>
      <c r="QAA385" s="349"/>
      <c r="QAB385" s="349"/>
      <c r="QAC385" s="349"/>
      <c r="QAD385" s="349"/>
      <c r="QAE385" s="349"/>
      <c r="QAF385" s="349"/>
      <c r="QAG385" s="349"/>
      <c r="QAH385" s="349"/>
      <c r="QAI385" s="349"/>
      <c r="QAJ385" s="349"/>
      <c r="QAK385" s="349"/>
      <c r="QAL385" s="349"/>
      <c r="QAM385" s="349"/>
      <c r="QAN385" s="349"/>
      <c r="QAO385" s="349"/>
      <c r="QAP385" s="349"/>
      <c r="QAQ385" s="349"/>
      <c r="QAR385" s="349"/>
      <c r="QAS385" s="349"/>
      <c r="QAT385" s="349"/>
      <c r="QAU385" s="349"/>
      <c r="QAV385" s="349"/>
      <c r="QAW385" s="349"/>
      <c r="QAX385" s="349"/>
      <c r="QAY385" s="349"/>
      <c r="QAZ385" s="349"/>
      <c r="QBA385" s="349"/>
      <c r="QBB385" s="349"/>
      <c r="QBC385" s="349"/>
      <c r="QBD385" s="349"/>
      <c r="QBE385" s="349"/>
      <c r="QBF385" s="349"/>
      <c r="QBG385" s="349"/>
      <c r="QBH385" s="349"/>
      <c r="QBI385" s="349"/>
      <c r="QBJ385" s="349"/>
      <c r="QBK385" s="349"/>
      <c r="QBL385" s="349"/>
      <c r="QBM385" s="349"/>
      <c r="QBN385" s="349"/>
      <c r="QBO385" s="349"/>
      <c r="QBP385" s="349"/>
      <c r="QBQ385" s="349"/>
      <c r="QBR385" s="349"/>
      <c r="QBS385" s="349"/>
      <c r="QBT385" s="349"/>
      <c r="QBU385" s="349"/>
      <c r="QBV385" s="349"/>
      <c r="QBW385" s="349"/>
      <c r="QBX385" s="349"/>
      <c r="QBY385" s="349"/>
      <c r="QBZ385" s="349"/>
      <c r="QCA385" s="349"/>
      <c r="QCB385" s="349"/>
      <c r="QCC385" s="349"/>
      <c r="QCD385" s="349"/>
      <c r="QCE385" s="349"/>
      <c r="QCF385" s="349"/>
      <c r="QCG385" s="349"/>
      <c r="QCH385" s="349"/>
      <c r="QCI385" s="349"/>
      <c r="QCJ385" s="349"/>
      <c r="QCK385" s="349"/>
      <c r="QCL385" s="349"/>
      <c r="QCM385" s="349"/>
      <c r="QCN385" s="349"/>
      <c r="QCO385" s="349"/>
      <c r="QCP385" s="349"/>
      <c r="QCQ385" s="349"/>
      <c r="QCR385" s="349"/>
      <c r="QCS385" s="349"/>
      <c r="QCT385" s="349"/>
      <c r="QCU385" s="349"/>
      <c r="QCV385" s="349"/>
      <c r="QCW385" s="349"/>
      <c r="QCX385" s="349"/>
      <c r="QCY385" s="349"/>
      <c r="QCZ385" s="349"/>
      <c r="QDA385" s="349"/>
      <c r="QDB385" s="349"/>
      <c r="QDC385" s="349"/>
      <c r="QDD385" s="349"/>
      <c r="QDE385" s="349"/>
      <c r="QDF385" s="349"/>
      <c r="QDG385" s="349"/>
      <c r="QDH385" s="349"/>
      <c r="QDI385" s="349"/>
      <c r="QDJ385" s="349"/>
      <c r="QDK385" s="349"/>
      <c r="QDL385" s="349"/>
      <c r="QDM385" s="349"/>
      <c r="QDN385" s="349"/>
      <c r="QDO385" s="349"/>
      <c r="QDP385" s="349"/>
      <c r="QDQ385" s="349"/>
      <c r="QDR385" s="349"/>
      <c r="QDS385" s="349"/>
      <c r="QDT385" s="349"/>
      <c r="QDU385" s="349"/>
      <c r="QDV385" s="349"/>
      <c r="QDW385" s="349"/>
      <c r="QDX385" s="349"/>
      <c r="QDY385" s="349"/>
      <c r="QDZ385" s="349"/>
      <c r="QEA385" s="349"/>
      <c r="QEB385" s="349"/>
      <c r="QEC385" s="349"/>
      <c r="QED385" s="349"/>
      <c r="QEE385" s="349"/>
      <c r="QEF385" s="349"/>
      <c r="QEG385" s="349"/>
      <c r="QEH385" s="349"/>
      <c r="QEI385" s="349"/>
      <c r="QEJ385" s="349"/>
      <c r="QEK385" s="349"/>
      <c r="QEL385" s="349"/>
      <c r="QEM385" s="349"/>
      <c r="QEN385" s="349"/>
      <c r="QEO385" s="349"/>
      <c r="QEP385" s="349"/>
      <c r="QEQ385" s="349"/>
      <c r="QER385" s="349"/>
      <c r="QES385" s="349"/>
      <c r="QET385" s="349"/>
      <c r="QEU385" s="349"/>
      <c r="QEV385" s="349"/>
      <c r="QEW385" s="349"/>
      <c r="QEX385" s="349"/>
      <c r="QEY385" s="349"/>
      <c r="QEZ385" s="349"/>
      <c r="QFA385" s="349"/>
      <c r="QFB385" s="349"/>
      <c r="QFC385" s="349"/>
      <c r="QFD385" s="349"/>
      <c r="QFE385" s="349"/>
      <c r="QFF385" s="349"/>
      <c r="QFG385" s="349"/>
      <c r="QFH385" s="349"/>
      <c r="QFI385" s="349"/>
      <c r="QFJ385" s="349"/>
      <c r="QFK385" s="349"/>
      <c r="QFL385" s="349"/>
      <c r="QFM385" s="349"/>
      <c r="QFN385" s="349"/>
      <c r="QFO385" s="349"/>
      <c r="QFP385" s="349"/>
      <c r="QFQ385" s="349"/>
      <c r="QFR385" s="349"/>
      <c r="QFS385" s="349"/>
      <c r="QFT385" s="349"/>
      <c r="QFU385" s="349"/>
      <c r="QFV385" s="349"/>
      <c r="QFW385" s="349"/>
      <c r="QFX385" s="349"/>
      <c r="QFY385" s="349"/>
      <c r="QFZ385" s="349"/>
      <c r="QGA385" s="349"/>
      <c r="QGB385" s="349"/>
      <c r="QGC385" s="349"/>
      <c r="QGD385" s="349"/>
      <c r="QGE385" s="349"/>
      <c r="QGF385" s="349"/>
      <c r="QGG385" s="349"/>
      <c r="QGH385" s="349"/>
      <c r="QGI385" s="349"/>
      <c r="QGJ385" s="349"/>
      <c r="QGK385" s="349"/>
      <c r="QGL385" s="349"/>
      <c r="QGM385" s="349"/>
      <c r="QGN385" s="349"/>
      <c r="QGO385" s="349"/>
      <c r="QGP385" s="349"/>
      <c r="QGQ385" s="349"/>
      <c r="QGR385" s="349"/>
      <c r="QGS385" s="349"/>
      <c r="QGT385" s="349"/>
      <c r="QGU385" s="349"/>
      <c r="QGV385" s="349"/>
      <c r="QGW385" s="349"/>
      <c r="QGX385" s="349"/>
      <c r="QGY385" s="349"/>
      <c r="QGZ385" s="349"/>
      <c r="QHA385" s="349"/>
      <c r="QHB385" s="349"/>
      <c r="QHC385" s="349"/>
      <c r="QHD385" s="349"/>
      <c r="QHE385" s="349"/>
      <c r="QHF385" s="349"/>
      <c r="QHG385" s="349"/>
      <c r="QHH385" s="349"/>
      <c r="QHI385" s="349"/>
      <c r="QHJ385" s="349"/>
      <c r="QHK385" s="349"/>
      <c r="QHL385" s="349"/>
      <c r="QHM385" s="349"/>
      <c r="QHN385" s="349"/>
      <c r="QHO385" s="349"/>
      <c r="QHP385" s="349"/>
      <c r="QHQ385" s="349"/>
      <c r="QHR385" s="349"/>
      <c r="QHS385" s="349"/>
      <c r="QHT385" s="349"/>
      <c r="QHU385" s="349"/>
      <c r="QHV385" s="349"/>
      <c r="QHW385" s="349"/>
      <c r="QHX385" s="349"/>
      <c r="QHY385" s="349"/>
      <c r="QHZ385" s="349"/>
      <c r="QIA385" s="349"/>
      <c r="QIB385" s="349"/>
      <c r="QIC385" s="349"/>
      <c r="QID385" s="349"/>
      <c r="QIE385" s="349"/>
      <c r="QIF385" s="349"/>
      <c r="QIG385" s="349"/>
      <c r="QIH385" s="349"/>
      <c r="QII385" s="349"/>
      <c r="QIJ385" s="349"/>
      <c r="QIK385" s="349"/>
      <c r="QIL385" s="349"/>
      <c r="QIM385" s="349"/>
      <c r="QIN385" s="349"/>
      <c r="QIO385" s="349"/>
      <c r="QIP385" s="349"/>
      <c r="QIQ385" s="349"/>
      <c r="QIR385" s="349"/>
      <c r="QIS385" s="349"/>
      <c r="QIT385" s="349"/>
      <c r="QIU385" s="349"/>
      <c r="QIV385" s="349"/>
      <c r="QIW385" s="349"/>
      <c r="QIX385" s="349"/>
      <c r="QIY385" s="349"/>
      <c r="QIZ385" s="349"/>
      <c r="QJA385" s="349"/>
      <c r="QJB385" s="349"/>
      <c r="QJC385" s="349"/>
      <c r="QJD385" s="349"/>
      <c r="QJE385" s="349"/>
      <c r="QJF385" s="349"/>
      <c r="QJG385" s="349"/>
      <c r="QJH385" s="349"/>
      <c r="QJI385" s="349"/>
      <c r="QJJ385" s="349"/>
      <c r="QJK385" s="349"/>
      <c r="QJL385" s="349"/>
      <c r="QJM385" s="349"/>
      <c r="QJN385" s="349"/>
      <c r="QJO385" s="349"/>
      <c r="QJP385" s="349"/>
      <c r="QJQ385" s="349"/>
      <c r="QJR385" s="349"/>
      <c r="QJS385" s="349"/>
      <c r="QJT385" s="349"/>
      <c r="QJU385" s="349"/>
      <c r="QJV385" s="349"/>
      <c r="QJW385" s="349"/>
      <c r="QJX385" s="349"/>
      <c r="QJY385" s="349"/>
      <c r="QJZ385" s="349"/>
      <c r="QKA385" s="349"/>
      <c r="QKB385" s="349"/>
      <c r="QKC385" s="349"/>
      <c r="QKD385" s="349"/>
      <c r="QKE385" s="349"/>
      <c r="QKF385" s="349"/>
      <c r="QKG385" s="349"/>
      <c r="QKH385" s="349"/>
      <c r="QKI385" s="349"/>
      <c r="QKJ385" s="349"/>
      <c r="QKK385" s="349"/>
      <c r="QKL385" s="349"/>
      <c r="QKM385" s="349"/>
      <c r="QKN385" s="349"/>
      <c r="QKO385" s="349"/>
      <c r="QKP385" s="349"/>
      <c r="QKQ385" s="349"/>
      <c r="QKR385" s="349"/>
      <c r="QKS385" s="349"/>
      <c r="QKT385" s="349"/>
      <c r="QKU385" s="349"/>
      <c r="QKV385" s="349"/>
      <c r="QKW385" s="349"/>
      <c r="QKX385" s="349"/>
      <c r="QKY385" s="349"/>
      <c r="QKZ385" s="349"/>
      <c r="QLA385" s="349"/>
      <c r="QLB385" s="349"/>
      <c r="QLC385" s="349"/>
      <c r="QLD385" s="349"/>
      <c r="QLE385" s="349"/>
      <c r="QLF385" s="349"/>
      <c r="QLG385" s="349"/>
      <c r="QLH385" s="349"/>
      <c r="QLI385" s="349"/>
      <c r="QLJ385" s="349"/>
      <c r="QLK385" s="349"/>
      <c r="QLL385" s="349"/>
      <c r="QLM385" s="349"/>
      <c r="QLN385" s="349"/>
      <c r="QLO385" s="349"/>
      <c r="QLP385" s="349"/>
      <c r="QLQ385" s="349"/>
      <c r="QLR385" s="349"/>
      <c r="QLS385" s="349"/>
      <c r="QLT385" s="349"/>
      <c r="QLU385" s="349"/>
      <c r="QLV385" s="349"/>
      <c r="QLW385" s="349"/>
      <c r="QLX385" s="349"/>
      <c r="QLY385" s="349"/>
      <c r="QLZ385" s="349"/>
      <c r="QMA385" s="349"/>
      <c r="QMB385" s="349"/>
      <c r="QMC385" s="349"/>
      <c r="QMD385" s="349"/>
      <c r="QME385" s="349"/>
      <c r="QMF385" s="349"/>
      <c r="QMG385" s="349"/>
      <c r="QMH385" s="349"/>
      <c r="QMI385" s="349"/>
      <c r="QMJ385" s="349"/>
      <c r="QMK385" s="349"/>
      <c r="QML385" s="349"/>
      <c r="QMM385" s="349"/>
      <c r="QMN385" s="349"/>
      <c r="QMO385" s="349"/>
      <c r="QMP385" s="349"/>
      <c r="QMQ385" s="349"/>
      <c r="QMR385" s="349"/>
      <c r="QMS385" s="349"/>
      <c r="QMT385" s="349"/>
      <c r="QMU385" s="349"/>
      <c r="QMV385" s="349"/>
      <c r="QMW385" s="349"/>
      <c r="QMX385" s="349"/>
      <c r="QMY385" s="349"/>
      <c r="QMZ385" s="349"/>
      <c r="QNA385" s="349"/>
      <c r="QNB385" s="349"/>
      <c r="QNC385" s="349"/>
      <c r="QND385" s="349"/>
      <c r="QNE385" s="349"/>
      <c r="QNF385" s="349"/>
      <c r="QNG385" s="349"/>
      <c r="QNH385" s="349"/>
      <c r="QNI385" s="349"/>
      <c r="QNJ385" s="349"/>
      <c r="QNK385" s="349"/>
      <c r="QNL385" s="349"/>
      <c r="QNM385" s="349"/>
      <c r="QNN385" s="349"/>
      <c r="QNO385" s="349"/>
      <c r="QNP385" s="349"/>
      <c r="QNQ385" s="349"/>
      <c r="QNR385" s="349"/>
      <c r="QNS385" s="349"/>
      <c r="QNT385" s="349"/>
      <c r="QNU385" s="349"/>
      <c r="QNV385" s="349"/>
      <c r="QNW385" s="349"/>
      <c r="QNX385" s="349"/>
      <c r="QNY385" s="349"/>
      <c r="QNZ385" s="349"/>
      <c r="QOA385" s="349"/>
      <c r="QOB385" s="349"/>
      <c r="QOC385" s="349"/>
      <c r="QOD385" s="349"/>
      <c r="QOE385" s="349"/>
      <c r="QOF385" s="349"/>
      <c r="QOG385" s="349"/>
      <c r="QOH385" s="349"/>
      <c r="QOI385" s="349"/>
      <c r="QOJ385" s="349"/>
      <c r="QOK385" s="349"/>
      <c r="QOL385" s="349"/>
      <c r="QOM385" s="349"/>
      <c r="QON385" s="349"/>
      <c r="QOO385" s="349"/>
      <c r="QOP385" s="349"/>
      <c r="QOQ385" s="349"/>
      <c r="QOR385" s="349"/>
      <c r="QOS385" s="349"/>
      <c r="QOT385" s="349"/>
      <c r="QOU385" s="349"/>
      <c r="QOV385" s="349"/>
      <c r="QOW385" s="349"/>
      <c r="QOX385" s="349"/>
      <c r="QOY385" s="349"/>
      <c r="QOZ385" s="349"/>
      <c r="QPA385" s="349"/>
      <c r="QPB385" s="349"/>
      <c r="QPC385" s="349"/>
      <c r="QPD385" s="349"/>
      <c r="QPE385" s="349"/>
      <c r="QPF385" s="349"/>
      <c r="QPG385" s="349"/>
      <c r="QPH385" s="349"/>
      <c r="QPI385" s="349"/>
      <c r="QPJ385" s="349"/>
      <c r="QPK385" s="349"/>
      <c r="QPL385" s="349"/>
      <c r="QPM385" s="349"/>
      <c r="QPN385" s="349"/>
      <c r="QPO385" s="349"/>
      <c r="QPP385" s="349"/>
      <c r="QPQ385" s="349"/>
      <c r="QPR385" s="349"/>
      <c r="QPS385" s="349"/>
      <c r="QPT385" s="349"/>
      <c r="QPU385" s="349"/>
      <c r="QPV385" s="349"/>
      <c r="QPW385" s="349"/>
      <c r="QPX385" s="349"/>
      <c r="QPY385" s="349"/>
      <c r="QPZ385" s="349"/>
      <c r="QQA385" s="349"/>
      <c r="QQB385" s="349"/>
      <c r="QQC385" s="349"/>
      <c r="QQD385" s="349"/>
      <c r="QQE385" s="349"/>
      <c r="QQF385" s="349"/>
      <c r="QQG385" s="349"/>
      <c r="QQH385" s="349"/>
      <c r="QQI385" s="349"/>
      <c r="QQJ385" s="349"/>
      <c r="QQK385" s="349"/>
      <c r="QQL385" s="349"/>
      <c r="QQM385" s="349"/>
      <c r="QQN385" s="349"/>
      <c r="QQO385" s="349"/>
      <c r="QQP385" s="349"/>
      <c r="QQQ385" s="349"/>
      <c r="QQR385" s="349"/>
      <c r="QQS385" s="349"/>
      <c r="QQT385" s="349"/>
      <c r="QQU385" s="349"/>
      <c r="QQV385" s="349"/>
      <c r="QQW385" s="349"/>
      <c r="QQX385" s="349"/>
      <c r="QQY385" s="349"/>
      <c r="QQZ385" s="349"/>
      <c r="QRA385" s="349"/>
      <c r="QRB385" s="349"/>
      <c r="QRC385" s="349"/>
      <c r="QRD385" s="349"/>
      <c r="QRE385" s="349"/>
      <c r="QRF385" s="349"/>
      <c r="QRG385" s="349"/>
      <c r="QRH385" s="349"/>
      <c r="QRI385" s="349"/>
      <c r="QRJ385" s="349"/>
      <c r="QRK385" s="349"/>
      <c r="QRL385" s="349"/>
      <c r="QRM385" s="349"/>
      <c r="QRN385" s="349"/>
      <c r="QRO385" s="349"/>
      <c r="QRP385" s="349"/>
      <c r="QRQ385" s="349"/>
      <c r="QRR385" s="349"/>
      <c r="QRS385" s="349"/>
      <c r="QRT385" s="349"/>
      <c r="QRU385" s="349"/>
      <c r="QRV385" s="349"/>
      <c r="QRW385" s="349"/>
      <c r="QRX385" s="349"/>
      <c r="QRY385" s="349"/>
      <c r="QRZ385" s="349"/>
      <c r="QSA385" s="349"/>
      <c r="QSB385" s="349"/>
      <c r="QSC385" s="349"/>
      <c r="QSD385" s="349"/>
      <c r="QSE385" s="349"/>
      <c r="QSF385" s="349"/>
      <c r="QSG385" s="349"/>
      <c r="QSH385" s="349"/>
      <c r="QSI385" s="349"/>
      <c r="QSJ385" s="349"/>
      <c r="QSK385" s="349"/>
      <c r="QSL385" s="349"/>
      <c r="QSM385" s="349"/>
      <c r="QSN385" s="349"/>
      <c r="QSO385" s="349"/>
      <c r="QSP385" s="349"/>
      <c r="QSQ385" s="349"/>
      <c r="QSR385" s="349"/>
      <c r="QSS385" s="349"/>
      <c r="QST385" s="349"/>
      <c r="QSU385" s="349"/>
      <c r="QSV385" s="349"/>
      <c r="QSW385" s="349"/>
      <c r="QSX385" s="349"/>
      <c r="QSY385" s="349"/>
      <c r="QSZ385" s="349"/>
      <c r="QTA385" s="349"/>
      <c r="QTB385" s="349"/>
      <c r="QTC385" s="349"/>
      <c r="QTD385" s="349"/>
      <c r="QTE385" s="349"/>
      <c r="QTF385" s="349"/>
      <c r="QTG385" s="349"/>
      <c r="QTH385" s="349"/>
      <c r="QTI385" s="349"/>
      <c r="QTJ385" s="349"/>
      <c r="QTK385" s="349"/>
      <c r="QTL385" s="349"/>
      <c r="QTM385" s="349"/>
      <c r="QTN385" s="349"/>
      <c r="QTO385" s="349"/>
      <c r="QTP385" s="349"/>
      <c r="QTQ385" s="349"/>
      <c r="QTR385" s="349"/>
      <c r="QTS385" s="349"/>
      <c r="QTT385" s="349"/>
      <c r="QTU385" s="349"/>
      <c r="QTV385" s="349"/>
      <c r="QTW385" s="349"/>
      <c r="QTX385" s="349"/>
      <c r="QTY385" s="349"/>
      <c r="QTZ385" s="349"/>
      <c r="QUA385" s="349"/>
      <c r="QUB385" s="349"/>
      <c r="QUC385" s="349"/>
      <c r="QUD385" s="349"/>
      <c r="QUE385" s="349"/>
      <c r="QUF385" s="349"/>
      <c r="QUG385" s="349"/>
      <c r="QUH385" s="349"/>
      <c r="QUI385" s="349"/>
      <c r="QUJ385" s="349"/>
      <c r="QUK385" s="349"/>
      <c r="QUL385" s="349"/>
      <c r="QUM385" s="349"/>
      <c r="QUN385" s="349"/>
      <c r="QUO385" s="349"/>
      <c r="QUP385" s="349"/>
      <c r="QUQ385" s="349"/>
      <c r="QUR385" s="349"/>
      <c r="QUS385" s="349"/>
      <c r="QUT385" s="349"/>
      <c r="QUU385" s="349"/>
      <c r="QUV385" s="349"/>
      <c r="QUW385" s="349"/>
      <c r="QUX385" s="349"/>
      <c r="QUY385" s="349"/>
      <c r="QUZ385" s="349"/>
      <c r="QVA385" s="349"/>
      <c r="QVB385" s="349"/>
      <c r="QVC385" s="349"/>
      <c r="QVD385" s="349"/>
      <c r="QVE385" s="349"/>
      <c r="QVF385" s="349"/>
      <c r="QVG385" s="349"/>
      <c r="QVH385" s="349"/>
      <c r="QVI385" s="349"/>
      <c r="QVJ385" s="349"/>
      <c r="QVK385" s="349"/>
      <c r="QVL385" s="349"/>
      <c r="QVM385" s="349"/>
      <c r="QVN385" s="349"/>
      <c r="QVO385" s="349"/>
      <c r="QVP385" s="349"/>
      <c r="QVQ385" s="349"/>
      <c r="QVR385" s="349"/>
      <c r="QVS385" s="349"/>
      <c r="QVT385" s="349"/>
      <c r="QVU385" s="349"/>
      <c r="QVV385" s="349"/>
      <c r="QVW385" s="349"/>
      <c r="QVX385" s="349"/>
      <c r="QVY385" s="349"/>
      <c r="QVZ385" s="349"/>
      <c r="QWA385" s="349"/>
      <c r="QWB385" s="349"/>
      <c r="QWC385" s="349"/>
      <c r="QWD385" s="349"/>
      <c r="QWE385" s="349"/>
      <c r="QWF385" s="349"/>
      <c r="QWG385" s="349"/>
      <c r="QWH385" s="349"/>
      <c r="QWI385" s="349"/>
      <c r="QWJ385" s="349"/>
      <c r="QWK385" s="349"/>
      <c r="QWL385" s="349"/>
      <c r="QWM385" s="349"/>
      <c r="QWN385" s="349"/>
      <c r="QWO385" s="349"/>
      <c r="QWP385" s="349"/>
      <c r="QWQ385" s="349"/>
      <c r="QWR385" s="349"/>
      <c r="QWS385" s="349"/>
      <c r="QWT385" s="349"/>
      <c r="QWU385" s="349"/>
      <c r="QWV385" s="349"/>
      <c r="QWW385" s="349"/>
      <c r="QWX385" s="349"/>
      <c r="QWY385" s="349"/>
      <c r="QWZ385" s="349"/>
      <c r="QXA385" s="349"/>
      <c r="QXB385" s="349"/>
      <c r="QXC385" s="349"/>
      <c r="QXD385" s="349"/>
      <c r="QXE385" s="349"/>
      <c r="QXF385" s="349"/>
      <c r="QXG385" s="349"/>
      <c r="QXH385" s="349"/>
      <c r="QXI385" s="349"/>
      <c r="QXJ385" s="349"/>
      <c r="QXK385" s="349"/>
      <c r="QXL385" s="349"/>
      <c r="QXM385" s="349"/>
      <c r="QXN385" s="349"/>
      <c r="QXO385" s="349"/>
      <c r="QXP385" s="349"/>
      <c r="QXQ385" s="349"/>
      <c r="QXR385" s="349"/>
      <c r="QXS385" s="349"/>
      <c r="QXT385" s="349"/>
      <c r="QXU385" s="349"/>
      <c r="QXV385" s="349"/>
      <c r="QXW385" s="349"/>
      <c r="QXX385" s="349"/>
      <c r="QXY385" s="349"/>
      <c r="QXZ385" s="349"/>
      <c r="QYA385" s="349"/>
      <c r="QYB385" s="349"/>
      <c r="QYC385" s="349"/>
      <c r="QYD385" s="349"/>
      <c r="QYE385" s="349"/>
      <c r="QYF385" s="349"/>
      <c r="QYG385" s="349"/>
      <c r="QYH385" s="349"/>
      <c r="QYI385" s="349"/>
      <c r="QYJ385" s="349"/>
      <c r="QYK385" s="349"/>
      <c r="QYL385" s="349"/>
      <c r="QYM385" s="349"/>
      <c r="QYN385" s="349"/>
      <c r="QYO385" s="349"/>
      <c r="QYP385" s="349"/>
      <c r="QYQ385" s="349"/>
      <c r="QYR385" s="349"/>
      <c r="QYS385" s="349"/>
      <c r="QYT385" s="349"/>
      <c r="QYU385" s="349"/>
      <c r="QYV385" s="349"/>
      <c r="QYW385" s="349"/>
      <c r="QYX385" s="349"/>
      <c r="QYY385" s="349"/>
      <c r="QYZ385" s="349"/>
      <c r="QZA385" s="349"/>
      <c r="QZB385" s="349"/>
      <c r="QZC385" s="349"/>
      <c r="QZD385" s="349"/>
      <c r="QZE385" s="349"/>
      <c r="QZF385" s="349"/>
      <c r="QZG385" s="349"/>
      <c r="QZH385" s="349"/>
      <c r="QZI385" s="349"/>
      <c r="QZJ385" s="349"/>
      <c r="QZK385" s="349"/>
      <c r="QZL385" s="349"/>
      <c r="QZM385" s="349"/>
      <c r="QZN385" s="349"/>
      <c r="QZO385" s="349"/>
      <c r="QZP385" s="349"/>
      <c r="QZQ385" s="349"/>
      <c r="QZR385" s="349"/>
      <c r="QZS385" s="349"/>
      <c r="QZT385" s="349"/>
      <c r="QZU385" s="349"/>
      <c r="QZV385" s="349"/>
      <c r="QZW385" s="349"/>
      <c r="QZX385" s="349"/>
      <c r="QZY385" s="349"/>
      <c r="QZZ385" s="349"/>
      <c r="RAA385" s="349"/>
      <c r="RAB385" s="349"/>
      <c r="RAC385" s="349"/>
      <c r="RAD385" s="349"/>
      <c r="RAE385" s="349"/>
      <c r="RAF385" s="349"/>
      <c r="RAG385" s="349"/>
      <c r="RAH385" s="349"/>
      <c r="RAI385" s="349"/>
      <c r="RAJ385" s="349"/>
      <c r="RAK385" s="349"/>
      <c r="RAL385" s="349"/>
      <c r="RAM385" s="349"/>
      <c r="RAN385" s="349"/>
      <c r="RAO385" s="349"/>
      <c r="RAP385" s="349"/>
      <c r="RAQ385" s="349"/>
      <c r="RAR385" s="349"/>
      <c r="RAS385" s="349"/>
      <c r="RAT385" s="349"/>
      <c r="RAU385" s="349"/>
      <c r="RAV385" s="349"/>
      <c r="RAW385" s="349"/>
      <c r="RAX385" s="349"/>
      <c r="RAY385" s="349"/>
      <c r="RAZ385" s="349"/>
      <c r="RBA385" s="349"/>
      <c r="RBB385" s="349"/>
      <c r="RBC385" s="349"/>
      <c r="RBD385" s="349"/>
      <c r="RBE385" s="349"/>
      <c r="RBF385" s="349"/>
      <c r="RBG385" s="349"/>
      <c r="RBH385" s="349"/>
      <c r="RBI385" s="349"/>
      <c r="RBJ385" s="349"/>
      <c r="RBK385" s="349"/>
      <c r="RBL385" s="349"/>
      <c r="RBM385" s="349"/>
      <c r="RBN385" s="349"/>
      <c r="RBO385" s="349"/>
      <c r="RBP385" s="349"/>
      <c r="RBQ385" s="349"/>
      <c r="RBR385" s="349"/>
      <c r="RBS385" s="349"/>
      <c r="RBT385" s="349"/>
      <c r="RBU385" s="349"/>
      <c r="RBV385" s="349"/>
      <c r="RBW385" s="349"/>
      <c r="RBX385" s="349"/>
      <c r="RBY385" s="349"/>
      <c r="RBZ385" s="349"/>
      <c r="RCA385" s="349"/>
      <c r="RCB385" s="349"/>
      <c r="RCC385" s="349"/>
      <c r="RCD385" s="349"/>
      <c r="RCE385" s="349"/>
      <c r="RCF385" s="349"/>
      <c r="RCG385" s="349"/>
      <c r="RCH385" s="349"/>
      <c r="RCI385" s="349"/>
      <c r="RCJ385" s="349"/>
      <c r="RCK385" s="349"/>
      <c r="RCL385" s="349"/>
      <c r="RCM385" s="349"/>
      <c r="RCN385" s="349"/>
      <c r="RCO385" s="349"/>
      <c r="RCP385" s="349"/>
      <c r="RCQ385" s="349"/>
      <c r="RCR385" s="349"/>
      <c r="RCS385" s="349"/>
      <c r="RCT385" s="349"/>
      <c r="RCU385" s="349"/>
      <c r="RCV385" s="349"/>
      <c r="RCW385" s="349"/>
      <c r="RCX385" s="349"/>
      <c r="RCY385" s="349"/>
      <c r="RCZ385" s="349"/>
      <c r="RDA385" s="349"/>
      <c r="RDB385" s="349"/>
      <c r="RDC385" s="349"/>
      <c r="RDD385" s="349"/>
      <c r="RDE385" s="349"/>
      <c r="RDF385" s="349"/>
      <c r="RDG385" s="349"/>
      <c r="RDH385" s="349"/>
      <c r="RDI385" s="349"/>
      <c r="RDJ385" s="349"/>
      <c r="RDK385" s="349"/>
      <c r="RDL385" s="349"/>
      <c r="RDM385" s="349"/>
      <c r="RDN385" s="349"/>
      <c r="RDO385" s="349"/>
      <c r="RDP385" s="349"/>
      <c r="RDQ385" s="349"/>
      <c r="RDR385" s="349"/>
      <c r="RDS385" s="349"/>
      <c r="RDT385" s="349"/>
      <c r="RDU385" s="349"/>
      <c r="RDV385" s="349"/>
      <c r="RDW385" s="349"/>
      <c r="RDX385" s="349"/>
      <c r="RDY385" s="349"/>
      <c r="RDZ385" s="349"/>
      <c r="REA385" s="349"/>
      <c r="REB385" s="349"/>
      <c r="REC385" s="349"/>
      <c r="RED385" s="349"/>
      <c r="REE385" s="349"/>
      <c r="REF385" s="349"/>
      <c r="REG385" s="349"/>
      <c r="REH385" s="349"/>
      <c r="REI385" s="349"/>
      <c r="REJ385" s="349"/>
      <c r="REK385" s="349"/>
      <c r="REL385" s="349"/>
      <c r="REM385" s="349"/>
      <c r="REN385" s="349"/>
      <c r="REO385" s="349"/>
      <c r="REP385" s="349"/>
      <c r="REQ385" s="349"/>
      <c r="RER385" s="349"/>
      <c r="RES385" s="349"/>
      <c r="RET385" s="349"/>
      <c r="REU385" s="349"/>
      <c r="REV385" s="349"/>
      <c r="REW385" s="349"/>
      <c r="REX385" s="349"/>
      <c r="REY385" s="349"/>
      <c r="REZ385" s="349"/>
      <c r="RFA385" s="349"/>
      <c r="RFB385" s="349"/>
      <c r="RFC385" s="349"/>
      <c r="RFD385" s="349"/>
      <c r="RFE385" s="349"/>
      <c r="RFF385" s="349"/>
      <c r="RFG385" s="349"/>
      <c r="RFH385" s="349"/>
      <c r="RFI385" s="349"/>
      <c r="RFJ385" s="349"/>
      <c r="RFK385" s="349"/>
      <c r="RFL385" s="349"/>
      <c r="RFM385" s="349"/>
      <c r="RFN385" s="349"/>
      <c r="RFO385" s="349"/>
      <c r="RFP385" s="349"/>
      <c r="RFQ385" s="349"/>
      <c r="RFR385" s="349"/>
      <c r="RFS385" s="349"/>
      <c r="RFT385" s="349"/>
      <c r="RFU385" s="349"/>
      <c r="RFV385" s="349"/>
      <c r="RFW385" s="349"/>
      <c r="RFX385" s="349"/>
      <c r="RFY385" s="349"/>
      <c r="RFZ385" s="349"/>
      <c r="RGA385" s="349"/>
      <c r="RGB385" s="349"/>
      <c r="RGC385" s="349"/>
      <c r="RGD385" s="349"/>
      <c r="RGE385" s="349"/>
      <c r="RGF385" s="349"/>
      <c r="RGG385" s="349"/>
      <c r="RGH385" s="349"/>
      <c r="RGI385" s="349"/>
      <c r="RGJ385" s="349"/>
      <c r="RGK385" s="349"/>
      <c r="RGL385" s="349"/>
      <c r="RGM385" s="349"/>
      <c r="RGN385" s="349"/>
      <c r="RGO385" s="349"/>
      <c r="RGP385" s="349"/>
      <c r="RGQ385" s="349"/>
      <c r="RGR385" s="349"/>
      <c r="RGS385" s="349"/>
      <c r="RGT385" s="349"/>
      <c r="RGU385" s="349"/>
      <c r="RGV385" s="349"/>
      <c r="RGW385" s="349"/>
      <c r="RGX385" s="349"/>
      <c r="RGY385" s="349"/>
      <c r="RGZ385" s="349"/>
      <c r="RHA385" s="349"/>
      <c r="RHB385" s="349"/>
      <c r="RHC385" s="349"/>
      <c r="RHD385" s="349"/>
      <c r="RHE385" s="349"/>
      <c r="RHF385" s="349"/>
      <c r="RHG385" s="349"/>
      <c r="RHH385" s="349"/>
      <c r="RHI385" s="349"/>
      <c r="RHJ385" s="349"/>
      <c r="RHK385" s="349"/>
      <c r="RHL385" s="349"/>
      <c r="RHM385" s="349"/>
      <c r="RHN385" s="349"/>
      <c r="RHO385" s="349"/>
      <c r="RHP385" s="349"/>
      <c r="RHQ385" s="349"/>
      <c r="RHR385" s="349"/>
      <c r="RHS385" s="349"/>
      <c r="RHT385" s="349"/>
      <c r="RHU385" s="349"/>
      <c r="RHV385" s="349"/>
      <c r="RHW385" s="349"/>
      <c r="RHX385" s="349"/>
      <c r="RHY385" s="349"/>
      <c r="RHZ385" s="349"/>
      <c r="RIA385" s="349"/>
      <c r="RIB385" s="349"/>
      <c r="RIC385" s="349"/>
      <c r="RID385" s="349"/>
      <c r="RIE385" s="349"/>
      <c r="RIF385" s="349"/>
      <c r="RIG385" s="349"/>
      <c r="RIH385" s="349"/>
      <c r="RII385" s="349"/>
      <c r="RIJ385" s="349"/>
      <c r="RIK385" s="349"/>
      <c r="RIL385" s="349"/>
      <c r="RIM385" s="349"/>
      <c r="RIN385" s="349"/>
      <c r="RIO385" s="349"/>
      <c r="RIP385" s="349"/>
      <c r="RIQ385" s="349"/>
      <c r="RIR385" s="349"/>
      <c r="RIS385" s="349"/>
      <c r="RIT385" s="349"/>
      <c r="RIU385" s="349"/>
      <c r="RIV385" s="349"/>
      <c r="RIW385" s="349"/>
      <c r="RIX385" s="349"/>
      <c r="RIY385" s="349"/>
      <c r="RIZ385" s="349"/>
      <c r="RJA385" s="349"/>
      <c r="RJB385" s="349"/>
      <c r="RJC385" s="349"/>
      <c r="RJD385" s="349"/>
      <c r="RJE385" s="349"/>
      <c r="RJF385" s="349"/>
      <c r="RJG385" s="349"/>
      <c r="RJH385" s="349"/>
      <c r="RJI385" s="349"/>
      <c r="RJJ385" s="349"/>
      <c r="RJK385" s="349"/>
      <c r="RJL385" s="349"/>
      <c r="RJM385" s="349"/>
      <c r="RJN385" s="349"/>
      <c r="RJO385" s="349"/>
      <c r="RJP385" s="349"/>
      <c r="RJQ385" s="349"/>
      <c r="RJR385" s="349"/>
      <c r="RJS385" s="349"/>
      <c r="RJT385" s="349"/>
      <c r="RJU385" s="349"/>
      <c r="RJV385" s="349"/>
      <c r="RJW385" s="349"/>
      <c r="RJX385" s="349"/>
      <c r="RJY385" s="349"/>
      <c r="RJZ385" s="349"/>
      <c r="RKA385" s="349"/>
      <c r="RKB385" s="349"/>
      <c r="RKC385" s="349"/>
      <c r="RKD385" s="349"/>
      <c r="RKE385" s="349"/>
      <c r="RKF385" s="349"/>
      <c r="RKG385" s="349"/>
      <c r="RKH385" s="349"/>
      <c r="RKI385" s="349"/>
      <c r="RKJ385" s="349"/>
      <c r="RKK385" s="349"/>
      <c r="RKL385" s="349"/>
      <c r="RKM385" s="349"/>
      <c r="RKN385" s="349"/>
      <c r="RKO385" s="349"/>
      <c r="RKP385" s="349"/>
      <c r="RKQ385" s="349"/>
      <c r="RKR385" s="349"/>
      <c r="RKS385" s="349"/>
      <c r="RKT385" s="349"/>
      <c r="RKU385" s="349"/>
      <c r="RKV385" s="349"/>
      <c r="RKW385" s="349"/>
      <c r="RKX385" s="349"/>
      <c r="RKY385" s="349"/>
      <c r="RKZ385" s="349"/>
      <c r="RLA385" s="349"/>
      <c r="RLB385" s="349"/>
      <c r="RLC385" s="349"/>
      <c r="RLD385" s="349"/>
      <c r="RLE385" s="349"/>
      <c r="RLF385" s="349"/>
      <c r="RLG385" s="349"/>
      <c r="RLH385" s="349"/>
      <c r="RLI385" s="349"/>
      <c r="RLJ385" s="349"/>
      <c r="RLK385" s="349"/>
      <c r="RLL385" s="349"/>
      <c r="RLM385" s="349"/>
      <c r="RLN385" s="349"/>
      <c r="RLO385" s="349"/>
      <c r="RLP385" s="349"/>
      <c r="RLQ385" s="349"/>
      <c r="RLR385" s="349"/>
      <c r="RLS385" s="349"/>
      <c r="RLT385" s="349"/>
      <c r="RLU385" s="349"/>
      <c r="RLV385" s="349"/>
      <c r="RLW385" s="349"/>
      <c r="RLX385" s="349"/>
      <c r="RLY385" s="349"/>
      <c r="RLZ385" s="349"/>
      <c r="RMA385" s="349"/>
      <c r="RMB385" s="349"/>
      <c r="RMC385" s="349"/>
      <c r="RMD385" s="349"/>
      <c r="RME385" s="349"/>
      <c r="RMF385" s="349"/>
      <c r="RMG385" s="349"/>
      <c r="RMH385" s="349"/>
      <c r="RMI385" s="349"/>
      <c r="RMJ385" s="349"/>
      <c r="RMK385" s="349"/>
      <c r="RML385" s="349"/>
      <c r="RMM385" s="349"/>
      <c r="RMN385" s="349"/>
      <c r="RMO385" s="349"/>
      <c r="RMP385" s="349"/>
      <c r="RMQ385" s="349"/>
      <c r="RMR385" s="349"/>
      <c r="RMS385" s="349"/>
      <c r="RMT385" s="349"/>
      <c r="RMU385" s="349"/>
      <c r="RMV385" s="349"/>
      <c r="RMW385" s="349"/>
      <c r="RMX385" s="349"/>
      <c r="RMY385" s="349"/>
      <c r="RMZ385" s="349"/>
      <c r="RNA385" s="349"/>
      <c r="RNB385" s="349"/>
      <c r="RNC385" s="349"/>
      <c r="RND385" s="349"/>
      <c r="RNE385" s="349"/>
      <c r="RNF385" s="349"/>
      <c r="RNG385" s="349"/>
      <c r="RNH385" s="349"/>
      <c r="RNI385" s="349"/>
      <c r="RNJ385" s="349"/>
      <c r="RNK385" s="349"/>
      <c r="RNL385" s="349"/>
      <c r="RNM385" s="349"/>
      <c r="RNN385" s="349"/>
      <c r="RNO385" s="349"/>
      <c r="RNP385" s="349"/>
      <c r="RNQ385" s="349"/>
      <c r="RNR385" s="349"/>
      <c r="RNS385" s="349"/>
      <c r="RNT385" s="349"/>
      <c r="RNU385" s="349"/>
      <c r="RNV385" s="349"/>
      <c r="RNW385" s="349"/>
      <c r="RNX385" s="349"/>
      <c r="RNY385" s="349"/>
      <c r="RNZ385" s="349"/>
      <c r="ROA385" s="349"/>
      <c r="ROB385" s="349"/>
      <c r="ROC385" s="349"/>
      <c r="ROD385" s="349"/>
      <c r="ROE385" s="349"/>
      <c r="ROF385" s="349"/>
      <c r="ROG385" s="349"/>
      <c r="ROH385" s="349"/>
      <c r="ROI385" s="349"/>
      <c r="ROJ385" s="349"/>
      <c r="ROK385" s="349"/>
      <c r="ROL385" s="349"/>
      <c r="ROM385" s="349"/>
      <c r="RON385" s="349"/>
      <c r="ROO385" s="349"/>
      <c r="ROP385" s="349"/>
      <c r="ROQ385" s="349"/>
      <c r="ROR385" s="349"/>
      <c r="ROS385" s="349"/>
      <c r="ROT385" s="349"/>
      <c r="ROU385" s="349"/>
      <c r="ROV385" s="349"/>
      <c r="ROW385" s="349"/>
      <c r="ROX385" s="349"/>
      <c r="ROY385" s="349"/>
      <c r="ROZ385" s="349"/>
      <c r="RPA385" s="349"/>
      <c r="RPB385" s="349"/>
      <c r="RPC385" s="349"/>
      <c r="RPD385" s="349"/>
      <c r="RPE385" s="349"/>
      <c r="RPF385" s="349"/>
      <c r="RPG385" s="349"/>
      <c r="RPH385" s="349"/>
      <c r="RPI385" s="349"/>
      <c r="RPJ385" s="349"/>
      <c r="RPK385" s="349"/>
      <c r="RPL385" s="349"/>
      <c r="RPM385" s="349"/>
      <c r="RPN385" s="349"/>
      <c r="RPO385" s="349"/>
      <c r="RPP385" s="349"/>
      <c r="RPQ385" s="349"/>
      <c r="RPR385" s="349"/>
      <c r="RPS385" s="349"/>
      <c r="RPT385" s="349"/>
      <c r="RPU385" s="349"/>
      <c r="RPV385" s="349"/>
      <c r="RPW385" s="349"/>
      <c r="RPX385" s="349"/>
      <c r="RPY385" s="349"/>
      <c r="RPZ385" s="349"/>
      <c r="RQA385" s="349"/>
      <c r="RQB385" s="349"/>
      <c r="RQC385" s="349"/>
      <c r="RQD385" s="349"/>
      <c r="RQE385" s="349"/>
      <c r="RQF385" s="349"/>
      <c r="RQG385" s="349"/>
      <c r="RQH385" s="349"/>
      <c r="RQI385" s="349"/>
      <c r="RQJ385" s="349"/>
      <c r="RQK385" s="349"/>
      <c r="RQL385" s="349"/>
      <c r="RQM385" s="349"/>
      <c r="RQN385" s="349"/>
      <c r="RQO385" s="349"/>
      <c r="RQP385" s="349"/>
      <c r="RQQ385" s="349"/>
      <c r="RQR385" s="349"/>
      <c r="RQS385" s="349"/>
      <c r="RQT385" s="349"/>
      <c r="RQU385" s="349"/>
      <c r="RQV385" s="349"/>
      <c r="RQW385" s="349"/>
      <c r="RQX385" s="349"/>
      <c r="RQY385" s="349"/>
      <c r="RQZ385" s="349"/>
      <c r="RRA385" s="349"/>
      <c r="RRB385" s="349"/>
      <c r="RRC385" s="349"/>
      <c r="RRD385" s="349"/>
      <c r="RRE385" s="349"/>
      <c r="RRF385" s="349"/>
      <c r="RRG385" s="349"/>
      <c r="RRH385" s="349"/>
      <c r="RRI385" s="349"/>
      <c r="RRJ385" s="349"/>
      <c r="RRK385" s="349"/>
      <c r="RRL385" s="349"/>
      <c r="RRM385" s="349"/>
      <c r="RRN385" s="349"/>
      <c r="RRO385" s="349"/>
      <c r="RRP385" s="349"/>
      <c r="RRQ385" s="349"/>
      <c r="RRR385" s="349"/>
      <c r="RRS385" s="349"/>
      <c r="RRT385" s="349"/>
      <c r="RRU385" s="349"/>
      <c r="RRV385" s="349"/>
      <c r="RRW385" s="349"/>
      <c r="RRX385" s="349"/>
      <c r="RRY385" s="349"/>
      <c r="RRZ385" s="349"/>
      <c r="RSA385" s="349"/>
      <c r="RSB385" s="349"/>
      <c r="RSC385" s="349"/>
      <c r="RSD385" s="349"/>
      <c r="RSE385" s="349"/>
      <c r="RSF385" s="349"/>
      <c r="RSG385" s="349"/>
      <c r="RSH385" s="349"/>
      <c r="RSI385" s="349"/>
      <c r="RSJ385" s="349"/>
      <c r="RSK385" s="349"/>
      <c r="RSL385" s="349"/>
      <c r="RSM385" s="349"/>
      <c r="RSN385" s="349"/>
      <c r="RSO385" s="349"/>
      <c r="RSP385" s="349"/>
      <c r="RSQ385" s="349"/>
      <c r="RSR385" s="349"/>
      <c r="RSS385" s="349"/>
      <c r="RST385" s="349"/>
      <c r="RSU385" s="349"/>
      <c r="RSV385" s="349"/>
      <c r="RSW385" s="349"/>
      <c r="RSX385" s="349"/>
      <c r="RSY385" s="349"/>
      <c r="RSZ385" s="349"/>
      <c r="RTA385" s="349"/>
      <c r="RTB385" s="349"/>
      <c r="RTC385" s="349"/>
      <c r="RTD385" s="349"/>
      <c r="RTE385" s="349"/>
      <c r="RTF385" s="349"/>
      <c r="RTG385" s="349"/>
      <c r="RTH385" s="349"/>
      <c r="RTI385" s="349"/>
      <c r="RTJ385" s="349"/>
      <c r="RTK385" s="349"/>
      <c r="RTL385" s="349"/>
      <c r="RTM385" s="349"/>
      <c r="RTN385" s="349"/>
      <c r="RTO385" s="349"/>
      <c r="RTP385" s="349"/>
      <c r="RTQ385" s="349"/>
      <c r="RTR385" s="349"/>
      <c r="RTS385" s="349"/>
      <c r="RTT385" s="349"/>
      <c r="RTU385" s="349"/>
      <c r="RTV385" s="349"/>
      <c r="RTW385" s="349"/>
      <c r="RTX385" s="349"/>
      <c r="RTY385" s="349"/>
      <c r="RTZ385" s="349"/>
      <c r="RUA385" s="349"/>
      <c r="RUB385" s="349"/>
      <c r="RUC385" s="349"/>
      <c r="RUD385" s="349"/>
      <c r="RUE385" s="349"/>
      <c r="RUF385" s="349"/>
      <c r="RUG385" s="349"/>
      <c r="RUH385" s="349"/>
      <c r="RUI385" s="349"/>
      <c r="RUJ385" s="349"/>
      <c r="RUK385" s="349"/>
      <c r="RUL385" s="349"/>
      <c r="RUM385" s="349"/>
      <c r="RUN385" s="349"/>
      <c r="RUO385" s="349"/>
      <c r="RUP385" s="349"/>
      <c r="RUQ385" s="349"/>
      <c r="RUR385" s="349"/>
      <c r="RUS385" s="349"/>
      <c r="RUT385" s="349"/>
      <c r="RUU385" s="349"/>
      <c r="RUV385" s="349"/>
      <c r="RUW385" s="349"/>
      <c r="RUX385" s="349"/>
      <c r="RUY385" s="349"/>
      <c r="RUZ385" s="349"/>
      <c r="RVA385" s="349"/>
      <c r="RVB385" s="349"/>
      <c r="RVC385" s="349"/>
      <c r="RVD385" s="349"/>
      <c r="RVE385" s="349"/>
      <c r="RVF385" s="349"/>
      <c r="RVG385" s="349"/>
      <c r="RVH385" s="349"/>
      <c r="RVI385" s="349"/>
      <c r="RVJ385" s="349"/>
      <c r="RVK385" s="349"/>
      <c r="RVL385" s="349"/>
      <c r="RVM385" s="349"/>
      <c r="RVN385" s="349"/>
      <c r="RVO385" s="349"/>
      <c r="RVP385" s="349"/>
      <c r="RVQ385" s="349"/>
      <c r="RVR385" s="349"/>
      <c r="RVS385" s="349"/>
      <c r="RVT385" s="349"/>
      <c r="RVU385" s="349"/>
      <c r="RVV385" s="349"/>
      <c r="RVW385" s="349"/>
      <c r="RVX385" s="349"/>
      <c r="RVY385" s="349"/>
      <c r="RVZ385" s="349"/>
      <c r="RWA385" s="349"/>
      <c r="RWB385" s="349"/>
      <c r="RWC385" s="349"/>
      <c r="RWD385" s="349"/>
      <c r="RWE385" s="349"/>
      <c r="RWF385" s="349"/>
      <c r="RWG385" s="349"/>
      <c r="RWH385" s="349"/>
      <c r="RWI385" s="349"/>
      <c r="RWJ385" s="349"/>
      <c r="RWK385" s="349"/>
      <c r="RWL385" s="349"/>
      <c r="RWM385" s="349"/>
      <c r="RWN385" s="349"/>
      <c r="RWO385" s="349"/>
      <c r="RWP385" s="349"/>
      <c r="RWQ385" s="349"/>
      <c r="RWR385" s="349"/>
      <c r="RWS385" s="349"/>
      <c r="RWT385" s="349"/>
      <c r="RWU385" s="349"/>
      <c r="RWV385" s="349"/>
      <c r="RWW385" s="349"/>
      <c r="RWX385" s="349"/>
      <c r="RWY385" s="349"/>
      <c r="RWZ385" s="349"/>
      <c r="RXA385" s="349"/>
      <c r="RXB385" s="349"/>
      <c r="RXC385" s="349"/>
      <c r="RXD385" s="349"/>
      <c r="RXE385" s="349"/>
      <c r="RXF385" s="349"/>
      <c r="RXG385" s="349"/>
      <c r="RXH385" s="349"/>
      <c r="RXI385" s="349"/>
      <c r="RXJ385" s="349"/>
      <c r="RXK385" s="349"/>
      <c r="RXL385" s="349"/>
      <c r="RXM385" s="349"/>
      <c r="RXN385" s="349"/>
      <c r="RXO385" s="349"/>
      <c r="RXP385" s="349"/>
      <c r="RXQ385" s="349"/>
      <c r="RXR385" s="349"/>
      <c r="RXS385" s="349"/>
      <c r="RXT385" s="349"/>
      <c r="RXU385" s="349"/>
      <c r="RXV385" s="349"/>
      <c r="RXW385" s="349"/>
      <c r="RXX385" s="349"/>
      <c r="RXY385" s="349"/>
      <c r="RXZ385" s="349"/>
      <c r="RYA385" s="349"/>
      <c r="RYB385" s="349"/>
      <c r="RYC385" s="349"/>
      <c r="RYD385" s="349"/>
      <c r="RYE385" s="349"/>
      <c r="RYF385" s="349"/>
      <c r="RYG385" s="349"/>
      <c r="RYH385" s="349"/>
      <c r="RYI385" s="349"/>
      <c r="RYJ385" s="349"/>
      <c r="RYK385" s="349"/>
      <c r="RYL385" s="349"/>
      <c r="RYM385" s="349"/>
      <c r="RYN385" s="349"/>
      <c r="RYO385" s="349"/>
      <c r="RYP385" s="349"/>
      <c r="RYQ385" s="349"/>
      <c r="RYR385" s="349"/>
      <c r="RYS385" s="349"/>
      <c r="RYT385" s="349"/>
      <c r="RYU385" s="349"/>
      <c r="RYV385" s="349"/>
      <c r="RYW385" s="349"/>
      <c r="RYX385" s="349"/>
      <c r="RYY385" s="349"/>
      <c r="RYZ385" s="349"/>
      <c r="RZA385" s="349"/>
      <c r="RZB385" s="349"/>
      <c r="RZC385" s="349"/>
      <c r="RZD385" s="349"/>
      <c r="RZE385" s="349"/>
      <c r="RZF385" s="349"/>
      <c r="RZG385" s="349"/>
      <c r="RZH385" s="349"/>
      <c r="RZI385" s="349"/>
      <c r="RZJ385" s="349"/>
      <c r="RZK385" s="349"/>
      <c r="RZL385" s="349"/>
      <c r="RZM385" s="349"/>
      <c r="RZN385" s="349"/>
      <c r="RZO385" s="349"/>
      <c r="RZP385" s="349"/>
      <c r="RZQ385" s="349"/>
      <c r="RZR385" s="349"/>
      <c r="RZS385" s="349"/>
      <c r="RZT385" s="349"/>
      <c r="RZU385" s="349"/>
      <c r="RZV385" s="349"/>
      <c r="RZW385" s="349"/>
      <c r="RZX385" s="349"/>
      <c r="RZY385" s="349"/>
      <c r="RZZ385" s="349"/>
      <c r="SAA385" s="349"/>
      <c r="SAB385" s="349"/>
      <c r="SAC385" s="349"/>
      <c r="SAD385" s="349"/>
      <c r="SAE385" s="349"/>
      <c r="SAF385" s="349"/>
      <c r="SAG385" s="349"/>
      <c r="SAH385" s="349"/>
      <c r="SAI385" s="349"/>
      <c r="SAJ385" s="349"/>
      <c r="SAK385" s="349"/>
      <c r="SAL385" s="349"/>
      <c r="SAM385" s="349"/>
      <c r="SAN385" s="349"/>
      <c r="SAO385" s="349"/>
      <c r="SAP385" s="349"/>
      <c r="SAQ385" s="349"/>
      <c r="SAR385" s="349"/>
      <c r="SAS385" s="349"/>
      <c r="SAT385" s="349"/>
      <c r="SAU385" s="349"/>
      <c r="SAV385" s="349"/>
      <c r="SAW385" s="349"/>
      <c r="SAX385" s="349"/>
      <c r="SAY385" s="349"/>
      <c r="SAZ385" s="349"/>
      <c r="SBA385" s="349"/>
      <c r="SBB385" s="349"/>
      <c r="SBC385" s="349"/>
      <c r="SBD385" s="349"/>
      <c r="SBE385" s="349"/>
      <c r="SBF385" s="349"/>
      <c r="SBG385" s="349"/>
      <c r="SBH385" s="349"/>
      <c r="SBI385" s="349"/>
      <c r="SBJ385" s="349"/>
      <c r="SBK385" s="349"/>
      <c r="SBL385" s="349"/>
      <c r="SBM385" s="349"/>
      <c r="SBN385" s="349"/>
      <c r="SBO385" s="349"/>
      <c r="SBP385" s="349"/>
      <c r="SBQ385" s="349"/>
      <c r="SBR385" s="349"/>
      <c r="SBS385" s="349"/>
      <c r="SBT385" s="349"/>
      <c r="SBU385" s="349"/>
      <c r="SBV385" s="349"/>
      <c r="SBW385" s="349"/>
      <c r="SBX385" s="349"/>
      <c r="SBY385" s="349"/>
      <c r="SBZ385" s="349"/>
      <c r="SCA385" s="349"/>
      <c r="SCB385" s="349"/>
      <c r="SCC385" s="349"/>
      <c r="SCD385" s="349"/>
      <c r="SCE385" s="349"/>
      <c r="SCF385" s="349"/>
      <c r="SCG385" s="349"/>
      <c r="SCH385" s="349"/>
      <c r="SCI385" s="349"/>
      <c r="SCJ385" s="349"/>
      <c r="SCK385" s="349"/>
      <c r="SCL385" s="349"/>
      <c r="SCM385" s="349"/>
      <c r="SCN385" s="349"/>
      <c r="SCO385" s="349"/>
      <c r="SCP385" s="349"/>
      <c r="SCQ385" s="349"/>
      <c r="SCR385" s="349"/>
      <c r="SCS385" s="349"/>
      <c r="SCT385" s="349"/>
      <c r="SCU385" s="349"/>
      <c r="SCV385" s="349"/>
      <c r="SCW385" s="349"/>
      <c r="SCX385" s="349"/>
      <c r="SCY385" s="349"/>
      <c r="SCZ385" s="349"/>
      <c r="SDA385" s="349"/>
      <c r="SDB385" s="349"/>
      <c r="SDC385" s="349"/>
      <c r="SDD385" s="349"/>
      <c r="SDE385" s="349"/>
      <c r="SDF385" s="349"/>
      <c r="SDG385" s="349"/>
      <c r="SDH385" s="349"/>
      <c r="SDI385" s="349"/>
      <c r="SDJ385" s="349"/>
      <c r="SDK385" s="349"/>
      <c r="SDL385" s="349"/>
      <c r="SDM385" s="349"/>
      <c r="SDN385" s="349"/>
      <c r="SDO385" s="349"/>
      <c r="SDP385" s="349"/>
      <c r="SDQ385" s="349"/>
      <c r="SDR385" s="349"/>
      <c r="SDS385" s="349"/>
      <c r="SDT385" s="349"/>
      <c r="SDU385" s="349"/>
      <c r="SDV385" s="349"/>
      <c r="SDW385" s="349"/>
      <c r="SDX385" s="349"/>
      <c r="SDY385" s="349"/>
      <c r="SDZ385" s="349"/>
      <c r="SEA385" s="349"/>
      <c r="SEB385" s="349"/>
      <c r="SEC385" s="349"/>
      <c r="SED385" s="349"/>
      <c r="SEE385" s="349"/>
      <c r="SEF385" s="349"/>
      <c r="SEG385" s="349"/>
      <c r="SEH385" s="349"/>
      <c r="SEI385" s="349"/>
      <c r="SEJ385" s="349"/>
      <c r="SEK385" s="349"/>
      <c r="SEL385" s="349"/>
      <c r="SEM385" s="349"/>
      <c r="SEN385" s="349"/>
      <c r="SEO385" s="349"/>
      <c r="SEP385" s="349"/>
      <c r="SEQ385" s="349"/>
      <c r="SER385" s="349"/>
      <c r="SES385" s="349"/>
      <c r="SET385" s="349"/>
      <c r="SEU385" s="349"/>
      <c r="SEV385" s="349"/>
      <c r="SEW385" s="349"/>
      <c r="SEX385" s="349"/>
      <c r="SEY385" s="349"/>
      <c r="SEZ385" s="349"/>
      <c r="SFA385" s="349"/>
      <c r="SFB385" s="349"/>
      <c r="SFC385" s="349"/>
      <c r="SFD385" s="349"/>
      <c r="SFE385" s="349"/>
      <c r="SFF385" s="349"/>
      <c r="SFG385" s="349"/>
      <c r="SFH385" s="349"/>
      <c r="SFI385" s="349"/>
      <c r="SFJ385" s="349"/>
      <c r="SFK385" s="349"/>
      <c r="SFL385" s="349"/>
      <c r="SFM385" s="349"/>
      <c r="SFN385" s="349"/>
      <c r="SFO385" s="349"/>
      <c r="SFP385" s="349"/>
      <c r="SFQ385" s="349"/>
      <c r="SFR385" s="349"/>
      <c r="SFS385" s="349"/>
      <c r="SFT385" s="349"/>
      <c r="SFU385" s="349"/>
      <c r="SFV385" s="349"/>
      <c r="SFW385" s="349"/>
      <c r="SFX385" s="349"/>
      <c r="SFY385" s="349"/>
      <c r="SFZ385" s="349"/>
      <c r="SGA385" s="349"/>
      <c r="SGB385" s="349"/>
      <c r="SGC385" s="349"/>
      <c r="SGD385" s="349"/>
      <c r="SGE385" s="349"/>
      <c r="SGF385" s="349"/>
      <c r="SGG385" s="349"/>
      <c r="SGH385" s="349"/>
      <c r="SGI385" s="349"/>
      <c r="SGJ385" s="349"/>
      <c r="SGK385" s="349"/>
      <c r="SGL385" s="349"/>
      <c r="SGM385" s="349"/>
      <c r="SGN385" s="349"/>
      <c r="SGO385" s="349"/>
      <c r="SGP385" s="349"/>
      <c r="SGQ385" s="349"/>
      <c r="SGR385" s="349"/>
      <c r="SGS385" s="349"/>
      <c r="SGT385" s="349"/>
      <c r="SGU385" s="349"/>
      <c r="SGV385" s="349"/>
      <c r="SGW385" s="349"/>
      <c r="SGX385" s="349"/>
      <c r="SGY385" s="349"/>
      <c r="SGZ385" s="349"/>
      <c r="SHA385" s="349"/>
      <c r="SHB385" s="349"/>
      <c r="SHC385" s="349"/>
      <c r="SHD385" s="349"/>
      <c r="SHE385" s="349"/>
      <c r="SHF385" s="349"/>
      <c r="SHG385" s="349"/>
      <c r="SHH385" s="349"/>
      <c r="SHI385" s="349"/>
      <c r="SHJ385" s="349"/>
      <c r="SHK385" s="349"/>
      <c r="SHL385" s="349"/>
      <c r="SHM385" s="349"/>
      <c r="SHN385" s="349"/>
      <c r="SHO385" s="349"/>
      <c r="SHP385" s="349"/>
      <c r="SHQ385" s="349"/>
      <c r="SHR385" s="349"/>
      <c r="SHS385" s="349"/>
      <c r="SHT385" s="349"/>
      <c r="SHU385" s="349"/>
      <c r="SHV385" s="349"/>
      <c r="SHW385" s="349"/>
      <c r="SHX385" s="349"/>
      <c r="SHY385" s="349"/>
      <c r="SHZ385" s="349"/>
      <c r="SIA385" s="349"/>
      <c r="SIB385" s="349"/>
      <c r="SIC385" s="349"/>
      <c r="SID385" s="349"/>
      <c r="SIE385" s="349"/>
      <c r="SIF385" s="349"/>
      <c r="SIG385" s="349"/>
      <c r="SIH385" s="349"/>
      <c r="SII385" s="349"/>
      <c r="SIJ385" s="349"/>
      <c r="SIK385" s="349"/>
      <c r="SIL385" s="349"/>
      <c r="SIM385" s="349"/>
      <c r="SIN385" s="349"/>
      <c r="SIO385" s="349"/>
      <c r="SIP385" s="349"/>
      <c r="SIQ385" s="349"/>
      <c r="SIR385" s="349"/>
      <c r="SIS385" s="349"/>
      <c r="SIT385" s="349"/>
      <c r="SIU385" s="349"/>
      <c r="SIV385" s="349"/>
      <c r="SIW385" s="349"/>
      <c r="SIX385" s="349"/>
      <c r="SIY385" s="349"/>
      <c r="SIZ385" s="349"/>
      <c r="SJA385" s="349"/>
      <c r="SJB385" s="349"/>
      <c r="SJC385" s="349"/>
      <c r="SJD385" s="349"/>
      <c r="SJE385" s="349"/>
      <c r="SJF385" s="349"/>
      <c r="SJG385" s="349"/>
      <c r="SJH385" s="349"/>
      <c r="SJI385" s="349"/>
      <c r="SJJ385" s="349"/>
      <c r="SJK385" s="349"/>
      <c r="SJL385" s="349"/>
      <c r="SJM385" s="349"/>
      <c r="SJN385" s="349"/>
      <c r="SJO385" s="349"/>
      <c r="SJP385" s="349"/>
      <c r="SJQ385" s="349"/>
      <c r="SJR385" s="349"/>
      <c r="SJS385" s="349"/>
      <c r="SJT385" s="349"/>
      <c r="SJU385" s="349"/>
      <c r="SJV385" s="349"/>
      <c r="SJW385" s="349"/>
      <c r="SJX385" s="349"/>
      <c r="SJY385" s="349"/>
      <c r="SJZ385" s="349"/>
      <c r="SKA385" s="349"/>
      <c r="SKB385" s="349"/>
      <c r="SKC385" s="349"/>
      <c r="SKD385" s="349"/>
      <c r="SKE385" s="349"/>
      <c r="SKF385" s="349"/>
      <c r="SKG385" s="349"/>
      <c r="SKH385" s="349"/>
      <c r="SKI385" s="349"/>
      <c r="SKJ385" s="349"/>
      <c r="SKK385" s="349"/>
      <c r="SKL385" s="349"/>
      <c r="SKM385" s="349"/>
      <c r="SKN385" s="349"/>
      <c r="SKO385" s="349"/>
      <c r="SKP385" s="349"/>
      <c r="SKQ385" s="349"/>
      <c r="SKR385" s="349"/>
      <c r="SKS385" s="349"/>
      <c r="SKT385" s="349"/>
      <c r="SKU385" s="349"/>
      <c r="SKV385" s="349"/>
      <c r="SKW385" s="349"/>
      <c r="SKX385" s="349"/>
      <c r="SKY385" s="349"/>
      <c r="SKZ385" s="349"/>
      <c r="SLA385" s="349"/>
      <c r="SLB385" s="349"/>
      <c r="SLC385" s="349"/>
      <c r="SLD385" s="349"/>
      <c r="SLE385" s="349"/>
      <c r="SLF385" s="349"/>
      <c r="SLG385" s="349"/>
      <c r="SLH385" s="349"/>
      <c r="SLI385" s="349"/>
      <c r="SLJ385" s="349"/>
      <c r="SLK385" s="349"/>
      <c r="SLL385" s="349"/>
      <c r="SLM385" s="349"/>
      <c r="SLN385" s="349"/>
      <c r="SLO385" s="349"/>
      <c r="SLP385" s="349"/>
      <c r="SLQ385" s="349"/>
      <c r="SLR385" s="349"/>
      <c r="SLS385" s="349"/>
      <c r="SLT385" s="349"/>
      <c r="SLU385" s="349"/>
      <c r="SLV385" s="349"/>
      <c r="SLW385" s="349"/>
      <c r="SLX385" s="349"/>
      <c r="SLY385" s="349"/>
      <c r="SLZ385" s="349"/>
      <c r="SMA385" s="349"/>
      <c r="SMB385" s="349"/>
      <c r="SMC385" s="349"/>
      <c r="SMD385" s="349"/>
      <c r="SME385" s="349"/>
      <c r="SMF385" s="349"/>
      <c r="SMG385" s="349"/>
      <c r="SMH385" s="349"/>
      <c r="SMI385" s="349"/>
      <c r="SMJ385" s="349"/>
      <c r="SMK385" s="349"/>
      <c r="SML385" s="349"/>
      <c r="SMM385" s="349"/>
      <c r="SMN385" s="349"/>
      <c r="SMO385" s="349"/>
      <c r="SMP385" s="349"/>
      <c r="SMQ385" s="349"/>
      <c r="SMR385" s="349"/>
      <c r="SMS385" s="349"/>
      <c r="SMT385" s="349"/>
      <c r="SMU385" s="349"/>
      <c r="SMV385" s="349"/>
      <c r="SMW385" s="349"/>
      <c r="SMX385" s="349"/>
      <c r="SMY385" s="349"/>
      <c r="SMZ385" s="349"/>
      <c r="SNA385" s="349"/>
      <c r="SNB385" s="349"/>
      <c r="SNC385" s="349"/>
      <c r="SND385" s="349"/>
      <c r="SNE385" s="349"/>
      <c r="SNF385" s="349"/>
      <c r="SNG385" s="349"/>
      <c r="SNH385" s="349"/>
      <c r="SNI385" s="349"/>
      <c r="SNJ385" s="349"/>
      <c r="SNK385" s="349"/>
      <c r="SNL385" s="349"/>
      <c r="SNM385" s="349"/>
      <c r="SNN385" s="349"/>
      <c r="SNO385" s="349"/>
      <c r="SNP385" s="349"/>
      <c r="SNQ385" s="349"/>
      <c r="SNR385" s="349"/>
      <c r="SNS385" s="349"/>
      <c r="SNT385" s="349"/>
      <c r="SNU385" s="349"/>
      <c r="SNV385" s="349"/>
      <c r="SNW385" s="349"/>
      <c r="SNX385" s="349"/>
      <c r="SNY385" s="349"/>
      <c r="SNZ385" s="349"/>
      <c r="SOA385" s="349"/>
      <c r="SOB385" s="349"/>
      <c r="SOC385" s="349"/>
      <c r="SOD385" s="349"/>
      <c r="SOE385" s="349"/>
      <c r="SOF385" s="349"/>
      <c r="SOG385" s="349"/>
      <c r="SOH385" s="349"/>
      <c r="SOI385" s="349"/>
      <c r="SOJ385" s="349"/>
      <c r="SOK385" s="349"/>
      <c r="SOL385" s="349"/>
      <c r="SOM385" s="349"/>
      <c r="SON385" s="349"/>
      <c r="SOO385" s="349"/>
      <c r="SOP385" s="349"/>
      <c r="SOQ385" s="349"/>
      <c r="SOR385" s="349"/>
      <c r="SOS385" s="349"/>
      <c r="SOT385" s="349"/>
      <c r="SOU385" s="349"/>
      <c r="SOV385" s="349"/>
      <c r="SOW385" s="349"/>
      <c r="SOX385" s="349"/>
      <c r="SOY385" s="349"/>
      <c r="SOZ385" s="349"/>
      <c r="SPA385" s="349"/>
      <c r="SPB385" s="349"/>
      <c r="SPC385" s="349"/>
      <c r="SPD385" s="349"/>
      <c r="SPE385" s="349"/>
      <c r="SPF385" s="349"/>
      <c r="SPG385" s="349"/>
      <c r="SPH385" s="349"/>
      <c r="SPI385" s="349"/>
      <c r="SPJ385" s="349"/>
      <c r="SPK385" s="349"/>
      <c r="SPL385" s="349"/>
      <c r="SPM385" s="349"/>
      <c r="SPN385" s="349"/>
      <c r="SPO385" s="349"/>
      <c r="SPP385" s="349"/>
      <c r="SPQ385" s="349"/>
      <c r="SPR385" s="349"/>
      <c r="SPS385" s="349"/>
      <c r="SPT385" s="349"/>
      <c r="SPU385" s="349"/>
      <c r="SPV385" s="349"/>
      <c r="SPW385" s="349"/>
      <c r="SPX385" s="349"/>
      <c r="SPY385" s="349"/>
      <c r="SPZ385" s="349"/>
      <c r="SQA385" s="349"/>
      <c r="SQB385" s="349"/>
      <c r="SQC385" s="349"/>
      <c r="SQD385" s="349"/>
      <c r="SQE385" s="349"/>
      <c r="SQF385" s="349"/>
      <c r="SQG385" s="349"/>
      <c r="SQH385" s="349"/>
      <c r="SQI385" s="349"/>
      <c r="SQJ385" s="349"/>
      <c r="SQK385" s="349"/>
      <c r="SQL385" s="349"/>
      <c r="SQM385" s="349"/>
      <c r="SQN385" s="349"/>
      <c r="SQO385" s="349"/>
      <c r="SQP385" s="349"/>
      <c r="SQQ385" s="349"/>
      <c r="SQR385" s="349"/>
      <c r="SQS385" s="349"/>
      <c r="SQT385" s="349"/>
      <c r="SQU385" s="349"/>
      <c r="SQV385" s="349"/>
      <c r="SQW385" s="349"/>
      <c r="SQX385" s="349"/>
      <c r="SQY385" s="349"/>
      <c r="SQZ385" s="349"/>
      <c r="SRA385" s="349"/>
      <c r="SRB385" s="349"/>
      <c r="SRC385" s="349"/>
      <c r="SRD385" s="349"/>
      <c r="SRE385" s="349"/>
      <c r="SRF385" s="349"/>
      <c r="SRG385" s="349"/>
      <c r="SRH385" s="349"/>
      <c r="SRI385" s="349"/>
      <c r="SRJ385" s="349"/>
      <c r="SRK385" s="349"/>
      <c r="SRL385" s="349"/>
      <c r="SRM385" s="349"/>
      <c r="SRN385" s="349"/>
      <c r="SRO385" s="349"/>
      <c r="SRP385" s="349"/>
      <c r="SRQ385" s="349"/>
      <c r="SRR385" s="349"/>
      <c r="SRS385" s="349"/>
      <c r="SRT385" s="349"/>
      <c r="SRU385" s="349"/>
      <c r="SRV385" s="349"/>
      <c r="SRW385" s="349"/>
      <c r="SRX385" s="349"/>
      <c r="SRY385" s="349"/>
      <c r="SRZ385" s="349"/>
      <c r="SSA385" s="349"/>
      <c r="SSB385" s="349"/>
      <c r="SSC385" s="349"/>
      <c r="SSD385" s="349"/>
      <c r="SSE385" s="349"/>
      <c r="SSF385" s="349"/>
      <c r="SSG385" s="349"/>
      <c r="SSH385" s="349"/>
      <c r="SSI385" s="349"/>
      <c r="SSJ385" s="349"/>
      <c r="SSK385" s="349"/>
      <c r="SSL385" s="349"/>
      <c r="SSM385" s="349"/>
      <c r="SSN385" s="349"/>
      <c r="SSO385" s="349"/>
      <c r="SSP385" s="349"/>
      <c r="SSQ385" s="349"/>
      <c r="SSR385" s="349"/>
      <c r="SSS385" s="349"/>
      <c r="SST385" s="349"/>
      <c r="SSU385" s="349"/>
      <c r="SSV385" s="349"/>
      <c r="SSW385" s="349"/>
      <c r="SSX385" s="349"/>
      <c r="SSY385" s="349"/>
      <c r="SSZ385" s="349"/>
      <c r="STA385" s="349"/>
      <c r="STB385" s="349"/>
      <c r="STC385" s="349"/>
      <c r="STD385" s="349"/>
      <c r="STE385" s="349"/>
      <c r="STF385" s="349"/>
      <c r="STG385" s="349"/>
      <c r="STH385" s="349"/>
      <c r="STI385" s="349"/>
      <c r="STJ385" s="349"/>
      <c r="STK385" s="349"/>
      <c r="STL385" s="349"/>
      <c r="STM385" s="349"/>
      <c r="STN385" s="349"/>
      <c r="STO385" s="349"/>
      <c r="STP385" s="349"/>
      <c r="STQ385" s="349"/>
      <c r="STR385" s="349"/>
      <c r="STS385" s="349"/>
      <c r="STT385" s="349"/>
      <c r="STU385" s="349"/>
      <c r="STV385" s="349"/>
      <c r="STW385" s="349"/>
      <c r="STX385" s="349"/>
      <c r="STY385" s="349"/>
      <c r="STZ385" s="349"/>
      <c r="SUA385" s="349"/>
      <c r="SUB385" s="349"/>
      <c r="SUC385" s="349"/>
      <c r="SUD385" s="349"/>
      <c r="SUE385" s="349"/>
      <c r="SUF385" s="349"/>
      <c r="SUG385" s="349"/>
      <c r="SUH385" s="349"/>
      <c r="SUI385" s="349"/>
      <c r="SUJ385" s="349"/>
      <c r="SUK385" s="349"/>
      <c r="SUL385" s="349"/>
      <c r="SUM385" s="349"/>
      <c r="SUN385" s="349"/>
      <c r="SUO385" s="349"/>
      <c r="SUP385" s="349"/>
      <c r="SUQ385" s="349"/>
      <c r="SUR385" s="349"/>
      <c r="SUS385" s="349"/>
      <c r="SUT385" s="349"/>
      <c r="SUU385" s="349"/>
      <c r="SUV385" s="349"/>
      <c r="SUW385" s="349"/>
      <c r="SUX385" s="349"/>
      <c r="SUY385" s="349"/>
      <c r="SUZ385" s="349"/>
      <c r="SVA385" s="349"/>
      <c r="SVB385" s="349"/>
      <c r="SVC385" s="349"/>
      <c r="SVD385" s="349"/>
      <c r="SVE385" s="349"/>
      <c r="SVF385" s="349"/>
      <c r="SVG385" s="349"/>
      <c r="SVH385" s="349"/>
      <c r="SVI385" s="349"/>
      <c r="SVJ385" s="349"/>
      <c r="SVK385" s="349"/>
      <c r="SVL385" s="349"/>
      <c r="SVM385" s="349"/>
      <c r="SVN385" s="349"/>
      <c r="SVO385" s="349"/>
      <c r="SVP385" s="349"/>
      <c r="SVQ385" s="349"/>
      <c r="SVR385" s="349"/>
      <c r="SVS385" s="349"/>
      <c r="SVT385" s="349"/>
      <c r="SVU385" s="349"/>
      <c r="SVV385" s="349"/>
      <c r="SVW385" s="349"/>
      <c r="SVX385" s="349"/>
      <c r="SVY385" s="349"/>
      <c r="SVZ385" s="349"/>
      <c r="SWA385" s="349"/>
      <c r="SWB385" s="349"/>
      <c r="SWC385" s="349"/>
      <c r="SWD385" s="349"/>
      <c r="SWE385" s="349"/>
      <c r="SWF385" s="349"/>
      <c r="SWG385" s="349"/>
      <c r="SWH385" s="349"/>
      <c r="SWI385" s="349"/>
      <c r="SWJ385" s="349"/>
      <c r="SWK385" s="349"/>
      <c r="SWL385" s="349"/>
      <c r="SWM385" s="349"/>
      <c r="SWN385" s="349"/>
      <c r="SWO385" s="349"/>
      <c r="SWP385" s="349"/>
      <c r="SWQ385" s="349"/>
      <c r="SWR385" s="349"/>
      <c r="SWS385" s="349"/>
      <c r="SWT385" s="349"/>
      <c r="SWU385" s="349"/>
      <c r="SWV385" s="349"/>
      <c r="SWW385" s="349"/>
      <c r="SWX385" s="349"/>
      <c r="SWY385" s="349"/>
      <c r="SWZ385" s="349"/>
      <c r="SXA385" s="349"/>
      <c r="SXB385" s="349"/>
      <c r="SXC385" s="349"/>
      <c r="SXD385" s="349"/>
      <c r="SXE385" s="349"/>
      <c r="SXF385" s="349"/>
      <c r="SXG385" s="349"/>
      <c r="SXH385" s="349"/>
      <c r="SXI385" s="349"/>
      <c r="SXJ385" s="349"/>
      <c r="SXK385" s="349"/>
      <c r="SXL385" s="349"/>
      <c r="SXM385" s="349"/>
      <c r="SXN385" s="349"/>
      <c r="SXO385" s="349"/>
      <c r="SXP385" s="349"/>
      <c r="SXQ385" s="349"/>
      <c r="SXR385" s="349"/>
      <c r="SXS385" s="349"/>
      <c r="SXT385" s="349"/>
      <c r="SXU385" s="349"/>
      <c r="SXV385" s="349"/>
      <c r="SXW385" s="349"/>
      <c r="SXX385" s="349"/>
      <c r="SXY385" s="349"/>
      <c r="SXZ385" s="349"/>
      <c r="SYA385" s="349"/>
      <c r="SYB385" s="349"/>
      <c r="SYC385" s="349"/>
      <c r="SYD385" s="349"/>
      <c r="SYE385" s="349"/>
      <c r="SYF385" s="349"/>
      <c r="SYG385" s="349"/>
      <c r="SYH385" s="349"/>
      <c r="SYI385" s="349"/>
      <c r="SYJ385" s="349"/>
      <c r="SYK385" s="349"/>
      <c r="SYL385" s="349"/>
      <c r="SYM385" s="349"/>
      <c r="SYN385" s="349"/>
      <c r="SYO385" s="349"/>
      <c r="SYP385" s="349"/>
      <c r="SYQ385" s="349"/>
      <c r="SYR385" s="349"/>
      <c r="SYS385" s="349"/>
      <c r="SYT385" s="349"/>
      <c r="SYU385" s="349"/>
      <c r="SYV385" s="349"/>
      <c r="SYW385" s="349"/>
      <c r="SYX385" s="349"/>
      <c r="SYY385" s="349"/>
      <c r="SYZ385" s="349"/>
      <c r="SZA385" s="349"/>
      <c r="SZB385" s="349"/>
      <c r="SZC385" s="349"/>
      <c r="SZD385" s="349"/>
      <c r="SZE385" s="349"/>
      <c r="SZF385" s="349"/>
      <c r="SZG385" s="349"/>
      <c r="SZH385" s="349"/>
      <c r="SZI385" s="349"/>
      <c r="SZJ385" s="349"/>
      <c r="SZK385" s="349"/>
      <c r="SZL385" s="349"/>
      <c r="SZM385" s="349"/>
      <c r="SZN385" s="349"/>
      <c r="SZO385" s="349"/>
      <c r="SZP385" s="349"/>
      <c r="SZQ385" s="349"/>
      <c r="SZR385" s="349"/>
      <c r="SZS385" s="349"/>
      <c r="SZT385" s="349"/>
      <c r="SZU385" s="349"/>
      <c r="SZV385" s="349"/>
      <c r="SZW385" s="349"/>
      <c r="SZX385" s="349"/>
      <c r="SZY385" s="349"/>
      <c r="SZZ385" s="349"/>
      <c r="TAA385" s="349"/>
      <c r="TAB385" s="349"/>
      <c r="TAC385" s="349"/>
      <c r="TAD385" s="349"/>
      <c r="TAE385" s="349"/>
      <c r="TAF385" s="349"/>
      <c r="TAG385" s="349"/>
      <c r="TAH385" s="349"/>
      <c r="TAI385" s="349"/>
      <c r="TAJ385" s="349"/>
      <c r="TAK385" s="349"/>
      <c r="TAL385" s="349"/>
      <c r="TAM385" s="349"/>
      <c r="TAN385" s="349"/>
      <c r="TAO385" s="349"/>
      <c r="TAP385" s="349"/>
      <c r="TAQ385" s="349"/>
      <c r="TAR385" s="349"/>
      <c r="TAS385" s="349"/>
      <c r="TAT385" s="349"/>
      <c r="TAU385" s="349"/>
      <c r="TAV385" s="349"/>
      <c r="TAW385" s="349"/>
      <c r="TAX385" s="349"/>
      <c r="TAY385" s="349"/>
      <c r="TAZ385" s="349"/>
      <c r="TBA385" s="349"/>
      <c r="TBB385" s="349"/>
      <c r="TBC385" s="349"/>
      <c r="TBD385" s="349"/>
      <c r="TBE385" s="349"/>
      <c r="TBF385" s="349"/>
      <c r="TBG385" s="349"/>
      <c r="TBH385" s="349"/>
      <c r="TBI385" s="349"/>
      <c r="TBJ385" s="349"/>
      <c r="TBK385" s="349"/>
      <c r="TBL385" s="349"/>
      <c r="TBM385" s="349"/>
      <c r="TBN385" s="349"/>
      <c r="TBO385" s="349"/>
      <c r="TBP385" s="349"/>
      <c r="TBQ385" s="349"/>
      <c r="TBR385" s="349"/>
      <c r="TBS385" s="349"/>
      <c r="TBT385" s="349"/>
      <c r="TBU385" s="349"/>
      <c r="TBV385" s="349"/>
      <c r="TBW385" s="349"/>
      <c r="TBX385" s="349"/>
      <c r="TBY385" s="349"/>
      <c r="TBZ385" s="349"/>
      <c r="TCA385" s="349"/>
      <c r="TCB385" s="349"/>
      <c r="TCC385" s="349"/>
      <c r="TCD385" s="349"/>
      <c r="TCE385" s="349"/>
      <c r="TCF385" s="349"/>
      <c r="TCG385" s="349"/>
      <c r="TCH385" s="349"/>
      <c r="TCI385" s="349"/>
      <c r="TCJ385" s="349"/>
      <c r="TCK385" s="349"/>
      <c r="TCL385" s="349"/>
      <c r="TCM385" s="349"/>
      <c r="TCN385" s="349"/>
      <c r="TCO385" s="349"/>
      <c r="TCP385" s="349"/>
      <c r="TCQ385" s="349"/>
      <c r="TCR385" s="349"/>
      <c r="TCS385" s="349"/>
      <c r="TCT385" s="349"/>
      <c r="TCU385" s="349"/>
      <c r="TCV385" s="349"/>
      <c r="TCW385" s="349"/>
      <c r="TCX385" s="349"/>
      <c r="TCY385" s="349"/>
      <c r="TCZ385" s="349"/>
      <c r="TDA385" s="349"/>
      <c r="TDB385" s="349"/>
      <c r="TDC385" s="349"/>
      <c r="TDD385" s="349"/>
      <c r="TDE385" s="349"/>
      <c r="TDF385" s="349"/>
      <c r="TDG385" s="349"/>
      <c r="TDH385" s="349"/>
      <c r="TDI385" s="349"/>
      <c r="TDJ385" s="349"/>
      <c r="TDK385" s="349"/>
      <c r="TDL385" s="349"/>
      <c r="TDM385" s="349"/>
      <c r="TDN385" s="349"/>
      <c r="TDO385" s="349"/>
      <c r="TDP385" s="349"/>
      <c r="TDQ385" s="349"/>
      <c r="TDR385" s="349"/>
      <c r="TDS385" s="349"/>
      <c r="TDT385" s="349"/>
      <c r="TDU385" s="349"/>
      <c r="TDV385" s="349"/>
      <c r="TDW385" s="349"/>
      <c r="TDX385" s="349"/>
      <c r="TDY385" s="349"/>
      <c r="TDZ385" s="349"/>
      <c r="TEA385" s="349"/>
      <c r="TEB385" s="349"/>
      <c r="TEC385" s="349"/>
      <c r="TED385" s="349"/>
      <c r="TEE385" s="349"/>
      <c r="TEF385" s="349"/>
      <c r="TEG385" s="349"/>
      <c r="TEH385" s="349"/>
      <c r="TEI385" s="349"/>
      <c r="TEJ385" s="349"/>
      <c r="TEK385" s="349"/>
      <c r="TEL385" s="349"/>
      <c r="TEM385" s="349"/>
      <c r="TEN385" s="349"/>
      <c r="TEO385" s="349"/>
      <c r="TEP385" s="349"/>
      <c r="TEQ385" s="349"/>
      <c r="TER385" s="349"/>
      <c r="TES385" s="349"/>
      <c r="TET385" s="349"/>
      <c r="TEU385" s="349"/>
      <c r="TEV385" s="349"/>
      <c r="TEW385" s="349"/>
      <c r="TEX385" s="349"/>
      <c r="TEY385" s="349"/>
      <c r="TEZ385" s="349"/>
      <c r="TFA385" s="349"/>
      <c r="TFB385" s="349"/>
      <c r="TFC385" s="349"/>
      <c r="TFD385" s="349"/>
      <c r="TFE385" s="349"/>
      <c r="TFF385" s="349"/>
      <c r="TFG385" s="349"/>
      <c r="TFH385" s="349"/>
      <c r="TFI385" s="349"/>
      <c r="TFJ385" s="349"/>
      <c r="TFK385" s="349"/>
      <c r="TFL385" s="349"/>
      <c r="TFM385" s="349"/>
      <c r="TFN385" s="349"/>
      <c r="TFO385" s="349"/>
      <c r="TFP385" s="349"/>
      <c r="TFQ385" s="349"/>
      <c r="TFR385" s="349"/>
      <c r="TFS385" s="349"/>
      <c r="TFT385" s="349"/>
      <c r="TFU385" s="349"/>
      <c r="TFV385" s="349"/>
      <c r="TFW385" s="349"/>
      <c r="TFX385" s="349"/>
      <c r="TFY385" s="349"/>
      <c r="TFZ385" s="349"/>
      <c r="TGA385" s="349"/>
      <c r="TGB385" s="349"/>
      <c r="TGC385" s="349"/>
      <c r="TGD385" s="349"/>
      <c r="TGE385" s="349"/>
      <c r="TGF385" s="349"/>
      <c r="TGG385" s="349"/>
      <c r="TGH385" s="349"/>
      <c r="TGI385" s="349"/>
      <c r="TGJ385" s="349"/>
      <c r="TGK385" s="349"/>
      <c r="TGL385" s="349"/>
      <c r="TGM385" s="349"/>
      <c r="TGN385" s="349"/>
      <c r="TGO385" s="349"/>
      <c r="TGP385" s="349"/>
      <c r="TGQ385" s="349"/>
      <c r="TGR385" s="349"/>
      <c r="TGS385" s="349"/>
      <c r="TGT385" s="349"/>
      <c r="TGU385" s="349"/>
      <c r="TGV385" s="349"/>
      <c r="TGW385" s="349"/>
      <c r="TGX385" s="349"/>
      <c r="TGY385" s="349"/>
      <c r="TGZ385" s="349"/>
      <c r="THA385" s="349"/>
      <c r="THB385" s="349"/>
      <c r="THC385" s="349"/>
      <c r="THD385" s="349"/>
      <c r="THE385" s="349"/>
      <c r="THF385" s="349"/>
      <c r="THG385" s="349"/>
      <c r="THH385" s="349"/>
      <c r="THI385" s="349"/>
      <c r="THJ385" s="349"/>
      <c r="THK385" s="349"/>
      <c r="THL385" s="349"/>
      <c r="THM385" s="349"/>
      <c r="THN385" s="349"/>
      <c r="THO385" s="349"/>
      <c r="THP385" s="349"/>
      <c r="THQ385" s="349"/>
      <c r="THR385" s="349"/>
      <c r="THS385" s="349"/>
      <c r="THT385" s="349"/>
      <c r="THU385" s="349"/>
      <c r="THV385" s="349"/>
      <c r="THW385" s="349"/>
      <c r="THX385" s="349"/>
      <c r="THY385" s="349"/>
      <c r="THZ385" s="349"/>
      <c r="TIA385" s="349"/>
      <c r="TIB385" s="349"/>
      <c r="TIC385" s="349"/>
      <c r="TID385" s="349"/>
      <c r="TIE385" s="349"/>
      <c r="TIF385" s="349"/>
      <c r="TIG385" s="349"/>
      <c r="TIH385" s="349"/>
      <c r="TII385" s="349"/>
      <c r="TIJ385" s="349"/>
      <c r="TIK385" s="349"/>
      <c r="TIL385" s="349"/>
      <c r="TIM385" s="349"/>
      <c r="TIN385" s="349"/>
      <c r="TIO385" s="349"/>
      <c r="TIP385" s="349"/>
      <c r="TIQ385" s="349"/>
      <c r="TIR385" s="349"/>
      <c r="TIS385" s="349"/>
      <c r="TIT385" s="349"/>
      <c r="TIU385" s="349"/>
      <c r="TIV385" s="349"/>
      <c r="TIW385" s="349"/>
      <c r="TIX385" s="349"/>
      <c r="TIY385" s="349"/>
      <c r="TIZ385" s="349"/>
      <c r="TJA385" s="349"/>
      <c r="TJB385" s="349"/>
      <c r="TJC385" s="349"/>
      <c r="TJD385" s="349"/>
      <c r="TJE385" s="349"/>
      <c r="TJF385" s="349"/>
      <c r="TJG385" s="349"/>
      <c r="TJH385" s="349"/>
      <c r="TJI385" s="349"/>
      <c r="TJJ385" s="349"/>
      <c r="TJK385" s="349"/>
      <c r="TJL385" s="349"/>
      <c r="TJM385" s="349"/>
      <c r="TJN385" s="349"/>
      <c r="TJO385" s="349"/>
      <c r="TJP385" s="349"/>
      <c r="TJQ385" s="349"/>
      <c r="TJR385" s="349"/>
      <c r="TJS385" s="349"/>
      <c r="TJT385" s="349"/>
      <c r="TJU385" s="349"/>
      <c r="TJV385" s="349"/>
      <c r="TJW385" s="349"/>
      <c r="TJX385" s="349"/>
      <c r="TJY385" s="349"/>
      <c r="TJZ385" s="349"/>
      <c r="TKA385" s="349"/>
      <c r="TKB385" s="349"/>
      <c r="TKC385" s="349"/>
      <c r="TKD385" s="349"/>
      <c r="TKE385" s="349"/>
      <c r="TKF385" s="349"/>
      <c r="TKG385" s="349"/>
      <c r="TKH385" s="349"/>
      <c r="TKI385" s="349"/>
      <c r="TKJ385" s="349"/>
      <c r="TKK385" s="349"/>
      <c r="TKL385" s="349"/>
      <c r="TKM385" s="349"/>
      <c r="TKN385" s="349"/>
      <c r="TKO385" s="349"/>
      <c r="TKP385" s="349"/>
      <c r="TKQ385" s="349"/>
      <c r="TKR385" s="349"/>
      <c r="TKS385" s="349"/>
      <c r="TKT385" s="349"/>
      <c r="TKU385" s="349"/>
      <c r="TKV385" s="349"/>
      <c r="TKW385" s="349"/>
      <c r="TKX385" s="349"/>
      <c r="TKY385" s="349"/>
      <c r="TKZ385" s="349"/>
      <c r="TLA385" s="349"/>
      <c r="TLB385" s="349"/>
      <c r="TLC385" s="349"/>
      <c r="TLD385" s="349"/>
      <c r="TLE385" s="349"/>
      <c r="TLF385" s="349"/>
      <c r="TLG385" s="349"/>
      <c r="TLH385" s="349"/>
      <c r="TLI385" s="349"/>
      <c r="TLJ385" s="349"/>
      <c r="TLK385" s="349"/>
      <c r="TLL385" s="349"/>
      <c r="TLM385" s="349"/>
      <c r="TLN385" s="349"/>
      <c r="TLO385" s="349"/>
      <c r="TLP385" s="349"/>
      <c r="TLQ385" s="349"/>
      <c r="TLR385" s="349"/>
      <c r="TLS385" s="349"/>
      <c r="TLT385" s="349"/>
      <c r="TLU385" s="349"/>
      <c r="TLV385" s="349"/>
      <c r="TLW385" s="349"/>
      <c r="TLX385" s="349"/>
      <c r="TLY385" s="349"/>
      <c r="TLZ385" s="349"/>
      <c r="TMA385" s="349"/>
      <c r="TMB385" s="349"/>
      <c r="TMC385" s="349"/>
      <c r="TMD385" s="349"/>
      <c r="TME385" s="349"/>
      <c r="TMF385" s="349"/>
      <c r="TMG385" s="349"/>
      <c r="TMH385" s="349"/>
      <c r="TMI385" s="349"/>
      <c r="TMJ385" s="349"/>
      <c r="TMK385" s="349"/>
      <c r="TML385" s="349"/>
      <c r="TMM385" s="349"/>
      <c r="TMN385" s="349"/>
      <c r="TMO385" s="349"/>
      <c r="TMP385" s="349"/>
      <c r="TMQ385" s="349"/>
      <c r="TMR385" s="349"/>
      <c r="TMS385" s="349"/>
      <c r="TMT385" s="349"/>
      <c r="TMU385" s="349"/>
      <c r="TMV385" s="349"/>
      <c r="TMW385" s="349"/>
      <c r="TMX385" s="349"/>
      <c r="TMY385" s="349"/>
      <c r="TMZ385" s="349"/>
      <c r="TNA385" s="349"/>
      <c r="TNB385" s="349"/>
      <c r="TNC385" s="349"/>
      <c r="TND385" s="349"/>
      <c r="TNE385" s="349"/>
      <c r="TNF385" s="349"/>
      <c r="TNG385" s="349"/>
      <c r="TNH385" s="349"/>
      <c r="TNI385" s="349"/>
      <c r="TNJ385" s="349"/>
      <c r="TNK385" s="349"/>
      <c r="TNL385" s="349"/>
      <c r="TNM385" s="349"/>
      <c r="TNN385" s="349"/>
      <c r="TNO385" s="349"/>
      <c r="TNP385" s="349"/>
      <c r="TNQ385" s="349"/>
      <c r="TNR385" s="349"/>
      <c r="TNS385" s="349"/>
      <c r="TNT385" s="349"/>
      <c r="TNU385" s="349"/>
      <c r="TNV385" s="349"/>
      <c r="TNW385" s="349"/>
      <c r="TNX385" s="349"/>
      <c r="TNY385" s="349"/>
      <c r="TNZ385" s="349"/>
      <c r="TOA385" s="349"/>
      <c r="TOB385" s="349"/>
      <c r="TOC385" s="349"/>
      <c r="TOD385" s="349"/>
      <c r="TOE385" s="349"/>
      <c r="TOF385" s="349"/>
      <c r="TOG385" s="349"/>
      <c r="TOH385" s="349"/>
      <c r="TOI385" s="349"/>
      <c r="TOJ385" s="349"/>
      <c r="TOK385" s="349"/>
      <c r="TOL385" s="349"/>
      <c r="TOM385" s="349"/>
      <c r="TON385" s="349"/>
      <c r="TOO385" s="349"/>
      <c r="TOP385" s="349"/>
      <c r="TOQ385" s="349"/>
      <c r="TOR385" s="349"/>
      <c r="TOS385" s="349"/>
      <c r="TOT385" s="349"/>
      <c r="TOU385" s="349"/>
      <c r="TOV385" s="349"/>
      <c r="TOW385" s="349"/>
      <c r="TOX385" s="349"/>
      <c r="TOY385" s="349"/>
      <c r="TOZ385" s="349"/>
      <c r="TPA385" s="349"/>
      <c r="TPB385" s="349"/>
      <c r="TPC385" s="349"/>
      <c r="TPD385" s="349"/>
      <c r="TPE385" s="349"/>
      <c r="TPF385" s="349"/>
      <c r="TPG385" s="349"/>
      <c r="TPH385" s="349"/>
      <c r="TPI385" s="349"/>
      <c r="TPJ385" s="349"/>
      <c r="TPK385" s="349"/>
      <c r="TPL385" s="349"/>
      <c r="TPM385" s="349"/>
      <c r="TPN385" s="349"/>
      <c r="TPO385" s="349"/>
      <c r="TPP385" s="349"/>
      <c r="TPQ385" s="349"/>
      <c r="TPR385" s="349"/>
      <c r="TPS385" s="349"/>
      <c r="TPT385" s="349"/>
      <c r="TPU385" s="349"/>
      <c r="TPV385" s="349"/>
      <c r="TPW385" s="349"/>
      <c r="TPX385" s="349"/>
      <c r="TPY385" s="349"/>
      <c r="TPZ385" s="349"/>
      <c r="TQA385" s="349"/>
      <c r="TQB385" s="349"/>
      <c r="TQC385" s="349"/>
      <c r="TQD385" s="349"/>
      <c r="TQE385" s="349"/>
      <c r="TQF385" s="349"/>
      <c r="TQG385" s="349"/>
      <c r="TQH385" s="349"/>
      <c r="TQI385" s="349"/>
      <c r="TQJ385" s="349"/>
      <c r="TQK385" s="349"/>
      <c r="TQL385" s="349"/>
      <c r="TQM385" s="349"/>
      <c r="TQN385" s="349"/>
      <c r="TQO385" s="349"/>
      <c r="TQP385" s="349"/>
      <c r="TQQ385" s="349"/>
      <c r="TQR385" s="349"/>
      <c r="TQS385" s="349"/>
      <c r="TQT385" s="349"/>
      <c r="TQU385" s="349"/>
      <c r="TQV385" s="349"/>
      <c r="TQW385" s="349"/>
      <c r="TQX385" s="349"/>
      <c r="TQY385" s="349"/>
      <c r="TQZ385" s="349"/>
      <c r="TRA385" s="349"/>
      <c r="TRB385" s="349"/>
      <c r="TRC385" s="349"/>
      <c r="TRD385" s="349"/>
      <c r="TRE385" s="349"/>
      <c r="TRF385" s="349"/>
      <c r="TRG385" s="349"/>
      <c r="TRH385" s="349"/>
      <c r="TRI385" s="349"/>
      <c r="TRJ385" s="349"/>
      <c r="TRK385" s="349"/>
      <c r="TRL385" s="349"/>
      <c r="TRM385" s="349"/>
      <c r="TRN385" s="349"/>
      <c r="TRO385" s="349"/>
      <c r="TRP385" s="349"/>
      <c r="TRQ385" s="349"/>
      <c r="TRR385" s="349"/>
      <c r="TRS385" s="349"/>
      <c r="TRT385" s="349"/>
      <c r="TRU385" s="349"/>
      <c r="TRV385" s="349"/>
      <c r="TRW385" s="349"/>
      <c r="TRX385" s="349"/>
      <c r="TRY385" s="349"/>
      <c r="TRZ385" s="349"/>
      <c r="TSA385" s="349"/>
      <c r="TSB385" s="349"/>
      <c r="TSC385" s="349"/>
      <c r="TSD385" s="349"/>
      <c r="TSE385" s="349"/>
      <c r="TSF385" s="349"/>
      <c r="TSG385" s="349"/>
      <c r="TSH385" s="349"/>
      <c r="TSI385" s="349"/>
      <c r="TSJ385" s="349"/>
      <c r="TSK385" s="349"/>
      <c r="TSL385" s="349"/>
      <c r="TSM385" s="349"/>
      <c r="TSN385" s="349"/>
      <c r="TSO385" s="349"/>
      <c r="TSP385" s="349"/>
      <c r="TSQ385" s="349"/>
      <c r="TSR385" s="349"/>
      <c r="TSS385" s="349"/>
      <c r="TST385" s="349"/>
      <c r="TSU385" s="349"/>
      <c r="TSV385" s="349"/>
      <c r="TSW385" s="349"/>
      <c r="TSX385" s="349"/>
      <c r="TSY385" s="349"/>
      <c r="TSZ385" s="349"/>
      <c r="TTA385" s="349"/>
      <c r="TTB385" s="349"/>
      <c r="TTC385" s="349"/>
      <c r="TTD385" s="349"/>
      <c r="TTE385" s="349"/>
      <c r="TTF385" s="349"/>
      <c r="TTG385" s="349"/>
      <c r="TTH385" s="349"/>
      <c r="TTI385" s="349"/>
      <c r="TTJ385" s="349"/>
      <c r="TTK385" s="349"/>
      <c r="TTL385" s="349"/>
      <c r="TTM385" s="349"/>
      <c r="TTN385" s="349"/>
      <c r="TTO385" s="349"/>
      <c r="TTP385" s="349"/>
      <c r="TTQ385" s="349"/>
      <c r="TTR385" s="349"/>
      <c r="TTS385" s="349"/>
      <c r="TTT385" s="349"/>
      <c r="TTU385" s="349"/>
      <c r="TTV385" s="349"/>
      <c r="TTW385" s="349"/>
      <c r="TTX385" s="349"/>
      <c r="TTY385" s="349"/>
      <c r="TTZ385" s="349"/>
      <c r="TUA385" s="349"/>
      <c r="TUB385" s="349"/>
      <c r="TUC385" s="349"/>
      <c r="TUD385" s="349"/>
      <c r="TUE385" s="349"/>
      <c r="TUF385" s="349"/>
      <c r="TUG385" s="349"/>
      <c r="TUH385" s="349"/>
      <c r="TUI385" s="349"/>
      <c r="TUJ385" s="349"/>
      <c r="TUK385" s="349"/>
      <c r="TUL385" s="349"/>
      <c r="TUM385" s="349"/>
      <c r="TUN385" s="349"/>
      <c r="TUO385" s="349"/>
      <c r="TUP385" s="349"/>
      <c r="TUQ385" s="349"/>
      <c r="TUR385" s="349"/>
      <c r="TUS385" s="349"/>
      <c r="TUT385" s="349"/>
      <c r="TUU385" s="349"/>
      <c r="TUV385" s="349"/>
      <c r="TUW385" s="349"/>
      <c r="TUX385" s="349"/>
      <c r="TUY385" s="349"/>
      <c r="TUZ385" s="349"/>
      <c r="TVA385" s="349"/>
      <c r="TVB385" s="349"/>
      <c r="TVC385" s="349"/>
      <c r="TVD385" s="349"/>
      <c r="TVE385" s="349"/>
      <c r="TVF385" s="349"/>
      <c r="TVG385" s="349"/>
      <c r="TVH385" s="349"/>
      <c r="TVI385" s="349"/>
      <c r="TVJ385" s="349"/>
      <c r="TVK385" s="349"/>
      <c r="TVL385" s="349"/>
      <c r="TVM385" s="349"/>
      <c r="TVN385" s="349"/>
      <c r="TVO385" s="349"/>
      <c r="TVP385" s="349"/>
      <c r="TVQ385" s="349"/>
      <c r="TVR385" s="349"/>
      <c r="TVS385" s="349"/>
      <c r="TVT385" s="349"/>
      <c r="TVU385" s="349"/>
      <c r="TVV385" s="349"/>
      <c r="TVW385" s="349"/>
      <c r="TVX385" s="349"/>
      <c r="TVY385" s="349"/>
      <c r="TVZ385" s="349"/>
      <c r="TWA385" s="349"/>
      <c r="TWB385" s="349"/>
      <c r="TWC385" s="349"/>
      <c r="TWD385" s="349"/>
      <c r="TWE385" s="349"/>
      <c r="TWF385" s="349"/>
      <c r="TWG385" s="349"/>
      <c r="TWH385" s="349"/>
      <c r="TWI385" s="349"/>
      <c r="TWJ385" s="349"/>
      <c r="TWK385" s="349"/>
      <c r="TWL385" s="349"/>
      <c r="TWM385" s="349"/>
      <c r="TWN385" s="349"/>
      <c r="TWO385" s="349"/>
      <c r="TWP385" s="349"/>
      <c r="TWQ385" s="349"/>
      <c r="TWR385" s="349"/>
      <c r="TWS385" s="349"/>
      <c r="TWT385" s="349"/>
      <c r="TWU385" s="349"/>
      <c r="TWV385" s="349"/>
      <c r="TWW385" s="349"/>
      <c r="TWX385" s="349"/>
      <c r="TWY385" s="349"/>
      <c r="TWZ385" s="349"/>
      <c r="TXA385" s="349"/>
      <c r="TXB385" s="349"/>
      <c r="TXC385" s="349"/>
      <c r="TXD385" s="349"/>
      <c r="TXE385" s="349"/>
      <c r="TXF385" s="349"/>
      <c r="TXG385" s="349"/>
      <c r="TXH385" s="349"/>
      <c r="TXI385" s="349"/>
      <c r="TXJ385" s="349"/>
      <c r="TXK385" s="349"/>
      <c r="TXL385" s="349"/>
      <c r="TXM385" s="349"/>
      <c r="TXN385" s="349"/>
      <c r="TXO385" s="349"/>
      <c r="TXP385" s="349"/>
      <c r="TXQ385" s="349"/>
      <c r="TXR385" s="349"/>
      <c r="TXS385" s="349"/>
      <c r="TXT385" s="349"/>
      <c r="TXU385" s="349"/>
      <c r="TXV385" s="349"/>
      <c r="TXW385" s="349"/>
      <c r="TXX385" s="349"/>
      <c r="TXY385" s="349"/>
      <c r="TXZ385" s="349"/>
      <c r="TYA385" s="349"/>
      <c r="TYB385" s="349"/>
      <c r="TYC385" s="349"/>
      <c r="TYD385" s="349"/>
      <c r="TYE385" s="349"/>
      <c r="TYF385" s="349"/>
      <c r="TYG385" s="349"/>
      <c r="TYH385" s="349"/>
      <c r="TYI385" s="349"/>
      <c r="TYJ385" s="349"/>
      <c r="TYK385" s="349"/>
      <c r="TYL385" s="349"/>
      <c r="TYM385" s="349"/>
      <c r="TYN385" s="349"/>
      <c r="TYO385" s="349"/>
      <c r="TYP385" s="349"/>
      <c r="TYQ385" s="349"/>
      <c r="TYR385" s="349"/>
      <c r="TYS385" s="349"/>
      <c r="TYT385" s="349"/>
      <c r="TYU385" s="349"/>
      <c r="TYV385" s="349"/>
      <c r="TYW385" s="349"/>
      <c r="TYX385" s="349"/>
      <c r="TYY385" s="349"/>
      <c r="TYZ385" s="349"/>
      <c r="TZA385" s="349"/>
      <c r="TZB385" s="349"/>
      <c r="TZC385" s="349"/>
      <c r="TZD385" s="349"/>
      <c r="TZE385" s="349"/>
      <c r="TZF385" s="349"/>
      <c r="TZG385" s="349"/>
      <c r="TZH385" s="349"/>
      <c r="TZI385" s="349"/>
      <c r="TZJ385" s="349"/>
      <c r="TZK385" s="349"/>
      <c r="TZL385" s="349"/>
      <c r="TZM385" s="349"/>
      <c r="TZN385" s="349"/>
      <c r="TZO385" s="349"/>
      <c r="TZP385" s="349"/>
      <c r="TZQ385" s="349"/>
      <c r="TZR385" s="349"/>
      <c r="TZS385" s="349"/>
      <c r="TZT385" s="349"/>
      <c r="TZU385" s="349"/>
      <c r="TZV385" s="349"/>
      <c r="TZW385" s="349"/>
      <c r="TZX385" s="349"/>
      <c r="TZY385" s="349"/>
      <c r="TZZ385" s="349"/>
      <c r="UAA385" s="349"/>
      <c r="UAB385" s="349"/>
      <c r="UAC385" s="349"/>
      <c r="UAD385" s="349"/>
      <c r="UAE385" s="349"/>
      <c r="UAF385" s="349"/>
      <c r="UAG385" s="349"/>
      <c r="UAH385" s="349"/>
      <c r="UAI385" s="349"/>
      <c r="UAJ385" s="349"/>
      <c r="UAK385" s="349"/>
      <c r="UAL385" s="349"/>
      <c r="UAM385" s="349"/>
      <c r="UAN385" s="349"/>
      <c r="UAO385" s="349"/>
      <c r="UAP385" s="349"/>
      <c r="UAQ385" s="349"/>
      <c r="UAR385" s="349"/>
      <c r="UAS385" s="349"/>
      <c r="UAT385" s="349"/>
      <c r="UAU385" s="349"/>
      <c r="UAV385" s="349"/>
      <c r="UAW385" s="349"/>
      <c r="UAX385" s="349"/>
      <c r="UAY385" s="349"/>
      <c r="UAZ385" s="349"/>
      <c r="UBA385" s="349"/>
      <c r="UBB385" s="349"/>
      <c r="UBC385" s="349"/>
      <c r="UBD385" s="349"/>
      <c r="UBE385" s="349"/>
      <c r="UBF385" s="349"/>
      <c r="UBG385" s="349"/>
      <c r="UBH385" s="349"/>
      <c r="UBI385" s="349"/>
      <c r="UBJ385" s="349"/>
      <c r="UBK385" s="349"/>
      <c r="UBL385" s="349"/>
      <c r="UBM385" s="349"/>
      <c r="UBN385" s="349"/>
      <c r="UBO385" s="349"/>
      <c r="UBP385" s="349"/>
      <c r="UBQ385" s="349"/>
      <c r="UBR385" s="349"/>
      <c r="UBS385" s="349"/>
      <c r="UBT385" s="349"/>
      <c r="UBU385" s="349"/>
      <c r="UBV385" s="349"/>
      <c r="UBW385" s="349"/>
      <c r="UBX385" s="349"/>
      <c r="UBY385" s="349"/>
      <c r="UBZ385" s="349"/>
      <c r="UCA385" s="349"/>
      <c r="UCB385" s="349"/>
      <c r="UCC385" s="349"/>
      <c r="UCD385" s="349"/>
      <c r="UCE385" s="349"/>
      <c r="UCF385" s="349"/>
      <c r="UCG385" s="349"/>
      <c r="UCH385" s="349"/>
      <c r="UCI385" s="349"/>
      <c r="UCJ385" s="349"/>
      <c r="UCK385" s="349"/>
      <c r="UCL385" s="349"/>
      <c r="UCM385" s="349"/>
      <c r="UCN385" s="349"/>
      <c r="UCO385" s="349"/>
      <c r="UCP385" s="349"/>
      <c r="UCQ385" s="349"/>
      <c r="UCR385" s="349"/>
      <c r="UCS385" s="349"/>
      <c r="UCT385" s="349"/>
      <c r="UCU385" s="349"/>
      <c r="UCV385" s="349"/>
      <c r="UCW385" s="349"/>
      <c r="UCX385" s="349"/>
      <c r="UCY385" s="349"/>
      <c r="UCZ385" s="349"/>
      <c r="UDA385" s="349"/>
      <c r="UDB385" s="349"/>
      <c r="UDC385" s="349"/>
      <c r="UDD385" s="349"/>
      <c r="UDE385" s="349"/>
      <c r="UDF385" s="349"/>
      <c r="UDG385" s="349"/>
      <c r="UDH385" s="349"/>
      <c r="UDI385" s="349"/>
      <c r="UDJ385" s="349"/>
      <c r="UDK385" s="349"/>
      <c r="UDL385" s="349"/>
      <c r="UDM385" s="349"/>
      <c r="UDN385" s="349"/>
      <c r="UDO385" s="349"/>
      <c r="UDP385" s="349"/>
      <c r="UDQ385" s="349"/>
      <c r="UDR385" s="349"/>
      <c r="UDS385" s="349"/>
      <c r="UDT385" s="349"/>
      <c r="UDU385" s="349"/>
      <c r="UDV385" s="349"/>
      <c r="UDW385" s="349"/>
      <c r="UDX385" s="349"/>
      <c r="UDY385" s="349"/>
      <c r="UDZ385" s="349"/>
      <c r="UEA385" s="349"/>
      <c r="UEB385" s="349"/>
      <c r="UEC385" s="349"/>
      <c r="UED385" s="349"/>
      <c r="UEE385" s="349"/>
      <c r="UEF385" s="349"/>
      <c r="UEG385" s="349"/>
      <c r="UEH385" s="349"/>
      <c r="UEI385" s="349"/>
      <c r="UEJ385" s="349"/>
      <c r="UEK385" s="349"/>
      <c r="UEL385" s="349"/>
      <c r="UEM385" s="349"/>
      <c r="UEN385" s="349"/>
      <c r="UEO385" s="349"/>
      <c r="UEP385" s="349"/>
      <c r="UEQ385" s="349"/>
      <c r="UER385" s="349"/>
      <c r="UES385" s="349"/>
      <c r="UET385" s="349"/>
      <c r="UEU385" s="349"/>
      <c r="UEV385" s="349"/>
      <c r="UEW385" s="349"/>
      <c r="UEX385" s="349"/>
      <c r="UEY385" s="349"/>
      <c r="UEZ385" s="349"/>
      <c r="UFA385" s="349"/>
      <c r="UFB385" s="349"/>
      <c r="UFC385" s="349"/>
      <c r="UFD385" s="349"/>
      <c r="UFE385" s="349"/>
      <c r="UFF385" s="349"/>
      <c r="UFG385" s="349"/>
      <c r="UFH385" s="349"/>
      <c r="UFI385" s="349"/>
      <c r="UFJ385" s="349"/>
      <c r="UFK385" s="349"/>
      <c r="UFL385" s="349"/>
      <c r="UFM385" s="349"/>
      <c r="UFN385" s="349"/>
      <c r="UFO385" s="349"/>
      <c r="UFP385" s="349"/>
      <c r="UFQ385" s="349"/>
      <c r="UFR385" s="349"/>
      <c r="UFS385" s="349"/>
      <c r="UFT385" s="349"/>
      <c r="UFU385" s="349"/>
      <c r="UFV385" s="349"/>
      <c r="UFW385" s="349"/>
      <c r="UFX385" s="349"/>
      <c r="UFY385" s="349"/>
      <c r="UFZ385" s="349"/>
      <c r="UGA385" s="349"/>
      <c r="UGB385" s="349"/>
      <c r="UGC385" s="349"/>
      <c r="UGD385" s="349"/>
      <c r="UGE385" s="349"/>
      <c r="UGF385" s="349"/>
      <c r="UGG385" s="349"/>
      <c r="UGH385" s="349"/>
      <c r="UGI385" s="349"/>
      <c r="UGJ385" s="349"/>
      <c r="UGK385" s="349"/>
      <c r="UGL385" s="349"/>
      <c r="UGM385" s="349"/>
      <c r="UGN385" s="349"/>
      <c r="UGO385" s="349"/>
      <c r="UGP385" s="349"/>
      <c r="UGQ385" s="349"/>
      <c r="UGR385" s="349"/>
      <c r="UGS385" s="349"/>
      <c r="UGT385" s="349"/>
      <c r="UGU385" s="349"/>
      <c r="UGV385" s="349"/>
      <c r="UGW385" s="349"/>
      <c r="UGX385" s="349"/>
      <c r="UGY385" s="349"/>
      <c r="UGZ385" s="349"/>
      <c r="UHA385" s="349"/>
      <c r="UHB385" s="349"/>
      <c r="UHC385" s="349"/>
      <c r="UHD385" s="349"/>
      <c r="UHE385" s="349"/>
      <c r="UHF385" s="349"/>
      <c r="UHG385" s="349"/>
      <c r="UHH385" s="349"/>
      <c r="UHI385" s="349"/>
      <c r="UHJ385" s="349"/>
      <c r="UHK385" s="349"/>
      <c r="UHL385" s="349"/>
      <c r="UHM385" s="349"/>
      <c r="UHN385" s="349"/>
      <c r="UHO385" s="349"/>
      <c r="UHP385" s="349"/>
      <c r="UHQ385" s="349"/>
      <c r="UHR385" s="349"/>
      <c r="UHS385" s="349"/>
      <c r="UHT385" s="349"/>
      <c r="UHU385" s="349"/>
      <c r="UHV385" s="349"/>
      <c r="UHW385" s="349"/>
      <c r="UHX385" s="349"/>
      <c r="UHY385" s="349"/>
      <c r="UHZ385" s="349"/>
      <c r="UIA385" s="349"/>
      <c r="UIB385" s="349"/>
      <c r="UIC385" s="349"/>
      <c r="UID385" s="349"/>
      <c r="UIE385" s="349"/>
      <c r="UIF385" s="349"/>
      <c r="UIG385" s="349"/>
      <c r="UIH385" s="349"/>
      <c r="UII385" s="349"/>
      <c r="UIJ385" s="349"/>
      <c r="UIK385" s="349"/>
      <c r="UIL385" s="349"/>
      <c r="UIM385" s="349"/>
      <c r="UIN385" s="349"/>
      <c r="UIO385" s="349"/>
      <c r="UIP385" s="349"/>
      <c r="UIQ385" s="349"/>
      <c r="UIR385" s="349"/>
      <c r="UIS385" s="349"/>
      <c r="UIT385" s="349"/>
      <c r="UIU385" s="349"/>
      <c r="UIV385" s="349"/>
      <c r="UIW385" s="349"/>
      <c r="UIX385" s="349"/>
      <c r="UIY385" s="349"/>
      <c r="UIZ385" s="349"/>
      <c r="UJA385" s="349"/>
      <c r="UJB385" s="349"/>
      <c r="UJC385" s="349"/>
      <c r="UJD385" s="349"/>
      <c r="UJE385" s="349"/>
      <c r="UJF385" s="349"/>
      <c r="UJG385" s="349"/>
      <c r="UJH385" s="349"/>
      <c r="UJI385" s="349"/>
      <c r="UJJ385" s="349"/>
      <c r="UJK385" s="349"/>
      <c r="UJL385" s="349"/>
      <c r="UJM385" s="349"/>
      <c r="UJN385" s="349"/>
      <c r="UJO385" s="349"/>
      <c r="UJP385" s="349"/>
      <c r="UJQ385" s="349"/>
      <c r="UJR385" s="349"/>
      <c r="UJS385" s="349"/>
      <c r="UJT385" s="349"/>
      <c r="UJU385" s="349"/>
      <c r="UJV385" s="349"/>
      <c r="UJW385" s="349"/>
      <c r="UJX385" s="349"/>
      <c r="UJY385" s="349"/>
      <c r="UJZ385" s="349"/>
      <c r="UKA385" s="349"/>
      <c r="UKB385" s="349"/>
      <c r="UKC385" s="349"/>
      <c r="UKD385" s="349"/>
      <c r="UKE385" s="349"/>
      <c r="UKF385" s="349"/>
      <c r="UKG385" s="349"/>
      <c r="UKH385" s="349"/>
      <c r="UKI385" s="349"/>
      <c r="UKJ385" s="349"/>
      <c r="UKK385" s="349"/>
      <c r="UKL385" s="349"/>
      <c r="UKM385" s="349"/>
      <c r="UKN385" s="349"/>
      <c r="UKO385" s="349"/>
      <c r="UKP385" s="349"/>
      <c r="UKQ385" s="349"/>
      <c r="UKR385" s="349"/>
      <c r="UKS385" s="349"/>
      <c r="UKT385" s="349"/>
      <c r="UKU385" s="349"/>
      <c r="UKV385" s="349"/>
      <c r="UKW385" s="349"/>
      <c r="UKX385" s="349"/>
      <c r="UKY385" s="349"/>
      <c r="UKZ385" s="349"/>
      <c r="ULA385" s="349"/>
      <c r="ULB385" s="349"/>
      <c r="ULC385" s="349"/>
      <c r="ULD385" s="349"/>
      <c r="ULE385" s="349"/>
      <c r="ULF385" s="349"/>
      <c r="ULG385" s="349"/>
      <c r="ULH385" s="349"/>
      <c r="ULI385" s="349"/>
      <c r="ULJ385" s="349"/>
      <c r="ULK385" s="349"/>
      <c r="ULL385" s="349"/>
      <c r="ULM385" s="349"/>
      <c r="ULN385" s="349"/>
      <c r="ULO385" s="349"/>
      <c r="ULP385" s="349"/>
      <c r="ULQ385" s="349"/>
      <c r="ULR385" s="349"/>
      <c r="ULS385" s="349"/>
      <c r="ULT385" s="349"/>
      <c r="ULU385" s="349"/>
      <c r="ULV385" s="349"/>
      <c r="ULW385" s="349"/>
      <c r="ULX385" s="349"/>
      <c r="ULY385" s="349"/>
      <c r="ULZ385" s="349"/>
      <c r="UMA385" s="349"/>
      <c r="UMB385" s="349"/>
      <c r="UMC385" s="349"/>
      <c r="UMD385" s="349"/>
      <c r="UME385" s="349"/>
      <c r="UMF385" s="349"/>
      <c r="UMG385" s="349"/>
      <c r="UMH385" s="349"/>
      <c r="UMI385" s="349"/>
      <c r="UMJ385" s="349"/>
      <c r="UMK385" s="349"/>
      <c r="UML385" s="349"/>
      <c r="UMM385" s="349"/>
      <c r="UMN385" s="349"/>
      <c r="UMO385" s="349"/>
      <c r="UMP385" s="349"/>
      <c r="UMQ385" s="349"/>
      <c r="UMR385" s="349"/>
      <c r="UMS385" s="349"/>
      <c r="UMT385" s="349"/>
      <c r="UMU385" s="349"/>
      <c r="UMV385" s="349"/>
      <c r="UMW385" s="349"/>
      <c r="UMX385" s="349"/>
      <c r="UMY385" s="349"/>
      <c r="UMZ385" s="349"/>
      <c r="UNA385" s="349"/>
      <c r="UNB385" s="349"/>
      <c r="UNC385" s="349"/>
      <c r="UND385" s="349"/>
      <c r="UNE385" s="349"/>
      <c r="UNF385" s="349"/>
      <c r="UNG385" s="349"/>
      <c r="UNH385" s="349"/>
      <c r="UNI385" s="349"/>
      <c r="UNJ385" s="349"/>
      <c r="UNK385" s="349"/>
      <c r="UNL385" s="349"/>
      <c r="UNM385" s="349"/>
      <c r="UNN385" s="349"/>
      <c r="UNO385" s="349"/>
      <c r="UNP385" s="349"/>
      <c r="UNQ385" s="349"/>
      <c r="UNR385" s="349"/>
      <c r="UNS385" s="349"/>
      <c r="UNT385" s="349"/>
      <c r="UNU385" s="349"/>
      <c r="UNV385" s="349"/>
      <c r="UNW385" s="349"/>
      <c r="UNX385" s="349"/>
      <c r="UNY385" s="349"/>
      <c r="UNZ385" s="349"/>
      <c r="UOA385" s="349"/>
      <c r="UOB385" s="349"/>
      <c r="UOC385" s="349"/>
      <c r="UOD385" s="349"/>
      <c r="UOE385" s="349"/>
      <c r="UOF385" s="349"/>
      <c r="UOG385" s="349"/>
      <c r="UOH385" s="349"/>
      <c r="UOI385" s="349"/>
      <c r="UOJ385" s="349"/>
      <c r="UOK385" s="349"/>
      <c r="UOL385" s="349"/>
      <c r="UOM385" s="349"/>
      <c r="UON385" s="349"/>
      <c r="UOO385" s="349"/>
      <c r="UOP385" s="349"/>
      <c r="UOQ385" s="349"/>
      <c r="UOR385" s="349"/>
      <c r="UOS385" s="349"/>
      <c r="UOT385" s="349"/>
      <c r="UOU385" s="349"/>
      <c r="UOV385" s="349"/>
      <c r="UOW385" s="349"/>
      <c r="UOX385" s="349"/>
      <c r="UOY385" s="349"/>
      <c r="UOZ385" s="349"/>
      <c r="UPA385" s="349"/>
      <c r="UPB385" s="349"/>
      <c r="UPC385" s="349"/>
      <c r="UPD385" s="349"/>
      <c r="UPE385" s="349"/>
      <c r="UPF385" s="349"/>
      <c r="UPG385" s="349"/>
      <c r="UPH385" s="349"/>
      <c r="UPI385" s="349"/>
      <c r="UPJ385" s="349"/>
      <c r="UPK385" s="349"/>
      <c r="UPL385" s="349"/>
      <c r="UPM385" s="349"/>
      <c r="UPN385" s="349"/>
      <c r="UPO385" s="349"/>
      <c r="UPP385" s="349"/>
      <c r="UPQ385" s="349"/>
      <c r="UPR385" s="349"/>
      <c r="UPS385" s="349"/>
      <c r="UPT385" s="349"/>
      <c r="UPU385" s="349"/>
      <c r="UPV385" s="349"/>
      <c r="UPW385" s="349"/>
      <c r="UPX385" s="349"/>
      <c r="UPY385" s="349"/>
      <c r="UPZ385" s="349"/>
      <c r="UQA385" s="349"/>
      <c r="UQB385" s="349"/>
      <c r="UQC385" s="349"/>
      <c r="UQD385" s="349"/>
      <c r="UQE385" s="349"/>
      <c r="UQF385" s="349"/>
      <c r="UQG385" s="349"/>
      <c r="UQH385" s="349"/>
      <c r="UQI385" s="349"/>
      <c r="UQJ385" s="349"/>
      <c r="UQK385" s="349"/>
      <c r="UQL385" s="349"/>
      <c r="UQM385" s="349"/>
      <c r="UQN385" s="349"/>
      <c r="UQO385" s="349"/>
      <c r="UQP385" s="349"/>
      <c r="UQQ385" s="349"/>
      <c r="UQR385" s="349"/>
      <c r="UQS385" s="349"/>
      <c r="UQT385" s="349"/>
      <c r="UQU385" s="349"/>
      <c r="UQV385" s="349"/>
      <c r="UQW385" s="349"/>
      <c r="UQX385" s="349"/>
      <c r="UQY385" s="349"/>
      <c r="UQZ385" s="349"/>
      <c r="URA385" s="349"/>
      <c r="URB385" s="349"/>
      <c r="URC385" s="349"/>
      <c r="URD385" s="349"/>
      <c r="URE385" s="349"/>
      <c r="URF385" s="349"/>
      <c r="URG385" s="349"/>
      <c r="URH385" s="349"/>
      <c r="URI385" s="349"/>
      <c r="URJ385" s="349"/>
      <c r="URK385" s="349"/>
      <c r="URL385" s="349"/>
      <c r="URM385" s="349"/>
      <c r="URN385" s="349"/>
      <c r="URO385" s="349"/>
      <c r="URP385" s="349"/>
      <c r="URQ385" s="349"/>
      <c r="URR385" s="349"/>
      <c r="URS385" s="349"/>
      <c r="URT385" s="349"/>
      <c r="URU385" s="349"/>
      <c r="URV385" s="349"/>
      <c r="URW385" s="349"/>
      <c r="URX385" s="349"/>
      <c r="URY385" s="349"/>
      <c r="URZ385" s="349"/>
      <c r="USA385" s="349"/>
      <c r="USB385" s="349"/>
      <c r="USC385" s="349"/>
      <c r="USD385" s="349"/>
      <c r="USE385" s="349"/>
      <c r="USF385" s="349"/>
      <c r="USG385" s="349"/>
      <c r="USH385" s="349"/>
      <c r="USI385" s="349"/>
      <c r="USJ385" s="349"/>
      <c r="USK385" s="349"/>
      <c r="USL385" s="349"/>
      <c r="USM385" s="349"/>
      <c r="USN385" s="349"/>
      <c r="USO385" s="349"/>
      <c r="USP385" s="349"/>
      <c r="USQ385" s="349"/>
      <c r="USR385" s="349"/>
      <c r="USS385" s="349"/>
      <c r="UST385" s="349"/>
      <c r="USU385" s="349"/>
      <c r="USV385" s="349"/>
      <c r="USW385" s="349"/>
      <c r="USX385" s="349"/>
      <c r="USY385" s="349"/>
      <c r="USZ385" s="349"/>
      <c r="UTA385" s="349"/>
      <c r="UTB385" s="349"/>
      <c r="UTC385" s="349"/>
      <c r="UTD385" s="349"/>
      <c r="UTE385" s="349"/>
      <c r="UTF385" s="349"/>
      <c r="UTG385" s="349"/>
      <c r="UTH385" s="349"/>
      <c r="UTI385" s="349"/>
      <c r="UTJ385" s="349"/>
      <c r="UTK385" s="349"/>
      <c r="UTL385" s="349"/>
      <c r="UTM385" s="349"/>
      <c r="UTN385" s="349"/>
      <c r="UTO385" s="349"/>
      <c r="UTP385" s="349"/>
      <c r="UTQ385" s="349"/>
      <c r="UTR385" s="349"/>
      <c r="UTS385" s="349"/>
      <c r="UTT385" s="349"/>
      <c r="UTU385" s="349"/>
      <c r="UTV385" s="349"/>
      <c r="UTW385" s="349"/>
      <c r="UTX385" s="349"/>
      <c r="UTY385" s="349"/>
      <c r="UTZ385" s="349"/>
      <c r="UUA385" s="349"/>
      <c r="UUB385" s="349"/>
      <c r="UUC385" s="349"/>
      <c r="UUD385" s="349"/>
      <c r="UUE385" s="349"/>
      <c r="UUF385" s="349"/>
      <c r="UUG385" s="349"/>
      <c r="UUH385" s="349"/>
      <c r="UUI385" s="349"/>
      <c r="UUJ385" s="349"/>
      <c r="UUK385" s="349"/>
      <c r="UUL385" s="349"/>
      <c r="UUM385" s="349"/>
      <c r="UUN385" s="349"/>
      <c r="UUO385" s="349"/>
      <c r="UUP385" s="349"/>
      <c r="UUQ385" s="349"/>
      <c r="UUR385" s="349"/>
      <c r="UUS385" s="349"/>
      <c r="UUT385" s="349"/>
      <c r="UUU385" s="349"/>
      <c r="UUV385" s="349"/>
      <c r="UUW385" s="349"/>
      <c r="UUX385" s="349"/>
      <c r="UUY385" s="349"/>
      <c r="UUZ385" s="349"/>
      <c r="UVA385" s="349"/>
      <c r="UVB385" s="349"/>
      <c r="UVC385" s="349"/>
      <c r="UVD385" s="349"/>
      <c r="UVE385" s="349"/>
      <c r="UVF385" s="349"/>
      <c r="UVG385" s="349"/>
      <c r="UVH385" s="349"/>
      <c r="UVI385" s="349"/>
      <c r="UVJ385" s="349"/>
      <c r="UVK385" s="349"/>
      <c r="UVL385" s="349"/>
      <c r="UVM385" s="349"/>
      <c r="UVN385" s="349"/>
      <c r="UVO385" s="349"/>
      <c r="UVP385" s="349"/>
      <c r="UVQ385" s="349"/>
      <c r="UVR385" s="349"/>
      <c r="UVS385" s="349"/>
      <c r="UVT385" s="349"/>
      <c r="UVU385" s="349"/>
      <c r="UVV385" s="349"/>
      <c r="UVW385" s="349"/>
      <c r="UVX385" s="349"/>
      <c r="UVY385" s="349"/>
      <c r="UVZ385" s="349"/>
      <c r="UWA385" s="349"/>
      <c r="UWB385" s="349"/>
      <c r="UWC385" s="349"/>
      <c r="UWD385" s="349"/>
      <c r="UWE385" s="349"/>
      <c r="UWF385" s="349"/>
      <c r="UWG385" s="349"/>
      <c r="UWH385" s="349"/>
      <c r="UWI385" s="349"/>
      <c r="UWJ385" s="349"/>
      <c r="UWK385" s="349"/>
      <c r="UWL385" s="349"/>
      <c r="UWM385" s="349"/>
      <c r="UWN385" s="349"/>
      <c r="UWO385" s="349"/>
      <c r="UWP385" s="349"/>
      <c r="UWQ385" s="349"/>
      <c r="UWR385" s="349"/>
      <c r="UWS385" s="349"/>
      <c r="UWT385" s="349"/>
      <c r="UWU385" s="349"/>
      <c r="UWV385" s="349"/>
      <c r="UWW385" s="349"/>
      <c r="UWX385" s="349"/>
      <c r="UWY385" s="349"/>
      <c r="UWZ385" s="349"/>
      <c r="UXA385" s="349"/>
      <c r="UXB385" s="349"/>
      <c r="UXC385" s="349"/>
      <c r="UXD385" s="349"/>
      <c r="UXE385" s="349"/>
      <c r="UXF385" s="349"/>
      <c r="UXG385" s="349"/>
      <c r="UXH385" s="349"/>
      <c r="UXI385" s="349"/>
      <c r="UXJ385" s="349"/>
      <c r="UXK385" s="349"/>
      <c r="UXL385" s="349"/>
      <c r="UXM385" s="349"/>
      <c r="UXN385" s="349"/>
      <c r="UXO385" s="349"/>
      <c r="UXP385" s="349"/>
      <c r="UXQ385" s="349"/>
      <c r="UXR385" s="349"/>
      <c r="UXS385" s="349"/>
      <c r="UXT385" s="349"/>
      <c r="UXU385" s="349"/>
      <c r="UXV385" s="349"/>
      <c r="UXW385" s="349"/>
      <c r="UXX385" s="349"/>
      <c r="UXY385" s="349"/>
      <c r="UXZ385" s="349"/>
      <c r="UYA385" s="349"/>
      <c r="UYB385" s="349"/>
      <c r="UYC385" s="349"/>
      <c r="UYD385" s="349"/>
      <c r="UYE385" s="349"/>
      <c r="UYF385" s="349"/>
      <c r="UYG385" s="349"/>
      <c r="UYH385" s="349"/>
      <c r="UYI385" s="349"/>
      <c r="UYJ385" s="349"/>
      <c r="UYK385" s="349"/>
      <c r="UYL385" s="349"/>
      <c r="UYM385" s="349"/>
      <c r="UYN385" s="349"/>
      <c r="UYO385" s="349"/>
      <c r="UYP385" s="349"/>
      <c r="UYQ385" s="349"/>
      <c r="UYR385" s="349"/>
      <c r="UYS385" s="349"/>
      <c r="UYT385" s="349"/>
      <c r="UYU385" s="349"/>
      <c r="UYV385" s="349"/>
      <c r="UYW385" s="349"/>
      <c r="UYX385" s="349"/>
      <c r="UYY385" s="349"/>
      <c r="UYZ385" s="349"/>
      <c r="UZA385" s="349"/>
      <c r="UZB385" s="349"/>
      <c r="UZC385" s="349"/>
      <c r="UZD385" s="349"/>
      <c r="UZE385" s="349"/>
      <c r="UZF385" s="349"/>
      <c r="UZG385" s="349"/>
      <c r="UZH385" s="349"/>
      <c r="UZI385" s="349"/>
      <c r="UZJ385" s="349"/>
      <c r="UZK385" s="349"/>
      <c r="UZL385" s="349"/>
      <c r="UZM385" s="349"/>
      <c r="UZN385" s="349"/>
      <c r="UZO385" s="349"/>
      <c r="UZP385" s="349"/>
      <c r="UZQ385" s="349"/>
      <c r="UZR385" s="349"/>
      <c r="UZS385" s="349"/>
      <c r="UZT385" s="349"/>
      <c r="UZU385" s="349"/>
      <c r="UZV385" s="349"/>
      <c r="UZW385" s="349"/>
      <c r="UZX385" s="349"/>
      <c r="UZY385" s="349"/>
      <c r="UZZ385" s="349"/>
      <c r="VAA385" s="349"/>
      <c r="VAB385" s="349"/>
      <c r="VAC385" s="349"/>
      <c r="VAD385" s="349"/>
      <c r="VAE385" s="349"/>
      <c r="VAF385" s="349"/>
      <c r="VAG385" s="349"/>
      <c r="VAH385" s="349"/>
      <c r="VAI385" s="349"/>
      <c r="VAJ385" s="349"/>
      <c r="VAK385" s="349"/>
      <c r="VAL385" s="349"/>
      <c r="VAM385" s="349"/>
      <c r="VAN385" s="349"/>
      <c r="VAO385" s="349"/>
      <c r="VAP385" s="349"/>
      <c r="VAQ385" s="349"/>
      <c r="VAR385" s="349"/>
      <c r="VAS385" s="349"/>
      <c r="VAT385" s="349"/>
      <c r="VAU385" s="349"/>
      <c r="VAV385" s="349"/>
      <c r="VAW385" s="349"/>
      <c r="VAX385" s="349"/>
      <c r="VAY385" s="349"/>
      <c r="VAZ385" s="349"/>
      <c r="VBA385" s="349"/>
      <c r="VBB385" s="349"/>
      <c r="VBC385" s="349"/>
      <c r="VBD385" s="349"/>
      <c r="VBE385" s="349"/>
      <c r="VBF385" s="349"/>
      <c r="VBG385" s="349"/>
      <c r="VBH385" s="349"/>
      <c r="VBI385" s="349"/>
      <c r="VBJ385" s="349"/>
      <c r="VBK385" s="349"/>
      <c r="VBL385" s="349"/>
      <c r="VBM385" s="349"/>
      <c r="VBN385" s="349"/>
      <c r="VBO385" s="349"/>
      <c r="VBP385" s="349"/>
      <c r="VBQ385" s="349"/>
      <c r="VBR385" s="349"/>
      <c r="VBS385" s="349"/>
      <c r="VBT385" s="349"/>
      <c r="VBU385" s="349"/>
      <c r="VBV385" s="349"/>
      <c r="VBW385" s="349"/>
      <c r="VBX385" s="349"/>
      <c r="VBY385" s="349"/>
      <c r="VBZ385" s="349"/>
      <c r="VCA385" s="349"/>
      <c r="VCB385" s="349"/>
      <c r="VCC385" s="349"/>
      <c r="VCD385" s="349"/>
      <c r="VCE385" s="349"/>
      <c r="VCF385" s="349"/>
      <c r="VCG385" s="349"/>
      <c r="VCH385" s="349"/>
      <c r="VCI385" s="349"/>
      <c r="VCJ385" s="349"/>
      <c r="VCK385" s="349"/>
      <c r="VCL385" s="349"/>
      <c r="VCM385" s="349"/>
      <c r="VCN385" s="349"/>
      <c r="VCO385" s="349"/>
      <c r="VCP385" s="349"/>
      <c r="VCQ385" s="349"/>
      <c r="VCR385" s="349"/>
      <c r="VCS385" s="349"/>
      <c r="VCT385" s="349"/>
      <c r="VCU385" s="349"/>
      <c r="VCV385" s="349"/>
      <c r="VCW385" s="349"/>
      <c r="VCX385" s="349"/>
      <c r="VCY385" s="349"/>
      <c r="VCZ385" s="349"/>
      <c r="VDA385" s="349"/>
      <c r="VDB385" s="349"/>
      <c r="VDC385" s="349"/>
      <c r="VDD385" s="349"/>
      <c r="VDE385" s="349"/>
      <c r="VDF385" s="349"/>
      <c r="VDG385" s="349"/>
      <c r="VDH385" s="349"/>
      <c r="VDI385" s="349"/>
      <c r="VDJ385" s="349"/>
      <c r="VDK385" s="349"/>
      <c r="VDL385" s="349"/>
      <c r="VDM385" s="349"/>
      <c r="VDN385" s="349"/>
      <c r="VDO385" s="349"/>
      <c r="VDP385" s="349"/>
      <c r="VDQ385" s="349"/>
      <c r="VDR385" s="349"/>
      <c r="VDS385" s="349"/>
      <c r="VDT385" s="349"/>
      <c r="VDU385" s="349"/>
      <c r="VDV385" s="349"/>
      <c r="VDW385" s="349"/>
      <c r="VDX385" s="349"/>
      <c r="VDY385" s="349"/>
      <c r="VDZ385" s="349"/>
      <c r="VEA385" s="349"/>
      <c r="VEB385" s="349"/>
      <c r="VEC385" s="349"/>
      <c r="VED385" s="349"/>
      <c r="VEE385" s="349"/>
      <c r="VEF385" s="349"/>
      <c r="VEG385" s="349"/>
      <c r="VEH385" s="349"/>
      <c r="VEI385" s="349"/>
      <c r="VEJ385" s="349"/>
      <c r="VEK385" s="349"/>
      <c r="VEL385" s="349"/>
      <c r="VEM385" s="349"/>
      <c r="VEN385" s="349"/>
      <c r="VEO385" s="349"/>
      <c r="VEP385" s="349"/>
      <c r="VEQ385" s="349"/>
      <c r="VER385" s="349"/>
      <c r="VES385" s="349"/>
      <c r="VET385" s="349"/>
      <c r="VEU385" s="349"/>
      <c r="VEV385" s="349"/>
      <c r="VEW385" s="349"/>
      <c r="VEX385" s="349"/>
      <c r="VEY385" s="349"/>
      <c r="VEZ385" s="349"/>
      <c r="VFA385" s="349"/>
      <c r="VFB385" s="349"/>
      <c r="VFC385" s="349"/>
      <c r="VFD385" s="349"/>
      <c r="VFE385" s="349"/>
      <c r="VFF385" s="349"/>
      <c r="VFG385" s="349"/>
      <c r="VFH385" s="349"/>
      <c r="VFI385" s="349"/>
      <c r="VFJ385" s="349"/>
      <c r="VFK385" s="349"/>
      <c r="VFL385" s="349"/>
      <c r="VFM385" s="349"/>
      <c r="VFN385" s="349"/>
      <c r="VFO385" s="349"/>
      <c r="VFP385" s="349"/>
      <c r="VFQ385" s="349"/>
      <c r="VFR385" s="349"/>
      <c r="VFS385" s="349"/>
      <c r="VFT385" s="349"/>
      <c r="VFU385" s="349"/>
      <c r="VFV385" s="349"/>
      <c r="VFW385" s="349"/>
      <c r="VFX385" s="349"/>
      <c r="VFY385" s="349"/>
      <c r="VFZ385" s="349"/>
      <c r="VGA385" s="349"/>
      <c r="VGB385" s="349"/>
      <c r="VGC385" s="349"/>
      <c r="VGD385" s="349"/>
      <c r="VGE385" s="349"/>
      <c r="VGF385" s="349"/>
      <c r="VGG385" s="349"/>
      <c r="VGH385" s="349"/>
      <c r="VGI385" s="349"/>
      <c r="VGJ385" s="349"/>
      <c r="VGK385" s="349"/>
      <c r="VGL385" s="349"/>
      <c r="VGM385" s="349"/>
      <c r="VGN385" s="349"/>
      <c r="VGO385" s="349"/>
      <c r="VGP385" s="349"/>
      <c r="VGQ385" s="349"/>
      <c r="VGR385" s="349"/>
      <c r="VGS385" s="349"/>
      <c r="VGT385" s="349"/>
      <c r="VGU385" s="349"/>
      <c r="VGV385" s="349"/>
      <c r="VGW385" s="349"/>
      <c r="VGX385" s="349"/>
      <c r="VGY385" s="349"/>
      <c r="VGZ385" s="349"/>
      <c r="VHA385" s="349"/>
      <c r="VHB385" s="349"/>
      <c r="VHC385" s="349"/>
      <c r="VHD385" s="349"/>
      <c r="VHE385" s="349"/>
      <c r="VHF385" s="349"/>
      <c r="VHG385" s="349"/>
      <c r="VHH385" s="349"/>
      <c r="VHI385" s="349"/>
      <c r="VHJ385" s="349"/>
      <c r="VHK385" s="349"/>
      <c r="VHL385" s="349"/>
      <c r="VHM385" s="349"/>
      <c r="VHN385" s="349"/>
      <c r="VHO385" s="349"/>
      <c r="VHP385" s="349"/>
      <c r="VHQ385" s="349"/>
      <c r="VHR385" s="349"/>
      <c r="VHS385" s="349"/>
      <c r="VHT385" s="349"/>
      <c r="VHU385" s="349"/>
      <c r="VHV385" s="349"/>
      <c r="VHW385" s="349"/>
      <c r="VHX385" s="349"/>
      <c r="VHY385" s="349"/>
      <c r="VHZ385" s="349"/>
      <c r="VIA385" s="349"/>
      <c r="VIB385" s="349"/>
      <c r="VIC385" s="349"/>
      <c r="VID385" s="349"/>
      <c r="VIE385" s="349"/>
      <c r="VIF385" s="349"/>
      <c r="VIG385" s="349"/>
      <c r="VIH385" s="349"/>
      <c r="VII385" s="349"/>
      <c r="VIJ385" s="349"/>
      <c r="VIK385" s="349"/>
      <c r="VIL385" s="349"/>
      <c r="VIM385" s="349"/>
      <c r="VIN385" s="349"/>
      <c r="VIO385" s="349"/>
      <c r="VIP385" s="349"/>
      <c r="VIQ385" s="349"/>
      <c r="VIR385" s="349"/>
      <c r="VIS385" s="349"/>
      <c r="VIT385" s="349"/>
      <c r="VIU385" s="349"/>
      <c r="VIV385" s="349"/>
      <c r="VIW385" s="349"/>
      <c r="VIX385" s="349"/>
      <c r="VIY385" s="349"/>
      <c r="VIZ385" s="349"/>
      <c r="VJA385" s="349"/>
      <c r="VJB385" s="349"/>
      <c r="VJC385" s="349"/>
      <c r="VJD385" s="349"/>
      <c r="VJE385" s="349"/>
      <c r="VJF385" s="349"/>
      <c r="VJG385" s="349"/>
      <c r="VJH385" s="349"/>
      <c r="VJI385" s="349"/>
      <c r="VJJ385" s="349"/>
      <c r="VJK385" s="349"/>
      <c r="VJL385" s="349"/>
      <c r="VJM385" s="349"/>
      <c r="VJN385" s="349"/>
      <c r="VJO385" s="349"/>
      <c r="VJP385" s="349"/>
      <c r="VJQ385" s="349"/>
      <c r="VJR385" s="349"/>
      <c r="VJS385" s="349"/>
      <c r="VJT385" s="349"/>
      <c r="VJU385" s="349"/>
      <c r="VJV385" s="349"/>
      <c r="VJW385" s="349"/>
      <c r="VJX385" s="349"/>
      <c r="VJY385" s="349"/>
      <c r="VJZ385" s="349"/>
      <c r="VKA385" s="349"/>
      <c r="VKB385" s="349"/>
      <c r="VKC385" s="349"/>
      <c r="VKD385" s="349"/>
      <c r="VKE385" s="349"/>
      <c r="VKF385" s="349"/>
      <c r="VKG385" s="349"/>
      <c r="VKH385" s="349"/>
      <c r="VKI385" s="349"/>
      <c r="VKJ385" s="349"/>
      <c r="VKK385" s="349"/>
      <c r="VKL385" s="349"/>
      <c r="VKM385" s="349"/>
      <c r="VKN385" s="349"/>
      <c r="VKO385" s="349"/>
      <c r="VKP385" s="349"/>
      <c r="VKQ385" s="349"/>
      <c r="VKR385" s="349"/>
      <c r="VKS385" s="349"/>
      <c r="VKT385" s="349"/>
      <c r="VKU385" s="349"/>
      <c r="VKV385" s="349"/>
      <c r="VKW385" s="349"/>
      <c r="VKX385" s="349"/>
      <c r="VKY385" s="349"/>
      <c r="VKZ385" s="349"/>
      <c r="VLA385" s="349"/>
      <c r="VLB385" s="349"/>
      <c r="VLC385" s="349"/>
      <c r="VLD385" s="349"/>
      <c r="VLE385" s="349"/>
      <c r="VLF385" s="349"/>
      <c r="VLG385" s="349"/>
      <c r="VLH385" s="349"/>
      <c r="VLI385" s="349"/>
      <c r="VLJ385" s="349"/>
      <c r="VLK385" s="349"/>
      <c r="VLL385" s="349"/>
      <c r="VLM385" s="349"/>
      <c r="VLN385" s="349"/>
      <c r="VLO385" s="349"/>
      <c r="VLP385" s="349"/>
      <c r="VLQ385" s="349"/>
      <c r="VLR385" s="349"/>
      <c r="VLS385" s="349"/>
      <c r="VLT385" s="349"/>
      <c r="VLU385" s="349"/>
      <c r="VLV385" s="349"/>
      <c r="VLW385" s="349"/>
      <c r="VLX385" s="349"/>
      <c r="VLY385" s="349"/>
      <c r="VLZ385" s="349"/>
      <c r="VMA385" s="349"/>
      <c r="VMB385" s="349"/>
      <c r="VMC385" s="349"/>
      <c r="VMD385" s="349"/>
      <c r="VME385" s="349"/>
      <c r="VMF385" s="349"/>
      <c r="VMG385" s="349"/>
      <c r="VMH385" s="349"/>
      <c r="VMI385" s="349"/>
      <c r="VMJ385" s="349"/>
      <c r="VMK385" s="349"/>
      <c r="VML385" s="349"/>
      <c r="VMM385" s="349"/>
      <c r="VMN385" s="349"/>
      <c r="VMO385" s="349"/>
      <c r="VMP385" s="349"/>
      <c r="VMQ385" s="349"/>
      <c r="VMR385" s="349"/>
      <c r="VMS385" s="349"/>
      <c r="VMT385" s="349"/>
      <c r="VMU385" s="349"/>
      <c r="VMV385" s="349"/>
      <c r="VMW385" s="349"/>
      <c r="VMX385" s="349"/>
      <c r="VMY385" s="349"/>
      <c r="VMZ385" s="349"/>
      <c r="VNA385" s="349"/>
      <c r="VNB385" s="349"/>
      <c r="VNC385" s="349"/>
      <c r="VND385" s="349"/>
      <c r="VNE385" s="349"/>
      <c r="VNF385" s="349"/>
      <c r="VNG385" s="349"/>
      <c r="VNH385" s="349"/>
      <c r="VNI385" s="349"/>
      <c r="VNJ385" s="349"/>
      <c r="VNK385" s="349"/>
      <c r="VNL385" s="349"/>
      <c r="VNM385" s="349"/>
      <c r="VNN385" s="349"/>
      <c r="VNO385" s="349"/>
      <c r="VNP385" s="349"/>
      <c r="VNQ385" s="349"/>
      <c r="VNR385" s="349"/>
      <c r="VNS385" s="349"/>
      <c r="VNT385" s="349"/>
      <c r="VNU385" s="349"/>
      <c r="VNV385" s="349"/>
      <c r="VNW385" s="349"/>
      <c r="VNX385" s="349"/>
      <c r="VNY385" s="349"/>
      <c r="VNZ385" s="349"/>
      <c r="VOA385" s="349"/>
      <c r="VOB385" s="349"/>
      <c r="VOC385" s="349"/>
      <c r="VOD385" s="349"/>
      <c r="VOE385" s="349"/>
      <c r="VOF385" s="349"/>
      <c r="VOG385" s="349"/>
      <c r="VOH385" s="349"/>
      <c r="VOI385" s="349"/>
      <c r="VOJ385" s="349"/>
      <c r="VOK385" s="349"/>
      <c r="VOL385" s="349"/>
      <c r="VOM385" s="349"/>
      <c r="VON385" s="349"/>
      <c r="VOO385" s="349"/>
      <c r="VOP385" s="349"/>
      <c r="VOQ385" s="349"/>
      <c r="VOR385" s="349"/>
      <c r="VOS385" s="349"/>
      <c r="VOT385" s="349"/>
      <c r="VOU385" s="349"/>
      <c r="VOV385" s="349"/>
      <c r="VOW385" s="349"/>
      <c r="VOX385" s="349"/>
      <c r="VOY385" s="349"/>
      <c r="VOZ385" s="349"/>
      <c r="VPA385" s="349"/>
      <c r="VPB385" s="349"/>
      <c r="VPC385" s="349"/>
      <c r="VPD385" s="349"/>
      <c r="VPE385" s="349"/>
      <c r="VPF385" s="349"/>
      <c r="VPG385" s="349"/>
      <c r="VPH385" s="349"/>
      <c r="VPI385" s="349"/>
      <c r="VPJ385" s="349"/>
      <c r="VPK385" s="349"/>
      <c r="VPL385" s="349"/>
      <c r="VPM385" s="349"/>
      <c r="VPN385" s="349"/>
      <c r="VPO385" s="349"/>
      <c r="VPP385" s="349"/>
      <c r="VPQ385" s="349"/>
      <c r="VPR385" s="349"/>
      <c r="VPS385" s="349"/>
      <c r="VPT385" s="349"/>
      <c r="VPU385" s="349"/>
      <c r="VPV385" s="349"/>
      <c r="VPW385" s="349"/>
      <c r="VPX385" s="349"/>
      <c r="VPY385" s="349"/>
      <c r="VPZ385" s="349"/>
      <c r="VQA385" s="349"/>
      <c r="VQB385" s="349"/>
      <c r="VQC385" s="349"/>
      <c r="VQD385" s="349"/>
      <c r="VQE385" s="349"/>
      <c r="VQF385" s="349"/>
      <c r="VQG385" s="349"/>
      <c r="VQH385" s="349"/>
      <c r="VQI385" s="349"/>
      <c r="VQJ385" s="349"/>
      <c r="VQK385" s="349"/>
      <c r="VQL385" s="349"/>
      <c r="VQM385" s="349"/>
      <c r="VQN385" s="349"/>
      <c r="VQO385" s="349"/>
      <c r="VQP385" s="349"/>
      <c r="VQQ385" s="349"/>
      <c r="VQR385" s="349"/>
      <c r="VQS385" s="349"/>
      <c r="VQT385" s="349"/>
      <c r="VQU385" s="349"/>
      <c r="VQV385" s="349"/>
      <c r="VQW385" s="349"/>
      <c r="VQX385" s="349"/>
      <c r="VQY385" s="349"/>
      <c r="VQZ385" s="349"/>
      <c r="VRA385" s="349"/>
      <c r="VRB385" s="349"/>
      <c r="VRC385" s="349"/>
      <c r="VRD385" s="349"/>
      <c r="VRE385" s="349"/>
      <c r="VRF385" s="349"/>
      <c r="VRG385" s="349"/>
      <c r="VRH385" s="349"/>
      <c r="VRI385" s="349"/>
      <c r="VRJ385" s="349"/>
      <c r="VRK385" s="349"/>
      <c r="VRL385" s="349"/>
      <c r="VRM385" s="349"/>
      <c r="VRN385" s="349"/>
      <c r="VRO385" s="349"/>
      <c r="VRP385" s="349"/>
      <c r="VRQ385" s="349"/>
      <c r="VRR385" s="349"/>
      <c r="VRS385" s="349"/>
      <c r="VRT385" s="349"/>
      <c r="VRU385" s="349"/>
      <c r="VRV385" s="349"/>
      <c r="VRW385" s="349"/>
      <c r="VRX385" s="349"/>
      <c r="VRY385" s="349"/>
      <c r="VRZ385" s="349"/>
      <c r="VSA385" s="349"/>
      <c r="VSB385" s="349"/>
      <c r="VSC385" s="349"/>
      <c r="VSD385" s="349"/>
      <c r="VSE385" s="349"/>
      <c r="VSF385" s="349"/>
      <c r="VSG385" s="349"/>
      <c r="VSH385" s="349"/>
      <c r="VSI385" s="349"/>
      <c r="VSJ385" s="349"/>
      <c r="VSK385" s="349"/>
      <c r="VSL385" s="349"/>
      <c r="VSM385" s="349"/>
      <c r="VSN385" s="349"/>
      <c r="VSO385" s="349"/>
      <c r="VSP385" s="349"/>
      <c r="VSQ385" s="349"/>
      <c r="VSR385" s="349"/>
      <c r="VSS385" s="349"/>
      <c r="VST385" s="349"/>
      <c r="VSU385" s="349"/>
      <c r="VSV385" s="349"/>
      <c r="VSW385" s="349"/>
      <c r="VSX385" s="349"/>
      <c r="VSY385" s="349"/>
      <c r="VSZ385" s="349"/>
      <c r="VTA385" s="349"/>
      <c r="VTB385" s="349"/>
      <c r="VTC385" s="349"/>
      <c r="VTD385" s="349"/>
      <c r="VTE385" s="349"/>
      <c r="VTF385" s="349"/>
      <c r="VTG385" s="349"/>
      <c r="VTH385" s="349"/>
      <c r="VTI385" s="349"/>
      <c r="VTJ385" s="349"/>
      <c r="VTK385" s="349"/>
      <c r="VTL385" s="349"/>
      <c r="VTM385" s="349"/>
      <c r="VTN385" s="349"/>
      <c r="VTO385" s="349"/>
      <c r="VTP385" s="349"/>
      <c r="VTQ385" s="349"/>
      <c r="VTR385" s="349"/>
      <c r="VTS385" s="349"/>
      <c r="VTT385" s="349"/>
      <c r="VTU385" s="349"/>
      <c r="VTV385" s="349"/>
      <c r="VTW385" s="349"/>
      <c r="VTX385" s="349"/>
      <c r="VTY385" s="349"/>
      <c r="VTZ385" s="349"/>
      <c r="VUA385" s="349"/>
      <c r="VUB385" s="349"/>
      <c r="VUC385" s="349"/>
      <c r="VUD385" s="349"/>
      <c r="VUE385" s="349"/>
      <c r="VUF385" s="349"/>
      <c r="VUG385" s="349"/>
      <c r="VUH385" s="349"/>
      <c r="VUI385" s="349"/>
      <c r="VUJ385" s="349"/>
      <c r="VUK385" s="349"/>
      <c r="VUL385" s="349"/>
      <c r="VUM385" s="349"/>
      <c r="VUN385" s="349"/>
      <c r="VUO385" s="349"/>
      <c r="VUP385" s="349"/>
      <c r="VUQ385" s="349"/>
      <c r="VUR385" s="349"/>
      <c r="VUS385" s="349"/>
      <c r="VUT385" s="349"/>
      <c r="VUU385" s="349"/>
      <c r="VUV385" s="349"/>
      <c r="VUW385" s="349"/>
      <c r="VUX385" s="349"/>
      <c r="VUY385" s="349"/>
      <c r="VUZ385" s="349"/>
      <c r="VVA385" s="349"/>
      <c r="VVB385" s="349"/>
      <c r="VVC385" s="349"/>
      <c r="VVD385" s="349"/>
      <c r="VVE385" s="349"/>
      <c r="VVF385" s="349"/>
      <c r="VVG385" s="349"/>
      <c r="VVH385" s="349"/>
      <c r="VVI385" s="349"/>
      <c r="VVJ385" s="349"/>
      <c r="VVK385" s="349"/>
      <c r="VVL385" s="349"/>
      <c r="VVM385" s="349"/>
      <c r="VVN385" s="349"/>
      <c r="VVO385" s="349"/>
      <c r="VVP385" s="349"/>
      <c r="VVQ385" s="349"/>
      <c r="VVR385" s="349"/>
      <c r="VVS385" s="349"/>
      <c r="VVT385" s="349"/>
      <c r="VVU385" s="349"/>
      <c r="VVV385" s="349"/>
      <c r="VVW385" s="349"/>
      <c r="VVX385" s="349"/>
      <c r="VVY385" s="349"/>
      <c r="VVZ385" s="349"/>
      <c r="VWA385" s="349"/>
      <c r="VWB385" s="349"/>
      <c r="VWC385" s="349"/>
      <c r="VWD385" s="349"/>
      <c r="VWE385" s="349"/>
      <c r="VWF385" s="349"/>
      <c r="VWG385" s="349"/>
      <c r="VWH385" s="349"/>
      <c r="VWI385" s="349"/>
      <c r="VWJ385" s="349"/>
      <c r="VWK385" s="349"/>
      <c r="VWL385" s="349"/>
      <c r="VWM385" s="349"/>
      <c r="VWN385" s="349"/>
      <c r="VWO385" s="349"/>
      <c r="VWP385" s="349"/>
      <c r="VWQ385" s="349"/>
      <c r="VWR385" s="349"/>
      <c r="VWS385" s="349"/>
      <c r="VWT385" s="349"/>
      <c r="VWU385" s="349"/>
      <c r="VWV385" s="349"/>
      <c r="VWW385" s="349"/>
      <c r="VWX385" s="349"/>
      <c r="VWY385" s="349"/>
      <c r="VWZ385" s="349"/>
      <c r="VXA385" s="349"/>
      <c r="VXB385" s="349"/>
      <c r="VXC385" s="349"/>
      <c r="VXD385" s="349"/>
      <c r="VXE385" s="349"/>
      <c r="VXF385" s="349"/>
      <c r="VXG385" s="349"/>
      <c r="VXH385" s="349"/>
      <c r="VXI385" s="349"/>
      <c r="VXJ385" s="349"/>
      <c r="VXK385" s="349"/>
      <c r="VXL385" s="349"/>
      <c r="VXM385" s="349"/>
      <c r="VXN385" s="349"/>
      <c r="VXO385" s="349"/>
      <c r="VXP385" s="349"/>
      <c r="VXQ385" s="349"/>
      <c r="VXR385" s="349"/>
      <c r="VXS385" s="349"/>
      <c r="VXT385" s="349"/>
      <c r="VXU385" s="349"/>
      <c r="VXV385" s="349"/>
      <c r="VXW385" s="349"/>
      <c r="VXX385" s="349"/>
      <c r="VXY385" s="349"/>
      <c r="VXZ385" s="349"/>
      <c r="VYA385" s="349"/>
      <c r="VYB385" s="349"/>
      <c r="VYC385" s="349"/>
      <c r="VYD385" s="349"/>
      <c r="VYE385" s="349"/>
      <c r="VYF385" s="349"/>
      <c r="VYG385" s="349"/>
      <c r="VYH385" s="349"/>
      <c r="VYI385" s="349"/>
      <c r="VYJ385" s="349"/>
      <c r="VYK385" s="349"/>
      <c r="VYL385" s="349"/>
      <c r="VYM385" s="349"/>
      <c r="VYN385" s="349"/>
      <c r="VYO385" s="349"/>
      <c r="VYP385" s="349"/>
      <c r="VYQ385" s="349"/>
      <c r="VYR385" s="349"/>
      <c r="VYS385" s="349"/>
      <c r="VYT385" s="349"/>
      <c r="VYU385" s="349"/>
      <c r="VYV385" s="349"/>
      <c r="VYW385" s="349"/>
      <c r="VYX385" s="349"/>
      <c r="VYY385" s="349"/>
      <c r="VYZ385" s="349"/>
      <c r="VZA385" s="349"/>
      <c r="VZB385" s="349"/>
      <c r="VZC385" s="349"/>
      <c r="VZD385" s="349"/>
      <c r="VZE385" s="349"/>
      <c r="VZF385" s="349"/>
      <c r="VZG385" s="349"/>
      <c r="VZH385" s="349"/>
      <c r="VZI385" s="349"/>
      <c r="VZJ385" s="349"/>
      <c r="VZK385" s="349"/>
      <c r="VZL385" s="349"/>
      <c r="VZM385" s="349"/>
      <c r="VZN385" s="349"/>
      <c r="VZO385" s="349"/>
      <c r="VZP385" s="349"/>
      <c r="VZQ385" s="349"/>
      <c r="VZR385" s="349"/>
      <c r="VZS385" s="349"/>
      <c r="VZT385" s="349"/>
      <c r="VZU385" s="349"/>
      <c r="VZV385" s="349"/>
      <c r="VZW385" s="349"/>
      <c r="VZX385" s="349"/>
      <c r="VZY385" s="349"/>
      <c r="VZZ385" s="349"/>
      <c r="WAA385" s="349"/>
      <c r="WAB385" s="349"/>
      <c r="WAC385" s="349"/>
      <c r="WAD385" s="349"/>
      <c r="WAE385" s="349"/>
      <c r="WAF385" s="349"/>
      <c r="WAG385" s="349"/>
      <c r="WAH385" s="349"/>
      <c r="WAI385" s="349"/>
      <c r="WAJ385" s="349"/>
      <c r="WAK385" s="349"/>
      <c r="WAL385" s="349"/>
      <c r="WAM385" s="349"/>
      <c r="WAN385" s="349"/>
      <c r="WAO385" s="349"/>
      <c r="WAP385" s="349"/>
      <c r="WAQ385" s="349"/>
      <c r="WAR385" s="349"/>
      <c r="WAS385" s="349"/>
      <c r="WAT385" s="349"/>
      <c r="WAU385" s="349"/>
      <c r="WAV385" s="349"/>
      <c r="WAW385" s="349"/>
      <c r="WAX385" s="349"/>
      <c r="WAY385" s="349"/>
      <c r="WAZ385" s="349"/>
      <c r="WBA385" s="349"/>
      <c r="WBB385" s="349"/>
      <c r="WBC385" s="349"/>
      <c r="WBD385" s="349"/>
      <c r="WBE385" s="349"/>
      <c r="WBF385" s="349"/>
      <c r="WBG385" s="349"/>
      <c r="WBH385" s="349"/>
      <c r="WBI385" s="349"/>
      <c r="WBJ385" s="349"/>
      <c r="WBK385" s="349"/>
      <c r="WBL385" s="349"/>
      <c r="WBM385" s="349"/>
      <c r="WBN385" s="349"/>
      <c r="WBO385" s="349"/>
      <c r="WBP385" s="349"/>
      <c r="WBQ385" s="349"/>
      <c r="WBR385" s="349"/>
      <c r="WBS385" s="349"/>
      <c r="WBT385" s="349"/>
      <c r="WBU385" s="349"/>
      <c r="WBV385" s="349"/>
      <c r="WBW385" s="349"/>
      <c r="WBX385" s="349"/>
      <c r="WBY385" s="349"/>
      <c r="WBZ385" s="349"/>
      <c r="WCA385" s="349"/>
      <c r="WCB385" s="349"/>
      <c r="WCC385" s="349"/>
      <c r="WCD385" s="349"/>
      <c r="WCE385" s="349"/>
      <c r="WCF385" s="349"/>
      <c r="WCG385" s="349"/>
      <c r="WCH385" s="349"/>
      <c r="WCI385" s="349"/>
      <c r="WCJ385" s="349"/>
      <c r="WCK385" s="349"/>
      <c r="WCL385" s="349"/>
      <c r="WCM385" s="349"/>
      <c r="WCN385" s="349"/>
      <c r="WCO385" s="349"/>
      <c r="WCP385" s="349"/>
      <c r="WCQ385" s="349"/>
      <c r="WCR385" s="349"/>
      <c r="WCS385" s="349"/>
      <c r="WCT385" s="349"/>
      <c r="WCU385" s="349"/>
      <c r="WCV385" s="349"/>
      <c r="WCW385" s="349"/>
      <c r="WCX385" s="349"/>
      <c r="WCY385" s="349"/>
      <c r="WCZ385" s="349"/>
      <c r="WDA385" s="349"/>
      <c r="WDB385" s="349"/>
      <c r="WDC385" s="349"/>
      <c r="WDD385" s="349"/>
      <c r="WDE385" s="349"/>
      <c r="WDF385" s="349"/>
      <c r="WDG385" s="349"/>
      <c r="WDH385" s="349"/>
      <c r="WDI385" s="349"/>
      <c r="WDJ385" s="349"/>
      <c r="WDK385" s="349"/>
      <c r="WDL385" s="349"/>
      <c r="WDM385" s="349"/>
      <c r="WDN385" s="349"/>
      <c r="WDO385" s="349"/>
      <c r="WDP385" s="349"/>
      <c r="WDQ385" s="349"/>
      <c r="WDR385" s="349"/>
      <c r="WDS385" s="349"/>
      <c r="WDT385" s="349"/>
      <c r="WDU385" s="349"/>
      <c r="WDV385" s="349"/>
      <c r="WDW385" s="349"/>
      <c r="WDX385" s="349"/>
      <c r="WDY385" s="349"/>
      <c r="WDZ385" s="349"/>
      <c r="WEA385" s="349"/>
      <c r="WEB385" s="349"/>
      <c r="WEC385" s="349"/>
      <c r="WED385" s="349"/>
      <c r="WEE385" s="349"/>
      <c r="WEF385" s="349"/>
      <c r="WEG385" s="349"/>
      <c r="WEH385" s="349"/>
      <c r="WEI385" s="349"/>
      <c r="WEJ385" s="349"/>
      <c r="WEK385" s="349"/>
      <c r="WEL385" s="349"/>
      <c r="WEM385" s="349"/>
      <c r="WEN385" s="349"/>
      <c r="WEO385" s="349"/>
      <c r="WEP385" s="349"/>
      <c r="WEQ385" s="349"/>
      <c r="WER385" s="349"/>
      <c r="WES385" s="349"/>
      <c r="WET385" s="349"/>
      <c r="WEU385" s="349"/>
      <c r="WEV385" s="349"/>
      <c r="WEW385" s="349"/>
      <c r="WEX385" s="349"/>
      <c r="WEY385" s="349"/>
      <c r="WEZ385" s="349"/>
      <c r="WFA385" s="349"/>
      <c r="WFB385" s="349"/>
      <c r="WFC385" s="349"/>
      <c r="WFD385" s="349"/>
      <c r="WFE385" s="349"/>
      <c r="WFF385" s="349"/>
      <c r="WFG385" s="349"/>
      <c r="WFH385" s="349"/>
      <c r="WFI385" s="349"/>
      <c r="WFJ385" s="349"/>
      <c r="WFK385" s="349"/>
      <c r="WFL385" s="349"/>
      <c r="WFM385" s="349"/>
      <c r="WFN385" s="349"/>
      <c r="WFO385" s="349"/>
      <c r="WFP385" s="349"/>
      <c r="WFQ385" s="349"/>
      <c r="WFR385" s="349"/>
      <c r="WFS385" s="349"/>
      <c r="WFT385" s="349"/>
      <c r="WFU385" s="349"/>
      <c r="WFV385" s="349"/>
      <c r="WFW385" s="349"/>
      <c r="WFX385" s="349"/>
      <c r="WFY385" s="349"/>
      <c r="WFZ385" s="349"/>
      <c r="WGA385" s="349"/>
      <c r="WGB385" s="349"/>
      <c r="WGC385" s="349"/>
      <c r="WGD385" s="349"/>
      <c r="WGE385" s="349"/>
      <c r="WGF385" s="349"/>
      <c r="WGG385" s="349"/>
      <c r="WGH385" s="349"/>
      <c r="WGI385" s="349"/>
      <c r="WGJ385" s="349"/>
      <c r="WGK385" s="349"/>
      <c r="WGL385" s="349"/>
      <c r="WGM385" s="349"/>
      <c r="WGN385" s="349"/>
      <c r="WGO385" s="349"/>
      <c r="WGP385" s="349"/>
      <c r="WGQ385" s="349"/>
      <c r="WGR385" s="349"/>
      <c r="WGS385" s="349"/>
      <c r="WGT385" s="349"/>
      <c r="WGU385" s="349"/>
      <c r="WGV385" s="349"/>
      <c r="WGW385" s="349"/>
      <c r="WGX385" s="349"/>
      <c r="WGY385" s="349"/>
      <c r="WGZ385" s="349"/>
      <c r="WHA385" s="349"/>
      <c r="WHB385" s="349"/>
      <c r="WHC385" s="349"/>
      <c r="WHD385" s="349"/>
      <c r="WHE385" s="349"/>
      <c r="WHF385" s="349"/>
      <c r="WHG385" s="349"/>
      <c r="WHH385" s="349"/>
      <c r="WHI385" s="349"/>
      <c r="WHJ385" s="349"/>
      <c r="WHK385" s="349"/>
      <c r="WHL385" s="349"/>
      <c r="WHM385" s="349"/>
      <c r="WHN385" s="349"/>
      <c r="WHO385" s="349"/>
      <c r="WHP385" s="349"/>
      <c r="WHQ385" s="349"/>
      <c r="WHR385" s="349"/>
      <c r="WHS385" s="349"/>
      <c r="WHT385" s="349"/>
      <c r="WHU385" s="349"/>
      <c r="WHV385" s="349"/>
      <c r="WHW385" s="349"/>
      <c r="WHX385" s="349"/>
      <c r="WHY385" s="349"/>
      <c r="WHZ385" s="349"/>
      <c r="WIA385" s="349"/>
      <c r="WIB385" s="349"/>
      <c r="WIC385" s="349"/>
      <c r="WID385" s="349"/>
      <c r="WIE385" s="349"/>
      <c r="WIF385" s="349"/>
      <c r="WIG385" s="349"/>
      <c r="WIH385" s="349"/>
      <c r="WII385" s="349"/>
      <c r="WIJ385" s="349"/>
      <c r="WIK385" s="349"/>
      <c r="WIL385" s="349"/>
      <c r="WIM385" s="349"/>
      <c r="WIN385" s="349"/>
      <c r="WIO385" s="349"/>
      <c r="WIP385" s="349"/>
      <c r="WIQ385" s="349"/>
      <c r="WIR385" s="349"/>
      <c r="WIS385" s="349"/>
      <c r="WIT385" s="349"/>
      <c r="WIU385" s="349"/>
      <c r="WIV385" s="349"/>
      <c r="WIW385" s="349"/>
      <c r="WIX385" s="349"/>
      <c r="WIY385" s="349"/>
      <c r="WIZ385" s="349"/>
      <c r="WJA385" s="349"/>
      <c r="WJB385" s="349"/>
      <c r="WJC385" s="349"/>
      <c r="WJD385" s="349"/>
      <c r="WJE385" s="349"/>
      <c r="WJF385" s="349"/>
      <c r="WJG385" s="349"/>
      <c r="WJH385" s="349"/>
      <c r="WJI385" s="349"/>
      <c r="WJJ385" s="349"/>
      <c r="WJK385" s="349"/>
      <c r="WJL385" s="349"/>
      <c r="WJM385" s="349"/>
      <c r="WJN385" s="349"/>
      <c r="WJO385" s="349"/>
      <c r="WJP385" s="349"/>
      <c r="WJQ385" s="349"/>
      <c r="WJR385" s="349"/>
      <c r="WJS385" s="349"/>
      <c r="WJT385" s="349"/>
      <c r="WJU385" s="349"/>
      <c r="WJV385" s="349"/>
      <c r="WJW385" s="349"/>
      <c r="WJX385" s="349"/>
      <c r="WJY385" s="349"/>
      <c r="WJZ385" s="349"/>
      <c r="WKA385" s="349"/>
      <c r="WKB385" s="349"/>
      <c r="WKC385" s="349"/>
      <c r="WKD385" s="349"/>
      <c r="WKE385" s="349"/>
      <c r="WKF385" s="349"/>
      <c r="WKG385" s="349"/>
      <c r="WKH385" s="349"/>
      <c r="WKI385" s="349"/>
      <c r="WKJ385" s="349"/>
      <c r="WKK385" s="349"/>
      <c r="WKL385" s="349"/>
      <c r="WKM385" s="349"/>
      <c r="WKN385" s="349"/>
      <c r="WKO385" s="349"/>
      <c r="WKP385" s="349"/>
      <c r="WKQ385" s="349"/>
      <c r="WKR385" s="349"/>
      <c r="WKS385" s="349"/>
      <c r="WKT385" s="349"/>
      <c r="WKU385" s="349"/>
      <c r="WKV385" s="349"/>
      <c r="WKW385" s="349"/>
      <c r="WKX385" s="349"/>
      <c r="WKY385" s="349"/>
      <c r="WKZ385" s="349"/>
      <c r="WLA385" s="349"/>
      <c r="WLB385" s="349"/>
      <c r="WLC385" s="349"/>
      <c r="WLD385" s="349"/>
      <c r="WLE385" s="349"/>
      <c r="WLF385" s="349"/>
      <c r="WLG385" s="349"/>
      <c r="WLH385" s="349"/>
      <c r="WLI385" s="349"/>
      <c r="WLJ385" s="349"/>
      <c r="WLK385" s="349"/>
      <c r="WLL385" s="349"/>
      <c r="WLM385" s="349"/>
      <c r="WLN385" s="349"/>
      <c r="WLO385" s="349"/>
      <c r="WLP385" s="349"/>
      <c r="WLQ385" s="349"/>
      <c r="WLR385" s="349"/>
      <c r="WLS385" s="349"/>
      <c r="WLT385" s="349"/>
      <c r="WLU385" s="349"/>
      <c r="WLV385" s="349"/>
      <c r="WLW385" s="349"/>
      <c r="WLX385" s="349"/>
      <c r="WLY385" s="349"/>
      <c r="WLZ385" s="349"/>
      <c r="WMA385" s="349"/>
      <c r="WMB385" s="349"/>
      <c r="WMC385" s="349"/>
      <c r="WMD385" s="349"/>
      <c r="WME385" s="349"/>
      <c r="WMF385" s="349"/>
      <c r="WMG385" s="349"/>
      <c r="WMH385" s="349"/>
      <c r="WMI385" s="349"/>
      <c r="WMJ385" s="349"/>
      <c r="WMK385" s="349"/>
      <c r="WML385" s="349"/>
      <c r="WMM385" s="349"/>
      <c r="WMN385" s="349"/>
      <c r="WMO385" s="349"/>
      <c r="WMP385" s="349"/>
      <c r="WMQ385" s="349"/>
      <c r="WMR385" s="349"/>
      <c r="WMS385" s="349"/>
      <c r="WMT385" s="349"/>
      <c r="WMU385" s="349"/>
      <c r="WMV385" s="349"/>
      <c r="WMW385" s="349"/>
      <c r="WMX385" s="349"/>
      <c r="WMY385" s="349"/>
      <c r="WMZ385" s="349"/>
      <c r="WNA385" s="349"/>
      <c r="WNB385" s="349"/>
      <c r="WNC385" s="349"/>
      <c r="WND385" s="349"/>
      <c r="WNE385" s="349"/>
      <c r="WNF385" s="349"/>
      <c r="WNG385" s="349"/>
      <c r="WNH385" s="349"/>
      <c r="WNI385" s="349"/>
      <c r="WNJ385" s="349"/>
      <c r="WNK385" s="349"/>
      <c r="WNL385" s="349"/>
      <c r="WNM385" s="349"/>
      <c r="WNN385" s="349"/>
      <c r="WNO385" s="349"/>
      <c r="WNP385" s="349"/>
      <c r="WNQ385" s="349"/>
      <c r="WNR385" s="349"/>
      <c r="WNS385" s="349"/>
      <c r="WNT385" s="349"/>
      <c r="WNU385" s="349"/>
      <c r="WNV385" s="349"/>
      <c r="WNW385" s="349"/>
      <c r="WNX385" s="349"/>
      <c r="WNY385" s="349"/>
      <c r="WNZ385" s="349"/>
      <c r="WOA385" s="349"/>
      <c r="WOB385" s="349"/>
      <c r="WOC385" s="349"/>
      <c r="WOD385" s="349"/>
      <c r="WOE385" s="349"/>
      <c r="WOF385" s="349"/>
      <c r="WOG385" s="349"/>
      <c r="WOH385" s="349"/>
      <c r="WOI385" s="349"/>
      <c r="WOJ385" s="349"/>
      <c r="WOK385" s="349"/>
      <c r="WOL385" s="349"/>
      <c r="WOM385" s="349"/>
      <c r="WON385" s="349"/>
      <c r="WOO385" s="349"/>
      <c r="WOP385" s="349"/>
      <c r="WOQ385" s="349"/>
      <c r="WOR385" s="349"/>
      <c r="WOS385" s="349"/>
      <c r="WOT385" s="349"/>
      <c r="WOU385" s="349"/>
      <c r="WOV385" s="349"/>
      <c r="WOW385" s="349"/>
      <c r="WOX385" s="349"/>
      <c r="WOY385" s="349"/>
      <c r="WOZ385" s="349"/>
      <c r="WPA385" s="349"/>
      <c r="WPB385" s="349"/>
      <c r="WPC385" s="349"/>
      <c r="WPD385" s="349"/>
      <c r="WPE385" s="349"/>
      <c r="WPF385" s="349"/>
      <c r="WPG385" s="349"/>
      <c r="WPH385" s="349"/>
      <c r="WPI385" s="349"/>
      <c r="WPJ385" s="349"/>
      <c r="WPK385" s="349"/>
      <c r="WPL385" s="349"/>
      <c r="WPM385" s="349"/>
      <c r="WPN385" s="349"/>
      <c r="WPO385" s="349"/>
      <c r="WPP385" s="349"/>
      <c r="WPQ385" s="349"/>
      <c r="WPR385" s="349"/>
      <c r="WPS385" s="349"/>
      <c r="WPT385" s="349"/>
      <c r="WPU385" s="349"/>
      <c r="WPV385" s="349"/>
      <c r="WPW385" s="349"/>
      <c r="WPX385" s="349"/>
      <c r="WPY385" s="349"/>
      <c r="WPZ385" s="349"/>
      <c r="WQA385" s="349"/>
      <c r="WQB385" s="349"/>
      <c r="WQC385" s="349"/>
      <c r="WQD385" s="349"/>
      <c r="WQE385" s="349"/>
      <c r="WQF385" s="349"/>
      <c r="WQG385" s="349"/>
      <c r="WQH385" s="349"/>
      <c r="WQI385" s="349"/>
      <c r="WQJ385" s="349"/>
      <c r="WQK385" s="349"/>
      <c r="WQL385" s="349"/>
      <c r="WQM385" s="349"/>
      <c r="WQN385" s="349"/>
      <c r="WQO385" s="349"/>
      <c r="WQP385" s="349"/>
      <c r="WQQ385" s="349"/>
      <c r="WQR385" s="349"/>
      <c r="WQS385" s="349"/>
      <c r="WQT385" s="349"/>
      <c r="WQU385" s="349"/>
      <c r="WQV385" s="349"/>
      <c r="WQW385" s="349"/>
      <c r="WQX385" s="349"/>
      <c r="WQY385" s="349"/>
      <c r="WQZ385" s="349"/>
      <c r="WRA385" s="349"/>
      <c r="WRB385" s="349"/>
      <c r="WRC385" s="349"/>
      <c r="WRD385" s="349"/>
      <c r="WRE385" s="349"/>
      <c r="WRF385" s="349"/>
      <c r="WRG385" s="349"/>
      <c r="WRH385" s="349"/>
      <c r="WRI385" s="349"/>
      <c r="WRJ385" s="349"/>
      <c r="WRK385" s="349"/>
      <c r="WRL385" s="349"/>
      <c r="WRM385" s="349"/>
      <c r="WRN385" s="349"/>
      <c r="WRO385" s="349"/>
      <c r="WRP385" s="349"/>
      <c r="WRQ385" s="349"/>
      <c r="WRR385" s="349"/>
      <c r="WRS385" s="349"/>
      <c r="WRT385" s="349"/>
      <c r="WRU385" s="349"/>
      <c r="WRV385" s="349"/>
      <c r="WRW385" s="349"/>
      <c r="WRX385" s="349"/>
      <c r="WRY385" s="349"/>
      <c r="WRZ385" s="349"/>
      <c r="WSA385" s="349"/>
      <c r="WSB385" s="349"/>
      <c r="WSC385" s="349"/>
      <c r="WSD385" s="349"/>
      <c r="WSE385" s="349"/>
      <c r="WSF385" s="349"/>
      <c r="WSG385" s="349"/>
      <c r="WSH385" s="349"/>
      <c r="WSI385" s="349"/>
      <c r="WSJ385" s="349"/>
      <c r="WSK385" s="349"/>
      <c r="WSL385" s="349"/>
      <c r="WSM385" s="349"/>
      <c r="WSN385" s="349"/>
      <c r="WSO385" s="349"/>
      <c r="WSP385" s="349"/>
      <c r="WSQ385" s="349"/>
      <c r="WSR385" s="349"/>
      <c r="WSS385" s="349"/>
      <c r="WST385" s="349"/>
      <c r="WSU385" s="349"/>
      <c r="WSV385" s="349"/>
      <c r="WSW385" s="349"/>
      <c r="WSX385" s="349"/>
      <c r="WSY385" s="349"/>
      <c r="WSZ385" s="349"/>
      <c r="WTA385" s="349"/>
      <c r="WTB385" s="349"/>
      <c r="WTC385" s="349"/>
      <c r="WTD385" s="349"/>
      <c r="WTE385" s="349"/>
      <c r="WTF385" s="349"/>
      <c r="WTG385" s="349"/>
      <c r="WTH385" s="349"/>
      <c r="WTI385" s="349"/>
      <c r="WTJ385" s="349"/>
      <c r="WTK385" s="349"/>
      <c r="WTL385" s="349"/>
      <c r="WTM385" s="349"/>
      <c r="WTN385" s="349"/>
      <c r="WTO385" s="349"/>
      <c r="WTP385" s="349"/>
      <c r="WTQ385" s="349"/>
      <c r="WTR385" s="349"/>
      <c r="WTS385" s="349"/>
      <c r="WTT385" s="349"/>
      <c r="WTU385" s="349"/>
      <c r="WTV385" s="349"/>
      <c r="WTW385" s="349"/>
      <c r="WTX385" s="349"/>
      <c r="WTY385" s="349"/>
      <c r="WTZ385" s="349"/>
      <c r="WUA385" s="349"/>
      <c r="WUB385" s="349"/>
      <c r="WUC385" s="349"/>
      <c r="WUD385" s="349"/>
      <c r="WUE385" s="349"/>
      <c r="WUF385" s="349"/>
      <c r="WUG385" s="349"/>
      <c r="WUH385" s="349"/>
      <c r="WUI385" s="349"/>
      <c r="WUJ385" s="349"/>
      <c r="WUK385" s="349"/>
      <c r="WUL385" s="349"/>
      <c r="WUM385" s="349"/>
      <c r="WUN385" s="349"/>
      <c r="WUO385" s="349"/>
      <c r="WUP385" s="349"/>
      <c r="WUQ385" s="349"/>
      <c r="WUR385" s="349"/>
      <c r="WUS385" s="349"/>
      <c r="WUT385" s="349"/>
      <c r="WUU385" s="349"/>
      <c r="WUV385" s="349"/>
      <c r="WUW385" s="349"/>
      <c r="WUX385" s="349"/>
      <c r="WUY385" s="349"/>
      <c r="WUZ385" s="349"/>
      <c r="WVA385" s="349"/>
      <c r="WVB385" s="349"/>
      <c r="WVC385" s="349"/>
      <c r="WVD385" s="349"/>
      <c r="WVE385" s="349"/>
      <c r="WVF385" s="349"/>
      <c r="WVG385" s="349"/>
      <c r="WVH385" s="349"/>
      <c r="WVI385" s="349"/>
      <c r="WVJ385" s="349"/>
      <c r="WVK385" s="349"/>
      <c r="WVL385" s="349"/>
      <c r="WVM385" s="349"/>
      <c r="WVN385" s="349"/>
    </row>
    <row r="386" spans="1:16134" s="349" customFormat="1" ht="21" customHeight="1" x14ac:dyDescent="0.25">
      <c r="A386" s="541" t="s">
        <v>128</v>
      </c>
      <c r="B386" s="467" t="s">
        <v>1085</v>
      </c>
      <c r="C386" s="484" t="s">
        <v>129</v>
      </c>
      <c r="D386" s="484" t="s">
        <v>130</v>
      </c>
      <c r="E386" s="485">
        <v>48495</v>
      </c>
      <c r="F386" s="484" t="s">
        <v>645</v>
      </c>
    </row>
    <row r="387" spans="1:16134" s="349" customFormat="1" ht="21" customHeight="1" x14ac:dyDescent="0.25">
      <c r="A387" s="541"/>
      <c r="B387" s="467" t="s">
        <v>1735</v>
      </c>
      <c r="C387" s="484" t="s">
        <v>1736</v>
      </c>
      <c r="D387" s="484" t="s">
        <v>1737</v>
      </c>
      <c r="E387" s="485">
        <v>78758</v>
      </c>
      <c r="F387" s="484"/>
    </row>
    <row r="388" spans="1:16134" s="349" customFormat="1" ht="21" customHeight="1" x14ac:dyDescent="0.25">
      <c r="A388" s="541" t="s">
        <v>135</v>
      </c>
      <c r="B388" s="467" t="s">
        <v>136</v>
      </c>
      <c r="C388" s="484" t="s">
        <v>137</v>
      </c>
      <c r="D388" s="484" t="s">
        <v>138</v>
      </c>
      <c r="E388" s="485">
        <v>47276</v>
      </c>
      <c r="F388" s="484" t="s">
        <v>645</v>
      </c>
    </row>
    <row r="389" spans="1:16134" s="349" customFormat="1" ht="21" customHeight="1" x14ac:dyDescent="0.25">
      <c r="A389" s="541"/>
      <c r="B389" s="467" t="s">
        <v>1088</v>
      </c>
      <c r="C389" s="484" t="s">
        <v>1089</v>
      </c>
      <c r="D389" s="484" t="s">
        <v>1090</v>
      </c>
      <c r="E389" s="485">
        <v>46645</v>
      </c>
      <c r="F389" s="484" t="s">
        <v>613</v>
      </c>
    </row>
    <row r="390" spans="1:16134" s="349" customFormat="1" ht="21" customHeight="1" x14ac:dyDescent="0.25">
      <c r="A390" s="541"/>
      <c r="B390" s="467" t="s">
        <v>1496</v>
      </c>
      <c r="C390" s="484" t="s">
        <v>1497</v>
      </c>
      <c r="D390" s="484" t="s">
        <v>1498</v>
      </c>
      <c r="E390" s="485">
        <v>46279</v>
      </c>
      <c r="F390" s="484" t="s">
        <v>32</v>
      </c>
    </row>
    <row r="391" spans="1:16134" s="349" customFormat="1" ht="21" customHeight="1" x14ac:dyDescent="0.25">
      <c r="A391" s="541"/>
      <c r="B391" s="467" t="s">
        <v>1499</v>
      </c>
      <c r="C391" s="484" t="s">
        <v>1500</v>
      </c>
      <c r="D391" s="484" t="s">
        <v>1501</v>
      </c>
      <c r="E391" s="485">
        <v>46321</v>
      </c>
      <c r="F391" s="484" t="s">
        <v>32</v>
      </c>
    </row>
    <row r="392" spans="1:16134" s="349" customFormat="1" ht="21" customHeight="1" x14ac:dyDescent="0.25">
      <c r="A392" s="467" t="s">
        <v>1598</v>
      </c>
      <c r="B392" s="467" t="s">
        <v>1599</v>
      </c>
      <c r="C392" s="484" t="s">
        <v>1600</v>
      </c>
      <c r="D392" s="484" t="s">
        <v>1601</v>
      </c>
      <c r="E392" s="485">
        <v>78532</v>
      </c>
      <c r="F392" s="484"/>
    </row>
    <row r="393" spans="1:16134" s="349" customFormat="1" ht="21" customHeight="1" x14ac:dyDescent="0.25">
      <c r="A393" s="541" t="s">
        <v>1298</v>
      </c>
      <c r="B393" s="467" t="s">
        <v>1086</v>
      </c>
      <c r="C393" s="484" t="s">
        <v>131</v>
      </c>
      <c r="D393" s="484" t="s">
        <v>132</v>
      </c>
      <c r="E393" s="485">
        <v>46243</v>
      </c>
      <c r="F393" s="484" t="s">
        <v>641</v>
      </c>
    </row>
    <row r="394" spans="1:16134" s="349" customFormat="1" ht="21" customHeight="1" x14ac:dyDescent="0.25">
      <c r="A394" s="541"/>
      <c r="B394" s="467" t="s">
        <v>1087</v>
      </c>
      <c r="C394" s="484" t="s">
        <v>133</v>
      </c>
      <c r="D394" s="484" t="s">
        <v>134</v>
      </c>
      <c r="E394" s="485">
        <v>47555</v>
      </c>
      <c r="F394" s="484" t="s">
        <v>641</v>
      </c>
    </row>
    <row r="395" spans="1:16134" ht="15" customHeight="1" x14ac:dyDescent="0.25">
      <c r="A395" s="541"/>
      <c r="B395" s="467" t="s">
        <v>1738</v>
      </c>
      <c r="C395" s="484" t="s">
        <v>1739</v>
      </c>
      <c r="D395" s="484" t="s">
        <v>1740</v>
      </c>
      <c r="E395" s="485">
        <v>47851</v>
      </c>
      <c r="F395" s="484" t="s">
        <v>32</v>
      </c>
    </row>
    <row r="396" spans="1:16134" ht="15" customHeight="1" x14ac:dyDescent="0.25">
      <c r="A396" s="467" t="s">
        <v>512</v>
      </c>
      <c r="B396" s="467" t="s">
        <v>953</v>
      </c>
      <c r="C396" s="484" t="s">
        <v>954</v>
      </c>
      <c r="D396" s="484" t="s">
        <v>955</v>
      </c>
      <c r="E396" s="485">
        <v>64414</v>
      </c>
      <c r="F396" s="484"/>
    </row>
    <row r="397" spans="1:16134" ht="15" customHeight="1" x14ac:dyDescent="0.25">
      <c r="A397" s="467" t="s">
        <v>361</v>
      </c>
      <c r="B397" s="467" t="s">
        <v>956</v>
      </c>
      <c r="C397" s="484" t="s">
        <v>957</v>
      </c>
      <c r="D397" s="484" t="s">
        <v>958</v>
      </c>
      <c r="E397" s="485">
        <v>55814</v>
      </c>
      <c r="F397" s="484"/>
    </row>
    <row r="398" spans="1:16134" ht="15" customHeight="1" x14ac:dyDescent="0.25">
      <c r="A398" s="467" t="s">
        <v>705</v>
      </c>
      <c r="B398" s="467" t="s">
        <v>959</v>
      </c>
      <c r="C398" s="484" t="s">
        <v>960</v>
      </c>
      <c r="D398" s="484" t="s">
        <v>961</v>
      </c>
      <c r="E398" s="485">
        <v>54891</v>
      </c>
      <c r="F398" s="484"/>
    </row>
    <row r="399" spans="1:16134" ht="15" customHeight="1" x14ac:dyDescent="0.25">
      <c r="A399" s="467" t="s">
        <v>707</v>
      </c>
      <c r="B399" s="467" t="s">
        <v>962</v>
      </c>
      <c r="C399" s="484" t="s">
        <v>963</v>
      </c>
      <c r="D399" s="484" t="s">
        <v>964</v>
      </c>
      <c r="E399" s="485">
        <v>75286</v>
      </c>
      <c r="F399" s="484"/>
    </row>
    <row r="400" spans="1:16134" ht="15" customHeight="1" x14ac:dyDescent="0.25">
      <c r="A400" s="467" t="s">
        <v>1741</v>
      </c>
      <c r="B400" s="467" t="s">
        <v>993</v>
      </c>
      <c r="C400" s="484" t="s">
        <v>851</v>
      </c>
      <c r="D400" s="484" t="s">
        <v>852</v>
      </c>
      <c r="E400" s="485">
        <v>47725</v>
      </c>
      <c r="F400" s="484" t="s">
        <v>32</v>
      </c>
    </row>
    <row r="401" spans="1:6" ht="15" customHeight="1" x14ac:dyDescent="0.25">
      <c r="A401" s="541" t="s">
        <v>1233</v>
      </c>
      <c r="B401" s="467" t="s">
        <v>1742</v>
      </c>
      <c r="C401" s="484" t="s">
        <v>1743</v>
      </c>
      <c r="D401" s="484" t="s">
        <v>1744</v>
      </c>
      <c r="E401" s="485">
        <v>46917</v>
      </c>
      <c r="F401" s="484" t="s">
        <v>50</v>
      </c>
    </row>
    <row r="402" spans="1:6" ht="15" customHeight="1" x14ac:dyDescent="0.25">
      <c r="A402" s="541"/>
      <c r="B402" s="467" t="s">
        <v>1745</v>
      </c>
      <c r="C402" s="484" t="s">
        <v>1746</v>
      </c>
      <c r="D402" s="484" t="s">
        <v>1747</v>
      </c>
      <c r="E402" s="485">
        <v>47640</v>
      </c>
      <c r="F402" s="484" t="s">
        <v>50</v>
      </c>
    </row>
    <row r="403" spans="1:6" ht="15" customHeight="1" x14ac:dyDescent="0.25">
      <c r="A403" s="541" t="s">
        <v>142</v>
      </c>
      <c r="B403" s="467" t="s">
        <v>143</v>
      </c>
      <c r="C403" s="484" t="s">
        <v>144</v>
      </c>
      <c r="D403" s="484" t="s">
        <v>145</v>
      </c>
      <c r="E403" s="485">
        <v>46710</v>
      </c>
      <c r="F403" s="484" t="s">
        <v>645</v>
      </c>
    </row>
    <row r="404" spans="1:6" ht="25.5" customHeight="1" x14ac:dyDescent="0.25">
      <c r="A404" s="541"/>
      <c r="B404" s="467" t="s">
        <v>146</v>
      </c>
      <c r="C404" s="484" t="s">
        <v>147</v>
      </c>
      <c r="D404" s="484" t="s">
        <v>148</v>
      </c>
      <c r="E404" s="485">
        <v>46451</v>
      </c>
      <c r="F404" s="484" t="s">
        <v>645</v>
      </c>
    </row>
    <row r="405" spans="1:6" ht="25.5" customHeight="1" x14ac:dyDescent="0.25">
      <c r="A405" s="541"/>
      <c r="B405" s="467" t="s">
        <v>1092</v>
      </c>
      <c r="C405" s="484" t="s">
        <v>1093</v>
      </c>
      <c r="D405" s="484" t="s">
        <v>1094</v>
      </c>
      <c r="E405" s="485">
        <v>46825</v>
      </c>
      <c r="F405" s="484" t="s">
        <v>641</v>
      </c>
    </row>
    <row r="406" spans="1:6" ht="25.5" customHeight="1" x14ac:dyDescent="0.25">
      <c r="A406" s="541"/>
      <c r="B406" s="467" t="s">
        <v>1502</v>
      </c>
      <c r="C406" s="484" t="s">
        <v>1503</v>
      </c>
      <c r="D406" s="484" t="s">
        <v>1504</v>
      </c>
      <c r="E406" s="485">
        <v>47158</v>
      </c>
      <c r="F406" s="484" t="s">
        <v>641</v>
      </c>
    </row>
    <row r="407" spans="1:6" ht="25.5" customHeight="1" x14ac:dyDescent="0.25">
      <c r="A407" s="541"/>
      <c r="B407" s="467" t="s">
        <v>1299</v>
      </c>
      <c r="C407" s="484" t="s">
        <v>1300</v>
      </c>
      <c r="D407" s="484" t="s">
        <v>1301</v>
      </c>
      <c r="E407" s="485">
        <v>46216</v>
      </c>
      <c r="F407" s="484" t="s">
        <v>641</v>
      </c>
    </row>
    <row r="408" spans="1:6" ht="25.5" customHeight="1" x14ac:dyDescent="0.25">
      <c r="A408" s="541"/>
      <c r="B408" s="467" t="s">
        <v>1647</v>
      </c>
      <c r="C408" s="484" t="s">
        <v>1648</v>
      </c>
      <c r="D408" s="484" t="s">
        <v>1649</v>
      </c>
      <c r="E408" s="485">
        <v>46339</v>
      </c>
      <c r="F408" s="484" t="s">
        <v>641</v>
      </c>
    </row>
    <row r="409" spans="1:6" x14ac:dyDescent="0.25">
      <c r="A409" s="467" t="s">
        <v>149</v>
      </c>
      <c r="B409" s="467" t="s">
        <v>150</v>
      </c>
      <c r="C409" s="484" t="s">
        <v>151</v>
      </c>
      <c r="D409" s="484" t="s">
        <v>152</v>
      </c>
      <c r="E409" s="485">
        <v>46694</v>
      </c>
      <c r="F409" s="484" t="s">
        <v>641</v>
      </c>
    </row>
    <row r="410" spans="1:6" ht="25.5" x14ac:dyDescent="0.25">
      <c r="A410" s="541" t="s">
        <v>877</v>
      </c>
      <c r="B410" s="467" t="s">
        <v>1505</v>
      </c>
      <c r="C410" s="484" t="s">
        <v>1506</v>
      </c>
      <c r="D410" s="484" t="s">
        <v>1507</v>
      </c>
      <c r="E410" s="485">
        <v>46437</v>
      </c>
      <c r="F410" s="484" t="s">
        <v>645</v>
      </c>
    </row>
    <row r="411" spans="1:6" ht="25.5" customHeight="1" x14ac:dyDescent="0.25">
      <c r="A411" s="541"/>
      <c r="B411" s="467" t="s">
        <v>878</v>
      </c>
      <c r="C411" s="484" t="s">
        <v>879</v>
      </c>
      <c r="D411" s="484" t="s">
        <v>880</v>
      </c>
      <c r="E411" s="485">
        <v>46333</v>
      </c>
      <c r="F411" s="484" t="s">
        <v>645</v>
      </c>
    </row>
    <row r="412" spans="1:6" ht="25.5" customHeight="1" x14ac:dyDescent="0.25">
      <c r="A412" s="541" t="s">
        <v>1193</v>
      </c>
      <c r="B412" s="467" t="s">
        <v>1302</v>
      </c>
      <c r="C412" s="484" t="s">
        <v>1303</v>
      </c>
      <c r="D412" s="484" t="s">
        <v>1304</v>
      </c>
      <c r="E412" s="485">
        <v>46188</v>
      </c>
      <c r="F412" s="484" t="s">
        <v>512</v>
      </c>
    </row>
    <row r="413" spans="1:6" ht="25.5" customHeight="1" x14ac:dyDescent="0.25">
      <c r="A413" s="541"/>
      <c r="B413" s="467" t="s">
        <v>1840</v>
      </c>
      <c r="C413" s="484" t="s">
        <v>1841</v>
      </c>
      <c r="D413" s="484" t="s">
        <v>1842</v>
      </c>
      <c r="E413" s="485">
        <v>46468</v>
      </c>
      <c r="F413" s="484" t="s">
        <v>512</v>
      </c>
    </row>
    <row r="414" spans="1:6" ht="25.5" customHeight="1" x14ac:dyDescent="0.25">
      <c r="A414" s="541" t="s">
        <v>159</v>
      </c>
      <c r="B414" s="467" t="s">
        <v>160</v>
      </c>
      <c r="C414" s="484" t="s">
        <v>161</v>
      </c>
      <c r="D414" s="484" t="s">
        <v>162</v>
      </c>
      <c r="E414" s="485">
        <v>46648</v>
      </c>
      <c r="F414" s="484" t="s">
        <v>641</v>
      </c>
    </row>
    <row r="415" spans="1:6" ht="25.5" customHeight="1" x14ac:dyDescent="0.25">
      <c r="A415" s="541"/>
      <c r="B415" s="467" t="s">
        <v>190</v>
      </c>
      <c r="C415" s="484" t="s">
        <v>191</v>
      </c>
      <c r="D415" s="484" t="s">
        <v>192</v>
      </c>
      <c r="E415" s="485">
        <v>48062</v>
      </c>
      <c r="F415" s="484" t="s">
        <v>641</v>
      </c>
    </row>
    <row r="416" spans="1:6" ht="25.5" customHeight="1" x14ac:dyDescent="0.25">
      <c r="A416" s="541"/>
      <c r="B416" s="467" t="s">
        <v>172</v>
      </c>
      <c r="C416" s="484" t="s">
        <v>173</v>
      </c>
      <c r="D416" s="484" t="s">
        <v>174</v>
      </c>
      <c r="E416" s="485">
        <v>48901</v>
      </c>
      <c r="F416" s="484" t="s">
        <v>641</v>
      </c>
    </row>
    <row r="417" spans="1:6" ht="25.5" customHeight="1" x14ac:dyDescent="0.25">
      <c r="A417" s="541"/>
      <c r="B417" s="467" t="s">
        <v>193</v>
      </c>
      <c r="C417" s="484" t="s">
        <v>194</v>
      </c>
      <c r="D417" s="484" t="s">
        <v>195</v>
      </c>
      <c r="E417" s="485">
        <v>48062</v>
      </c>
      <c r="F417" s="484" t="s">
        <v>641</v>
      </c>
    </row>
    <row r="418" spans="1:6" ht="25.5" customHeight="1" x14ac:dyDescent="0.25">
      <c r="A418" s="541"/>
      <c r="B418" s="467" t="s">
        <v>175</v>
      </c>
      <c r="C418" s="484" t="s">
        <v>176</v>
      </c>
      <c r="D418" s="484" t="s">
        <v>177</v>
      </c>
      <c r="E418" s="485">
        <v>48901</v>
      </c>
      <c r="F418" s="484" t="s">
        <v>641</v>
      </c>
    </row>
    <row r="419" spans="1:6" ht="25.5" customHeight="1" x14ac:dyDescent="0.25">
      <c r="A419" s="541"/>
      <c r="B419" s="467" t="s">
        <v>178</v>
      </c>
      <c r="C419" s="484" t="s">
        <v>179</v>
      </c>
      <c r="D419" s="484" t="s">
        <v>180</v>
      </c>
      <c r="E419" s="485">
        <v>47501</v>
      </c>
      <c r="F419" s="484" t="s">
        <v>641</v>
      </c>
    </row>
    <row r="420" spans="1:6" x14ac:dyDescent="0.25">
      <c r="A420" s="541"/>
      <c r="B420" s="467" t="s">
        <v>196</v>
      </c>
      <c r="C420" s="484" t="s">
        <v>197</v>
      </c>
      <c r="D420" s="484" t="s">
        <v>198</v>
      </c>
      <c r="E420" s="485">
        <v>48145</v>
      </c>
      <c r="F420" s="484" t="s">
        <v>641</v>
      </c>
    </row>
    <row r="421" spans="1:6" x14ac:dyDescent="0.25">
      <c r="A421" s="541"/>
      <c r="B421" s="467" t="s">
        <v>181</v>
      </c>
      <c r="C421" s="484" t="s">
        <v>182</v>
      </c>
      <c r="D421" s="484" t="s">
        <v>183</v>
      </c>
      <c r="E421" s="485">
        <v>46782</v>
      </c>
      <c r="F421" s="484" t="s">
        <v>641</v>
      </c>
    </row>
    <row r="422" spans="1:6" x14ac:dyDescent="0.25">
      <c r="A422" s="541"/>
      <c r="B422" s="467" t="s">
        <v>163</v>
      </c>
      <c r="C422" s="484" t="s">
        <v>164</v>
      </c>
      <c r="D422" s="484" t="s">
        <v>165</v>
      </c>
      <c r="E422" s="485">
        <v>48145</v>
      </c>
      <c r="F422" s="484" t="s">
        <v>641</v>
      </c>
    </row>
    <row r="423" spans="1:6" x14ac:dyDescent="0.25">
      <c r="A423" s="541"/>
      <c r="B423" s="467" t="s">
        <v>184</v>
      </c>
      <c r="C423" s="484" t="s">
        <v>185</v>
      </c>
      <c r="D423" s="484" t="s">
        <v>186</v>
      </c>
      <c r="E423" s="485">
        <v>48390</v>
      </c>
      <c r="F423" s="484" t="s">
        <v>641</v>
      </c>
    </row>
    <row r="424" spans="1:6" ht="25.5" customHeight="1" x14ac:dyDescent="0.25">
      <c r="A424" s="541"/>
      <c r="B424" s="467" t="s">
        <v>166</v>
      </c>
      <c r="C424" s="484" t="s">
        <v>167</v>
      </c>
      <c r="D424" s="484" t="s">
        <v>168</v>
      </c>
      <c r="E424" s="485">
        <v>48520</v>
      </c>
      <c r="F424" s="484" t="s">
        <v>641</v>
      </c>
    </row>
    <row r="425" spans="1:6" ht="25.5" customHeight="1" x14ac:dyDescent="0.25">
      <c r="A425" s="541"/>
      <c r="B425" s="467" t="s">
        <v>187</v>
      </c>
      <c r="C425" s="484" t="s">
        <v>188</v>
      </c>
      <c r="D425" s="484" t="s">
        <v>189</v>
      </c>
      <c r="E425" s="485">
        <v>47670</v>
      </c>
      <c r="F425" s="484" t="s">
        <v>641</v>
      </c>
    </row>
    <row r="426" spans="1:6" ht="25.5" customHeight="1" x14ac:dyDescent="0.25">
      <c r="A426" s="541"/>
      <c r="B426" s="467" t="s">
        <v>169</v>
      </c>
      <c r="C426" s="484" t="s">
        <v>170</v>
      </c>
      <c r="D426" s="484" t="s">
        <v>171</v>
      </c>
      <c r="E426" s="485">
        <v>48880</v>
      </c>
      <c r="F426" s="484" t="s">
        <v>641</v>
      </c>
    </row>
    <row r="427" spans="1:6" ht="25.5" customHeight="1" x14ac:dyDescent="0.25">
      <c r="A427" s="541" t="s">
        <v>1305</v>
      </c>
      <c r="B427" s="467" t="s">
        <v>1098</v>
      </c>
      <c r="C427" s="484" t="s">
        <v>881</v>
      </c>
      <c r="D427" s="484" t="s">
        <v>882</v>
      </c>
      <c r="E427" s="485">
        <v>47052</v>
      </c>
      <c r="F427" s="484" t="s">
        <v>32</v>
      </c>
    </row>
    <row r="428" spans="1:6" ht="25.5" customHeight="1" x14ac:dyDescent="0.25">
      <c r="A428" s="541"/>
      <c r="B428" s="467" t="s">
        <v>1383</v>
      </c>
      <c r="C428" s="484" t="s">
        <v>1384</v>
      </c>
      <c r="D428" s="484" t="s">
        <v>1385</v>
      </c>
      <c r="E428" s="485">
        <v>46198</v>
      </c>
      <c r="F428" s="484" t="s">
        <v>32</v>
      </c>
    </row>
    <row r="429" spans="1:6" x14ac:dyDescent="0.25">
      <c r="A429" s="541"/>
      <c r="B429" s="467" t="s">
        <v>1508</v>
      </c>
      <c r="C429" s="484" t="s">
        <v>1509</v>
      </c>
      <c r="D429" s="484" t="s">
        <v>1510</v>
      </c>
      <c r="E429" s="485">
        <v>46290</v>
      </c>
      <c r="F429" s="484" t="s">
        <v>32</v>
      </c>
    </row>
    <row r="430" spans="1:6" ht="15" customHeight="1" x14ac:dyDescent="0.25">
      <c r="A430" s="541" t="s">
        <v>200</v>
      </c>
      <c r="B430" s="467" t="s">
        <v>1100</v>
      </c>
      <c r="C430" s="484" t="s">
        <v>203</v>
      </c>
      <c r="D430" s="484" t="s">
        <v>204</v>
      </c>
      <c r="E430" s="485">
        <v>47399</v>
      </c>
      <c r="F430" s="484" t="s">
        <v>32</v>
      </c>
    </row>
    <row r="431" spans="1:6" x14ac:dyDescent="0.25">
      <c r="A431" s="541"/>
      <c r="B431" s="467" t="s">
        <v>1099</v>
      </c>
      <c r="C431" s="484" t="s">
        <v>201</v>
      </c>
      <c r="D431" s="484" t="s">
        <v>202</v>
      </c>
      <c r="E431" s="485">
        <v>46334</v>
      </c>
      <c r="F431" s="484" t="s">
        <v>32</v>
      </c>
    </row>
    <row r="432" spans="1:6" ht="25.5" x14ac:dyDescent="0.25">
      <c r="A432" s="541"/>
      <c r="B432" s="467" t="s">
        <v>860</v>
      </c>
      <c r="C432" s="484" t="s">
        <v>861</v>
      </c>
      <c r="D432" s="484" t="s">
        <v>862</v>
      </c>
      <c r="E432" s="485">
        <v>46661</v>
      </c>
      <c r="F432" s="484" t="s">
        <v>645</v>
      </c>
    </row>
    <row r="433" spans="1:6" x14ac:dyDescent="0.25">
      <c r="A433" s="541" t="s">
        <v>1306</v>
      </c>
      <c r="B433" s="467" t="s">
        <v>1386</v>
      </c>
      <c r="C433" s="484" t="s">
        <v>1387</v>
      </c>
      <c r="D433" s="484" t="s">
        <v>1388</v>
      </c>
      <c r="E433" s="485">
        <v>47669</v>
      </c>
      <c r="F433" s="484" t="s">
        <v>32</v>
      </c>
    </row>
    <row r="434" spans="1:6" x14ac:dyDescent="0.25">
      <c r="A434" s="541"/>
      <c r="B434" s="467" t="s">
        <v>1795</v>
      </c>
      <c r="C434" s="484" t="s">
        <v>1796</v>
      </c>
      <c r="D434" s="484" t="s">
        <v>1797</v>
      </c>
      <c r="E434" s="485">
        <v>48960</v>
      </c>
      <c r="F434" s="484" t="s">
        <v>641</v>
      </c>
    </row>
    <row r="435" spans="1:6" x14ac:dyDescent="0.25">
      <c r="A435" s="541"/>
      <c r="B435" s="467" t="s">
        <v>1307</v>
      </c>
      <c r="C435" s="484" t="s">
        <v>1308</v>
      </c>
      <c r="D435" s="484" t="s">
        <v>1309</v>
      </c>
      <c r="E435" s="485">
        <v>46221</v>
      </c>
      <c r="F435" s="484" t="s">
        <v>641</v>
      </c>
    </row>
    <row r="436" spans="1:6" x14ac:dyDescent="0.25">
      <c r="A436" s="541"/>
      <c r="B436" s="467" t="s">
        <v>1511</v>
      </c>
      <c r="C436" s="484" t="s">
        <v>1512</v>
      </c>
      <c r="D436" s="484" t="s">
        <v>1513</v>
      </c>
      <c r="E436" s="485">
        <v>46290</v>
      </c>
      <c r="F436" s="484" t="s">
        <v>641</v>
      </c>
    </row>
    <row r="437" spans="1:6" x14ac:dyDescent="0.25">
      <c r="A437" s="541" t="s">
        <v>729</v>
      </c>
      <c r="B437" s="467" t="s">
        <v>1097</v>
      </c>
      <c r="C437" s="484" t="s">
        <v>157</v>
      </c>
      <c r="D437" s="484" t="s">
        <v>158</v>
      </c>
      <c r="E437" s="485">
        <v>48048</v>
      </c>
      <c r="F437" s="484" t="s">
        <v>641</v>
      </c>
    </row>
    <row r="438" spans="1:6" x14ac:dyDescent="0.25">
      <c r="A438" s="541"/>
      <c r="B438" s="467" t="s">
        <v>1162</v>
      </c>
      <c r="C438" s="484" t="s">
        <v>1163</v>
      </c>
      <c r="D438" s="484" t="s">
        <v>1164</v>
      </c>
      <c r="E438" s="485">
        <v>47812</v>
      </c>
      <c r="F438" s="484" t="s">
        <v>641</v>
      </c>
    </row>
    <row r="439" spans="1:6" ht="15" customHeight="1" x14ac:dyDescent="0.25">
      <c r="A439" s="541"/>
      <c r="B439" s="467" t="s">
        <v>1095</v>
      </c>
      <c r="C439" s="484" t="s">
        <v>153</v>
      </c>
      <c r="D439" s="484" t="s">
        <v>154</v>
      </c>
      <c r="E439" s="485">
        <v>46689</v>
      </c>
      <c r="F439" s="484" t="s">
        <v>641</v>
      </c>
    </row>
    <row r="440" spans="1:6" ht="15" customHeight="1" x14ac:dyDescent="0.25">
      <c r="A440" s="541"/>
      <c r="B440" s="467" t="s">
        <v>1165</v>
      </c>
      <c r="C440" s="484" t="s">
        <v>1166</v>
      </c>
      <c r="D440" s="484" t="s">
        <v>1167</v>
      </c>
      <c r="E440" s="485">
        <v>48173</v>
      </c>
      <c r="F440" s="484" t="s">
        <v>641</v>
      </c>
    </row>
    <row r="441" spans="1:6" ht="15" customHeight="1" x14ac:dyDescent="0.25">
      <c r="A441" s="541"/>
      <c r="B441" s="467" t="s">
        <v>1096</v>
      </c>
      <c r="C441" s="484" t="s">
        <v>155</v>
      </c>
      <c r="D441" s="484" t="s">
        <v>156</v>
      </c>
      <c r="E441" s="485">
        <v>47410</v>
      </c>
      <c r="F441" s="484" t="s">
        <v>641</v>
      </c>
    </row>
    <row r="442" spans="1:6" ht="15" customHeight="1" x14ac:dyDescent="0.25">
      <c r="A442" s="541" t="s">
        <v>965</v>
      </c>
      <c r="B442" s="467" t="s">
        <v>966</v>
      </c>
      <c r="C442" s="484" t="s">
        <v>967</v>
      </c>
      <c r="D442" s="484" t="s">
        <v>968</v>
      </c>
      <c r="E442" s="485">
        <v>46431</v>
      </c>
      <c r="F442" s="484" t="s">
        <v>512</v>
      </c>
    </row>
    <row r="443" spans="1:6" ht="15" customHeight="1" x14ac:dyDescent="0.25">
      <c r="A443" s="541"/>
      <c r="B443" s="467" t="s">
        <v>1514</v>
      </c>
      <c r="C443" s="484" t="s">
        <v>1515</v>
      </c>
      <c r="D443" s="484" t="s">
        <v>1516</v>
      </c>
      <c r="E443" s="485">
        <v>47190</v>
      </c>
      <c r="F443" s="484" t="s">
        <v>512</v>
      </c>
    </row>
    <row r="444" spans="1:6" ht="15" customHeight="1" x14ac:dyDescent="0.25">
      <c r="A444" s="541"/>
      <c r="B444" s="467" t="s">
        <v>1101</v>
      </c>
      <c r="C444" s="484" t="s">
        <v>1102</v>
      </c>
      <c r="D444" s="484" t="s">
        <v>1103</v>
      </c>
      <c r="E444" s="485">
        <v>46551</v>
      </c>
      <c r="F444" s="484" t="s">
        <v>512</v>
      </c>
    </row>
    <row r="445" spans="1:6" ht="15" customHeight="1" x14ac:dyDescent="0.25">
      <c r="A445" s="541"/>
      <c r="B445" s="467" t="s">
        <v>1104</v>
      </c>
      <c r="C445" s="484" t="s">
        <v>1105</v>
      </c>
      <c r="D445" s="484" t="s">
        <v>1106</v>
      </c>
      <c r="E445" s="485">
        <v>46641</v>
      </c>
      <c r="F445" s="484" t="s">
        <v>512</v>
      </c>
    </row>
    <row r="446" spans="1:6" ht="15" customHeight="1" x14ac:dyDescent="0.25">
      <c r="A446" s="541"/>
      <c r="B446" s="467" t="s">
        <v>1748</v>
      </c>
      <c r="C446" s="484" t="s">
        <v>1168</v>
      </c>
      <c r="D446" s="484" t="s">
        <v>1169</v>
      </c>
      <c r="E446" s="485">
        <v>46797</v>
      </c>
      <c r="F446" s="484" t="s">
        <v>512</v>
      </c>
    </row>
    <row r="447" spans="1:6" ht="15" customHeight="1" x14ac:dyDescent="0.25">
      <c r="A447" s="467" t="s">
        <v>1749</v>
      </c>
      <c r="B447" s="467" t="s">
        <v>1091</v>
      </c>
      <c r="C447" s="484" t="s">
        <v>906</v>
      </c>
      <c r="D447" s="484" t="s">
        <v>907</v>
      </c>
      <c r="E447" s="485">
        <v>46367</v>
      </c>
      <c r="F447" s="484" t="s">
        <v>32</v>
      </c>
    </row>
    <row r="448" spans="1:6" ht="15" customHeight="1" x14ac:dyDescent="0.25">
      <c r="A448" s="541" t="s">
        <v>1310</v>
      </c>
      <c r="B448" s="467" t="s">
        <v>969</v>
      </c>
      <c r="C448" s="484" t="s">
        <v>970</v>
      </c>
      <c r="D448" s="484" t="s">
        <v>971</v>
      </c>
      <c r="E448" s="485">
        <v>72773</v>
      </c>
      <c r="F448" s="484" t="s">
        <v>32</v>
      </c>
    </row>
    <row r="449" spans="1:6" x14ac:dyDescent="0.25">
      <c r="A449" s="541"/>
      <c r="B449" s="467" t="s">
        <v>223</v>
      </c>
      <c r="C449" s="484" t="s">
        <v>224</v>
      </c>
      <c r="D449" s="484" t="s">
        <v>225</v>
      </c>
      <c r="E449" s="485">
        <v>46943</v>
      </c>
      <c r="F449" s="484" t="s">
        <v>32</v>
      </c>
    </row>
    <row r="450" spans="1:6" x14ac:dyDescent="0.25">
      <c r="A450" s="541"/>
      <c r="B450" s="467" t="s">
        <v>220</v>
      </c>
      <c r="C450" s="484" t="s">
        <v>221</v>
      </c>
      <c r="D450" s="484" t="s">
        <v>222</v>
      </c>
      <c r="E450" s="485">
        <v>47642</v>
      </c>
      <c r="F450" s="484" t="s">
        <v>32</v>
      </c>
    </row>
    <row r="451" spans="1:6" x14ac:dyDescent="0.25">
      <c r="A451" s="541"/>
      <c r="B451" s="467" t="s">
        <v>1107</v>
      </c>
      <c r="C451" s="484" t="s">
        <v>863</v>
      </c>
      <c r="D451" s="484" t="s">
        <v>864</v>
      </c>
      <c r="E451" s="485">
        <v>48781</v>
      </c>
      <c r="F451" s="484" t="s">
        <v>32</v>
      </c>
    </row>
    <row r="452" spans="1:6" x14ac:dyDescent="0.25">
      <c r="A452" s="541"/>
      <c r="B452" s="467" t="s">
        <v>1843</v>
      </c>
      <c r="C452" s="484" t="s">
        <v>1844</v>
      </c>
      <c r="D452" s="484" t="s">
        <v>1845</v>
      </c>
      <c r="E452" s="485">
        <v>47939</v>
      </c>
      <c r="F452" s="484" t="s">
        <v>32</v>
      </c>
    </row>
    <row r="453" spans="1:6" x14ac:dyDescent="0.25">
      <c r="A453" s="541"/>
      <c r="B453" s="467" t="s">
        <v>969</v>
      </c>
      <c r="C453" s="484" t="s">
        <v>970</v>
      </c>
      <c r="D453" s="484" t="s">
        <v>972</v>
      </c>
      <c r="E453" s="485">
        <v>72773</v>
      </c>
      <c r="F453" s="484"/>
    </row>
    <row r="454" spans="1:6" x14ac:dyDescent="0.25">
      <c r="A454" s="541"/>
      <c r="B454" s="467" t="s">
        <v>226</v>
      </c>
      <c r="C454" s="484" t="s">
        <v>227</v>
      </c>
      <c r="D454" s="484" t="s">
        <v>228</v>
      </c>
      <c r="E454" s="485">
        <v>46387</v>
      </c>
      <c r="F454" s="484" t="s">
        <v>32</v>
      </c>
    </row>
    <row r="455" spans="1:6" x14ac:dyDescent="0.25">
      <c r="A455" s="541"/>
      <c r="B455" s="467" t="s">
        <v>229</v>
      </c>
      <c r="C455" s="484" t="s">
        <v>230</v>
      </c>
      <c r="D455" s="484" t="s">
        <v>231</v>
      </c>
      <c r="E455" s="485">
        <v>47206</v>
      </c>
      <c r="F455" s="484" t="s">
        <v>32</v>
      </c>
    </row>
    <row r="456" spans="1:6" x14ac:dyDescent="0.25">
      <c r="A456" s="541"/>
      <c r="B456" s="467" t="s">
        <v>1311</v>
      </c>
      <c r="C456" s="484" t="s">
        <v>1312</v>
      </c>
      <c r="D456" s="484" t="s">
        <v>1313</v>
      </c>
      <c r="E456" s="485">
        <v>46178</v>
      </c>
      <c r="F456" s="484" t="s">
        <v>32</v>
      </c>
    </row>
    <row r="457" spans="1:6" x14ac:dyDescent="0.25">
      <c r="A457" s="541"/>
      <c r="B457" s="467" t="s">
        <v>1314</v>
      </c>
      <c r="C457" s="484" t="s">
        <v>1315</v>
      </c>
      <c r="D457" s="484" t="s">
        <v>1316</v>
      </c>
      <c r="E457" s="485">
        <v>46198</v>
      </c>
      <c r="F457" s="484" t="s">
        <v>32</v>
      </c>
    </row>
    <row r="458" spans="1:6" x14ac:dyDescent="0.25">
      <c r="A458" s="541"/>
      <c r="B458" s="467" t="s">
        <v>1517</v>
      </c>
      <c r="C458" s="484" t="s">
        <v>1518</v>
      </c>
      <c r="D458" s="484" t="s">
        <v>1519</v>
      </c>
      <c r="E458" s="485">
        <v>46251</v>
      </c>
      <c r="F458" s="484" t="s">
        <v>32</v>
      </c>
    </row>
    <row r="459" spans="1:6" x14ac:dyDescent="0.25">
      <c r="A459" s="541"/>
      <c r="B459" s="467" t="s">
        <v>1750</v>
      </c>
      <c r="C459" s="484" t="s">
        <v>1751</v>
      </c>
      <c r="D459" s="484" t="s">
        <v>1752</v>
      </c>
      <c r="E459" s="485">
        <v>46356</v>
      </c>
      <c r="F459" s="484" t="s">
        <v>32</v>
      </c>
    </row>
    <row r="460" spans="1:6" x14ac:dyDescent="0.25">
      <c r="A460" s="467" t="s">
        <v>232</v>
      </c>
      <c r="B460" s="467" t="s">
        <v>1108</v>
      </c>
      <c r="C460" s="484" t="s">
        <v>233</v>
      </c>
      <c r="D460" s="484" t="s">
        <v>234</v>
      </c>
      <c r="E460" s="485">
        <v>46158</v>
      </c>
      <c r="F460" s="484" t="s">
        <v>512</v>
      </c>
    </row>
    <row r="461" spans="1:6" ht="25.5" x14ac:dyDescent="0.25">
      <c r="A461" s="467" t="s">
        <v>730</v>
      </c>
      <c r="B461" s="467" t="s">
        <v>1317</v>
      </c>
      <c r="C461" s="484" t="s">
        <v>1318</v>
      </c>
      <c r="D461" s="484" t="s">
        <v>1319</v>
      </c>
      <c r="E461" s="485">
        <v>47610</v>
      </c>
      <c r="F461" s="484" t="s">
        <v>645</v>
      </c>
    </row>
    <row r="462" spans="1:6" ht="25.5" x14ac:dyDescent="0.25">
      <c r="A462" s="541" t="s">
        <v>235</v>
      </c>
      <c r="B462" s="467" t="s">
        <v>973</v>
      </c>
      <c r="C462" s="484" t="s">
        <v>236</v>
      </c>
      <c r="D462" s="484" t="s">
        <v>237</v>
      </c>
      <c r="E462" s="485">
        <v>46599</v>
      </c>
      <c r="F462" s="484" t="s">
        <v>642</v>
      </c>
    </row>
    <row r="463" spans="1:6" ht="25.5" x14ac:dyDescent="0.25">
      <c r="A463" s="541"/>
      <c r="B463" s="467" t="s">
        <v>974</v>
      </c>
      <c r="C463" s="484" t="s">
        <v>238</v>
      </c>
      <c r="D463" s="484" t="s">
        <v>239</v>
      </c>
      <c r="E463" s="485">
        <v>47705</v>
      </c>
      <c r="F463" s="484" t="s">
        <v>642</v>
      </c>
    </row>
    <row r="464" spans="1:6" ht="25.5" x14ac:dyDescent="0.25">
      <c r="A464" s="541"/>
      <c r="B464" s="467" t="s">
        <v>1846</v>
      </c>
      <c r="C464" s="484" t="s">
        <v>1847</v>
      </c>
      <c r="D464" s="484" t="s">
        <v>1848</v>
      </c>
      <c r="E464" s="485">
        <v>46465</v>
      </c>
      <c r="F464" s="484" t="s">
        <v>642</v>
      </c>
    </row>
    <row r="465" spans="1:6" ht="25.5" x14ac:dyDescent="0.25">
      <c r="A465" s="541" t="s">
        <v>732</v>
      </c>
      <c r="B465" s="467" t="s">
        <v>975</v>
      </c>
      <c r="C465" s="484" t="s">
        <v>976</v>
      </c>
      <c r="D465" s="484" t="s">
        <v>977</v>
      </c>
      <c r="E465" s="485">
        <v>46523</v>
      </c>
      <c r="F465" s="484" t="s">
        <v>642</v>
      </c>
    </row>
    <row r="466" spans="1:6" ht="25.5" x14ac:dyDescent="0.25">
      <c r="A466" s="541"/>
      <c r="B466" s="467" t="s">
        <v>975</v>
      </c>
      <c r="C466" s="484" t="s">
        <v>976</v>
      </c>
      <c r="D466" s="484" t="s">
        <v>978</v>
      </c>
      <c r="E466" s="485">
        <v>46883</v>
      </c>
      <c r="F466" s="484" t="s">
        <v>642</v>
      </c>
    </row>
    <row r="467" spans="1:6" ht="25.5" x14ac:dyDescent="0.25">
      <c r="A467" s="541"/>
      <c r="B467" s="467" t="s">
        <v>975</v>
      </c>
      <c r="C467" s="484" t="s">
        <v>976</v>
      </c>
      <c r="D467" s="484" t="s">
        <v>979</v>
      </c>
      <c r="E467" s="485">
        <v>47243</v>
      </c>
      <c r="F467" s="484" t="s">
        <v>642</v>
      </c>
    </row>
    <row r="468" spans="1:6" x14ac:dyDescent="0.25">
      <c r="A468" s="541"/>
      <c r="B468" s="467" t="s">
        <v>1234</v>
      </c>
      <c r="C468" s="484" t="s">
        <v>1235</v>
      </c>
      <c r="D468" s="484" t="s">
        <v>1236</v>
      </c>
      <c r="E468" s="485">
        <v>46142</v>
      </c>
      <c r="F468" s="484" t="s">
        <v>50</v>
      </c>
    </row>
    <row r="469" spans="1:6" x14ac:dyDescent="0.25">
      <c r="A469" s="541"/>
      <c r="B469" s="467" t="s">
        <v>1798</v>
      </c>
      <c r="C469" s="484" t="s">
        <v>1799</v>
      </c>
      <c r="D469" s="484" t="s">
        <v>1800</v>
      </c>
      <c r="E469" s="485">
        <v>46440</v>
      </c>
      <c r="F469" s="484" t="s">
        <v>50</v>
      </c>
    </row>
    <row r="470" spans="1:6" ht="25.5" x14ac:dyDescent="0.25">
      <c r="A470" s="541" t="s">
        <v>240</v>
      </c>
      <c r="B470" s="467" t="s">
        <v>1109</v>
      </c>
      <c r="C470" s="484" t="s">
        <v>241</v>
      </c>
      <c r="D470" s="484" t="s">
        <v>242</v>
      </c>
      <c r="E470" s="485">
        <v>47362</v>
      </c>
      <c r="F470" s="484" t="s">
        <v>613</v>
      </c>
    </row>
    <row r="471" spans="1:6" ht="25.5" x14ac:dyDescent="0.25">
      <c r="A471" s="541"/>
      <c r="B471" s="467" t="s">
        <v>980</v>
      </c>
      <c r="C471" s="484" t="s">
        <v>981</v>
      </c>
      <c r="D471" s="484" t="s">
        <v>982</v>
      </c>
      <c r="E471" s="485">
        <v>71765</v>
      </c>
      <c r="F471" s="484"/>
    </row>
    <row r="472" spans="1:6" x14ac:dyDescent="0.25">
      <c r="A472" s="467" t="s">
        <v>1320</v>
      </c>
      <c r="B472" s="467" t="s">
        <v>1321</v>
      </c>
      <c r="C472" s="484" t="s">
        <v>1322</v>
      </c>
      <c r="D472" s="484" t="s">
        <v>1323</v>
      </c>
      <c r="E472" s="485">
        <v>71360</v>
      </c>
      <c r="F472" s="484"/>
    </row>
    <row r="473" spans="1:6" x14ac:dyDescent="0.25">
      <c r="A473" s="467" t="s">
        <v>1878</v>
      </c>
      <c r="B473" s="518" t="s">
        <v>1879</v>
      </c>
      <c r="C473" s="519" t="s">
        <v>1880</v>
      </c>
      <c r="D473" s="519" t="s">
        <v>1881</v>
      </c>
      <c r="E473" s="519">
        <v>47785</v>
      </c>
      <c r="F473" s="519" t="s">
        <v>641</v>
      </c>
    </row>
    <row r="474" spans="1:6" x14ac:dyDescent="0.25">
      <c r="A474" s="541" t="s">
        <v>243</v>
      </c>
      <c r="B474" s="467" t="s">
        <v>1111</v>
      </c>
      <c r="C474" s="484" t="s">
        <v>246</v>
      </c>
      <c r="D474" s="484" t="s">
        <v>247</v>
      </c>
      <c r="E474" s="485">
        <v>47103</v>
      </c>
      <c r="F474" s="484" t="s">
        <v>641</v>
      </c>
    </row>
    <row r="475" spans="1:6" x14ac:dyDescent="0.25">
      <c r="A475" s="541"/>
      <c r="B475" s="467" t="s">
        <v>1110</v>
      </c>
      <c r="C475" s="484" t="s">
        <v>244</v>
      </c>
      <c r="D475" s="484" t="s">
        <v>245</v>
      </c>
      <c r="E475" s="485">
        <v>46440</v>
      </c>
      <c r="F475" s="484" t="s">
        <v>641</v>
      </c>
    </row>
    <row r="476" spans="1:6" x14ac:dyDescent="0.25">
      <c r="A476" s="541"/>
      <c r="B476" s="467" t="s">
        <v>1112</v>
      </c>
      <c r="C476" s="484" t="s">
        <v>248</v>
      </c>
      <c r="D476" s="484" t="s">
        <v>249</v>
      </c>
      <c r="E476" s="485">
        <v>47103</v>
      </c>
      <c r="F476" s="484" t="s">
        <v>641</v>
      </c>
    </row>
    <row r="477" spans="1:6" x14ac:dyDescent="0.25">
      <c r="A477" s="541" t="s">
        <v>1324</v>
      </c>
      <c r="B477" s="467" t="s">
        <v>349</v>
      </c>
      <c r="C477" s="484" t="s">
        <v>350</v>
      </c>
      <c r="D477" s="484" t="s">
        <v>351</v>
      </c>
      <c r="E477" s="485">
        <v>47607</v>
      </c>
      <c r="F477" s="484" t="s">
        <v>1281</v>
      </c>
    </row>
    <row r="478" spans="1:6" x14ac:dyDescent="0.25">
      <c r="A478" s="541"/>
      <c r="B478" s="467" t="s">
        <v>352</v>
      </c>
      <c r="C478" s="484" t="s">
        <v>353</v>
      </c>
      <c r="D478" s="484" t="s">
        <v>354</v>
      </c>
      <c r="E478" s="485">
        <v>47651</v>
      </c>
      <c r="F478" s="484" t="s">
        <v>50</v>
      </c>
    </row>
    <row r="479" spans="1:6" x14ac:dyDescent="0.25">
      <c r="A479" s="541"/>
      <c r="B479" s="467" t="s">
        <v>1243</v>
      </c>
      <c r="C479" s="484" t="s">
        <v>1244</v>
      </c>
      <c r="D479" s="484" t="s">
        <v>1245</v>
      </c>
      <c r="E479" s="485">
        <v>46166</v>
      </c>
      <c r="F479" s="484" t="s">
        <v>50</v>
      </c>
    </row>
    <row r="480" spans="1:6" x14ac:dyDescent="0.25">
      <c r="A480" s="541"/>
      <c r="B480" s="467" t="s">
        <v>1650</v>
      </c>
      <c r="C480" s="484" t="s">
        <v>1651</v>
      </c>
      <c r="D480" s="484" t="s">
        <v>1652</v>
      </c>
      <c r="E480" s="485">
        <v>46349</v>
      </c>
      <c r="F480" s="484" t="s">
        <v>50</v>
      </c>
    </row>
    <row r="481" spans="1:6" x14ac:dyDescent="0.25">
      <c r="A481" s="541" t="s">
        <v>736</v>
      </c>
      <c r="B481" s="467" t="s">
        <v>206</v>
      </c>
      <c r="C481" s="484" t="s">
        <v>207</v>
      </c>
      <c r="D481" s="484" t="s">
        <v>208</v>
      </c>
      <c r="E481" s="485">
        <v>46322</v>
      </c>
      <c r="F481" s="484" t="s">
        <v>512</v>
      </c>
    </row>
    <row r="482" spans="1:6" x14ac:dyDescent="0.25">
      <c r="A482" s="541"/>
      <c r="B482" s="467" t="s">
        <v>209</v>
      </c>
      <c r="C482" s="484" t="s">
        <v>210</v>
      </c>
      <c r="D482" s="484" t="s">
        <v>211</v>
      </c>
      <c r="E482" s="485">
        <v>46323</v>
      </c>
      <c r="F482" s="484" t="s">
        <v>512</v>
      </c>
    </row>
    <row r="483" spans="1:6" x14ac:dyDescent="0.25">
      <c r="A483" s="541"/>
      <c r="B483" s="467" t="s">
        <v>212</v>
      </c>
      <c r="C483" s="484" t="s">
        <v>213</v>
      </c>
      <c r="D483" s="484" t="s">
        <v>214</v>
      </c>
      <c r="E483" s="485">
        <v>46684</v>
      </c>
      <c r="F483" s="484" t="s">
        <v>512</v>
      </c>
    </row>
    <row r="484" spans="1:6" x14ac:dyDescent="0.25">
      <c r="A484" s="541"/>
      <c r="B484" s="467" t="s">
        <v>215</v>
      </c>
      <c r="C484" s="484" t="s">
        <v>216</v>
      </c>
      <c r="D484" s="484" t="s">
        <v>217</v>
      </c>
      <c r="E484" s="485">
        <v>46931</v>
      </c>
      <c r="F484" s="484" t="s">
        <v>512</v>
      </c>
    </row>
    <row r="485" spans="1:6" x14ac:dyDescent="0.25">
      <c r="A485" s="541"/>
      <c r="B485" s="467" t="s">
        <v>908</v>
      </c>
      <c r="C485" s="484" t="s">
        <v>909</v>
      </c>
      <c r="D485" s="484" t="s">
        <v>910</v>
      </c>
      <c r="E485" s="485">
        <v>47435</v>
      </c>
      <c r="F485" s="484" t="s">
        <v>512</v>
      </c>
    </row>
    <row r="486" spans="1:6" x14ac:dyDescent="0.25">
      <c r="A486" s="541"/>
      <c r="B486" s="467" t="s">
        <v>1753</v>
      </c>
      <c r="C486" s="484" t="s">
        <v>1754</v>
      </c>
      <c r="D486" s="484" t="s">
        <v>1755</v>
      </c>
      <c r="E486" s="485">
        <v>47817</v>
      </c>
      <c r="F486" s="484" t="s">
        <v>512</v>
      </c>
    </row>
    <row r="487" spans="1:6" x14ac:dyDescent="0.25">
      <c r="A487" s="541" t="s">
        <v>250</v>
      </c>
      <c r="B487" s="467" t="s">
        <v>983</v>
      </c>
      <c r="C487" s="484" t="s">
        <v>251</v>
      </c>
      <c r="D487" s="484" t="s">
        <v>252</v>
      </c>
      <c r="E487" s="485">
        <v>46516</v>
      </c>
      <c r="F487" s="484" t="s">
        <v>641</v>
      </c>
    </row>
    <row r="488" spans="1:6" x14ac:dyDescent="0.25">
      <c r="A488" s="541"/>
      <c r="B488" s="467" t="s">
        <v>1113</v>
      </c>
      <c r="C488" s="484" t="s">
        <v>1114</v>
      </c>
      <c r="D488" s="484" t="s">
        <v>1115</v>
      </c>
      <c r="E488" s="485">
        <v>47361</v>
      </c>
      <c r="F488" s="484" t="s">
        <v>641</v>
      </c>
    </row>
    <row r="489" spans="1:6" ht="25.5" x14ac:dyDescent="0.25">
      <c r="A489" s="541"/>
      <c r="B489" s="467" t="s">
        <v>1520</v>
      </c>
      <c r="C489" s="484" t="s">
        <v>1521</v>
      </c>
      <c r="D489" s="484" t="s">
        <v>1522</v>
      </c>
      <c r="E489" s="485">
        <v>46182</v>
      </c>
      <c r="F489" s="484" t="s">
        <v>642</v>
      </c>
    </row>
    <row r="490" spans="1:6" ht="25.5" x14ac:dyDescent="0.25">
      <c r="A490" s="541"/>
      <c r="B490" s="467" t="s">
        <v>1756</v>
      </c>
      <c r="C490" s="484" t="s">
        <v>1757</v>
      </c>
      <c r="D490" s="484" t="s">
        <v>1758</v>
      </c>
      <c r="E490" s="485">
        <v>46276</v>
      </c>
      <c r="F490" s="484" t="s">
        <v>642</v>
      </c>
    </row>
    <row r="491" spans="1:6" x14ac:dyDescent="0.25">
      <c r="A491" s="541" t="s">
        <v>253</v>
      </c>
      <c r="B491" s="467" t="s">
        <v>1116</v>
      </c>
      <c r="C491" s="484" t="s">
        <v>254</v>
      </c>
      <c r="D491" s="484" t="s">
        <v>255</v>
      </c>
      <c r="E491" s="485">
        <v>46801</v>
      </c>
      <c r="F491" s="484" t="s">
        <v>50</v>
      </c>
    </row>
    <row r="492" spans="1:6" x14ac:dyDescent="0.25">
      <c r="A492" s="541"/>
      <c r="B492" s="467" t="s">
        <v>1325</v>
      </c>
      <c r="C492" s="484" t="s">
        <v>1326</v>
      </c>
      <c r="D492" s="484" t="s">
        <v>1327</v>
      </c>
      <c r="E492" s="485">
        <v>46181</v>
      </c>
      <c r="F492" s="484"/>
    </row>
    <row r="493" spans="1:6" x14ac:dyDescent="0.25">
      <c r="A493" s="467" t="s">
        <v>258</v>
      </c>
      <c r="B493" s="467" t="s">
        <v>259</v>
      </c>
      <c r="C493" s="484" t="s">
        <v>260</v>
      </c>
      <c r="D493" s="484" t="s">
        <v>261</v>
      </c>
      <c r="E493" s="485">
        <v>47152</v>
      </c>
      <c r="F493" s="484" t="s">
        <v>32</v>
      </c>
    </row>
    <row r="494" spans="1:6" x14ac:dyDescent="0.25">
      <c r="A494" s="541" t="s">
        <v>783</v>
      </c>
      <c r="B494" s="467" t="s">
        <v>829</v>
      </c>
      <c r="C494" s="484" t="s">
        <v>830</v>
      </c>
      <c r="D494" s="484" t="s">
        <v>831</v>
      </c>
      <c r="E494" s="485">
        <v>46649</v>
      </c>
      <c r="F494" s="484" t="s">
        <v>512</v>
      </c>
    </row>
    <row r="495" spans="1:6" x14ac:dyDescent="0.25">
      <c r="A495" s="541"/>
      <c r="B495" s="467" t="s">
        <v>883</v>
      </c>
      <c r="C495" s="484" t="s">
        <v>884</v>
      </c>
      <c r="D495" s="484" t="s">
        <v>885</v>
      </c>
      <c r="E495" s="485">
        <v>47417</v>
      </c>
      <c r="F495" s="484" t="s">
        <v>512</v>
      </c>
    </row>
    <row r="496" spans="1:6" x14ac:dyDescent="0.25">
      <c r="A496" s="541"/>
      <c r="B496" s="467" t="s">
        <v>886</v>
      </c>
      <c r="C496" s="484" t="s">
        <v>887</v>
      </c>
      <c r="D496" s="484" t="s">
        <v>888</v>
      </c>
      <c r="E496" s="485">
        <v>48137</v>
      </c>
      <c r="F496" s="484" t="s">
        <v>512</v>
      </c>
    </row>
    <row r="497" spans="1:6" x14ac:dyDescent="0.25">
      <c r="A497" s="541" t="s">
        <v>1117</v>
      </c>
      <c r="B497" s="467" t="s">
        <v>1118</v>
      </c>
      <c r="C497" s="484" t="s">
        <v>1119</v>
      </c>
      <c r="D497" s="484" t="s">
        <v>1120</v>
      </c>
      <c r="E497" s="485">
        <v>63468</v>
      </c>
      <c r="F497" s="484"/>
    </row>
    <row r="498" spans="1:6" ht="25.5" x14ac:dyDescent="0.25">
      <c r="A498" s="541"/>
      <c r="B498" s="467" t="s">
        <v>1523</v>
      </c>
      <c r="C498" s="484" t="s">
        <v>1524</v>
      </c>
      <c r="D498" s="484" t="s">
        <v>1525</v>
      </c>
      <c r="E498" s="485">
        <v>46286</v>
      </c>
      <c r="F498" s="484" t="s">
        <v>642</v>
      </c>
    </row>
    <row r="499" spans="1:6" ht="25.5" x14ac:dyDescent="0.25">
      <c r="A499" s="467" t="s">
        <v>1328</v>
      </c>
      <c r="B499" s="467" t="s">
        <v>984</v>
      </c>
      <c r="C499" s="484" t="s">
        <v>985</v>
      </c>
      <c r="D499" s="484" t="s">
        <v>986</v>
      </c>
      <c r="E499" s="485">
        <v>58815</v>
      </c>
      <c r="F499" s="484"/>
    </row>
    <row r="500" spans="1:6" x14ac:dyDescent="0.25">
      <c r="A500" s="467" t="s">
        <v>1389</v>
      </c>
      <c r="B500" s="467" t="s">
        <v>941</v>
      </c>
      <c r="C500" s="484" t="s">
        <v>942</v>
      </c>
      <c r="D500" s="484" t="s">
        <v>943</v>
      </c>
      <c r="E500" s="485">
        <v>72531</v>
      </c>
      <c r="F500" s="484"/>
    </row>
    <row r="501" spans="1:6" ht="25.5" x14ac:dyDescent="0.25">
      <c r="A501" s="541" t="s">
        <v>265</v>
      </c>
      <c r="B501" s="467" t="s">
        <v>1121</v>
      </c>
      <c r="C501" s="484" t="s">
        <v>266</v>
      </c>
      <c r="D501" s="484" t="s">
        <v>267</v>
      </c>
      <c r="E501" s="485">
        <v>46244</v>
      </c>
      <c r="F501" s="484" t="s">
        <v>613</v>
      </c>
    </row>
    <row r="502" spans="1:6" ht="25.5" x14ac:dyDescent="0.25">
      <c r="A502" s="541"/>
      <c r="B502" s="467" t="s">
        <v>268</v>
      </c>
      <c r="C502" s="484" t="s">
        <v>269</v>
      </c>
      <c r="D502" s="484" t="s">
        <v>270</v>
      </c>
      <c r="E502" s="485">
        <v>46829</v>
      </c>
      <c r="F502" s="484" t="s">
        <v>613</v>
      </c>
    </row>
    <row r="503" spans="1:6" ht="25.5" x14ac:dyDescent="0.25">
      <c r="A503" s="541"/>
      <c r="B503" s="467" t="s">
        <v>1122</v>
      </c>
      <c r="C503" s="484" t="s">
        <v>911</v>
      </c>
      <c r="D503" s="484" t="s">
        <v>912</v>
      </c>
      <c r="E503" s="485">
        <v>46708</v>
      </c>
      <c r="F503" s="484" t="s">
        <v>613</v>
      </c>
    </row>
    <row r="504" spans="1:6" ht="25.5" x14ac:dyDescent="0.25">
      <c r="A504" s="541"/>
      <c r="B504" s="467" t="s">
        <v>1122</v>
      </c>
      <c r="C504" s="484" t="s">
        <v>911</v>
      </c>
      <c r="D504" s="484" t="s">
        <v>913</v>
      </c>
      <c r="E504" s="485">
        <v>47428</v>
      </c>
      <c r="F504" s="484" t="s">
        <v>613</v>
      </c>
    </row>
    <row r="505" spans="1:6" ht="25.5" x14ac:dyDescent="0.25">
      <c r="A505" s="541"/>
      <c r="B505" s="467" t="s">
        <v>1526</v>
      </c>
      <c r="C505" s="484" t="s">
        <v>1527</v>
      </c>
      <c r="D505" s="484" t="s">
        <v>1528</v>
      </c>
      <c r="E505" s="485">
        <v>47730</v>
      </c>
      <c r="F505" s="484" t="s">
        <v>613</v>
      </c>
    </row>
    <row r="506" spans="1:6" ht="25.5" x14ac:dyDescent="0.25">
      <c r="A506" s="467" t="s">
        <v>277</v>
      </c>
      <c r="B506" s="467" t="s">
        <v>278</v>
      </c>
      <c r="C506" s="484" t="s">
        <v>279</v>
      </c>
      <c r="D506" s="484" t="s">
        <v>280</v>
      </c>
      <c r="E506" s="485">
        <v>46769</v>
      </c>
      <c r="F506" s="484" t="s">
        <v>645</v>
      </c>
    </row>
    <row r="507" spans="1:6" x14ac:dyDescent="0.25">
      <c r="A507" s="542" t="s">
        <v>1329</v>
      </c>
      <c r="B507" s="467" t="s">
        <v>293</v>
      </c>
      <c r="C507" s="484" t="s">
        <v>294</v>
      </c>
      <c r="D507" s="484" t="s">
        <v>295</v>
      </c>
      <c r="E507" s="485">
        <v>48149</v>
      </c>
      <c r="F507" s="484" t="s">
        <v>646</v>
      </c>
    </row>
    <row r="508" spans="1:6" x14ac:dyDescent="0.25">
      <c r="A508" s="542"/>
      <c r="B508" s="467" t="s">
        <v>296</v>
      </c>
      <c r="C508" s="484" t="s">
        <v>297</v>
      </c>
      <c r="D508" s="484" t="s">
        <v>298</v>
      </c>
      <c r="E508" s="485">
        <v>48546</v>
      </c>
      <c r="F508" s="484" t="s">
        <v>646</v>
      </c>
    </row>
    <row r="509" spans="1:6" x14ac:dyDescent="0.25">
      <c r="A509" s="542"/>
      <c r="B509" s="467" t="s">
        <v>299</v>
      </c>
      <c r="C509" s="484" t="s">
        <v>300</v>
      </c>
      <c r="D509" s="484" t="s">
        <v>301</v>
      </c>
      <c r="E509" s="485">
        <v>48850</v>
      </c>
      <c r="F509" s="484" t="s">
        <v>646</v>
      </c>
    </row>
    <row r="510" spans="1:6" x14ac:dyDescent="0.25">
      <c r="A510" s="467" t="s">
        <v>281</v>
      </c>
      <c r="B510" s="467" t="s">
        <v>834</v>
      </c>
      <c r="C510" s="484" t="s">
        <v>282</v>
      </c>
      <c r="D510" s="484" t="s">
        <v>283</v>
      </c>
      <c r="E510" s="485">
        <v>46223</v>
      </c>
      <c r="F510" s="484" t="s">
        <v>32</v>
      </c>
    </row>
    <row r="511" spans="1:6" x14ac:dyDescent="0.25">
      <c r="A511" s="467" t="s">
        <v>1170</v>
      </c>
      <c r="B511" s="467" t="s">
        <v>1171</v>
      </c>
      <c r="C511" s="484" t="s">
        <v>1172</v>
      </c>
      <c r="D511" s="484" t="s">
        <v>1173</v>
      </c>
      <c r="E511" s="485">
        <v>47508</v>
      </c>
      <c r="F511" s="484" t="s">
        <v>50</v>
      </c>
    </row>
    <row r="512" spans="1:6" x14ac:dyDescent="0.25">
      <c r="A512" s="541" t="s">
        <v>1529</v>
      </c>
      <c r="B512" s="467" t="s">
        <v>1530</v>
      </c>
      <c r="C512" s="484" t="s">
        <v>1531</v>
      </c>
      <c r="D512" s="484" t="s">
        <v>1532</v>
      </c>
      <c r="E512" s="485">
        <v>46645</v>
      </c>
      <c r="F512" s="484" t="s">
        <v>641</v>
      </c>
    </row>
    <row r="513" spans="1:6" x14ac:dyDescent="0.25">
      <c r="A513" s="541"/>
      <c r="B513" s="467" t="s">
        <v>1530</v>
      </c>
      <c r="C513" s="484" t="s">
        <v>1531</v>
      </c>
      <c r="D513" s="484" t="s">
        <v>1533</v>
      </c>
      <c r="E513" s="485">
        <v>47011</v>
      </c>
      <c r="F513" s="484" t="s">
        <v>641</v>
      </c>
    </row>
    <row r="514" spans="1:6" x14ac:dyDescent="0.25">
      <c r="A514" s="541" t="s">
        <v>916</v>
      </c>
      <c r="B514" s="467" t="s">
        <v>914</v>
      </c>
      <c r="C514" s="484" t="s">
        <v>915</v>
      </c>
      <c r="D514" s="484" t="s">
        <v>917</v>
      </c>
      <c r="E514" s="485">
        <v>46366</v>
      </c>
      <c r="F514" s="484" t="s">
        <v>1281</v>
      </c>
    </row>
    <row r="515" spans="1:6" x14ac:dyDescent="0.25">
      <c r="A515" s="541"/>
      <c r="B515" s="467" t="s">
        <v>914</v>
      </c>
      <c r="C515" s="484" t="s">
        <v>915</v>
      </c>
      <c r="D515" s="484" t="s">
        <v>918</v>
      </c>
      <c r="E515" s="485">
        <v>46731</v>
      </c>
      <c r="F515" s="484" t="s">
        <v>1281</v>
      </c>
    </row>
    <row r="516" spans="1:6" x14ac:dyDescent="0.25">
      <c r="A516" s="541" t="s">
        <v>1390</v>
      </c>
      <c r="B516" s="467" t="s">
        <v>1390</v>
      </c>
      <c r="C516" s="484" t="s">
        <v>1391</v>
      </c>
      <c r="D516" s="484" t="s">
        <v>1392</v>
      </c>
      <c r="E516" s="485">
        <v>46223</v>
      </c>
      <c r="F516" s="484" t="s">
        <v>641</v>
      </c>
    </row>
    <row r="517" spans="1:6" x14ac:dyDescent="0.25">
      <c r="A517" s="541"/>
      <c r="B517" s="467" t="s">
        <v>1390</v>
      </c>
      <c r="C517" s="484" t="s">
        <v>1391</v>
      </c>
      <c r="D517" s="484" t="s">
        <v>1393</v>
      </c>
      <c r="E517" s="485">
        <v>46619</v>
      </c>
      <c r="F517" s="484" t="s">
        <v>384</v>
      </c>
    </row>
    <row r="518" spans="1:6" x14ac:dyDescent="0.25">
      <c r="A518" s="541"/>
      <c r="B518" s="467" t="s">
        <v>1390</v>
      </c>
      <c r="C518" s="484" t="s">
        <v>1391</v>
      </c>
      <c r="D518" s="484" t="s">
        <v>1394</v>
      </c>
      <c r="E518" s="485">
        <v>46985</v>
      </c>
      <c r="F518" s="484" t="s">
        <v>641</v>
      </c>
    </row>
    <row r="519" spans="1:6" x14ac:dyDescent="0.25">
      <c r="A519" s="541"/>
      <c r="B519" s="467" t="s">
        <v>1390</v>
      </c>
      <c r="C519" s="484" t="s">
        <v>1391</v>
      </c>
      <c r="D519" s="484" t="s">
        <v>1395</v>
      </c>
      <c r="E519" s="485">
        <v>47381</v>
      </c>
      <c r="F519" s="484" t="s">
        <v>384</v>
      </c>
    </row>
    <row r="520" spans="1:6" x14ac:dyDescent="0.25">
      <c r="A520" s="467" t="s">
        <v>284</v>
      </c>
      <c r="B520" s="467" t="s">
        <v>835</v>
      </c>
      <c r="C520" s="484" t="s">
        <v>285</v>
      </c>
      <c r="D520" s="484" t="s">
        <v>286</v>
      </c>
      <c r="E520" s="485">
        <v>46472</v>
      </c>
      <c r="F520" s="484" t="s">
        <v>1281</v>
      </c>
    </row>
    <row r="521" spans="1:6" x14ac:dyDescent="0.25">
      <c r="A521" s="467" t="s">
        <v>287</v>
      </c>
      <c r="B521" s="467" t="s">
        <v>836</v>
      </c>
      <c r="C521" s="484" t="s">
        <v>288</v>
      </c>
      <c r="D521" s="484" t="s">
        <v>289</v>
      </c>
      <c r="E521" s="485">
        <v>47839</v>
      </c>
      <c r="F521" s="484" t="s">
        <v>32</v>
      </c>
    </row>
    <row r="522" spans="1:6" x14ac:dyDescent="0.25">
      <c r="A522" s="467" t="s">
        <v>822</v>
      </c>
      <c r="B522" s="467" t="s">
        <v>837</v>
      </c>
      <c r="C522" s="484" t="s">
        <v>823</v>
      </c>
      <c r="D522" s="484" t="s">
        <v>824</v>
      </c>
      <c r="E522" s="485">
        <v>46741</v>
      </c>
      <c r="F522" s="484" t="s">
        <v>641</v>
      </c>
    </row>
    <row r="523" spans="1:6" x14ac:dyDescent="0.25">
      <c r="A523" s="541" t="s">
        <v>1534</v>
      </c>
      <c r="B523" s="467" t="s">
        <v>1535</v>
      </c>
      <c r="C523" s="484" t="s">
        <v>1536</v>
      </c>
      <c r="D523" s="484" t="s">
        <v>1537</v>
      </c>
      <c r="E523" s="485">
        <v>46665</v>
      </c>
      <c r="F523" s="484" t="s">
        <v>50</v>
      </c>
    </row>
    <row r="524" spans="1:6" x14ac:dyDescent="0.25">
      <c r="A524" s="541"/>
      <c r="B524" s="467" t="s">
        <v>1535</v>
      </c>
      <c r="C524" s="484" t="s">
        <v>1536</v>
      </c>
      <c r="D524" s="484" t="s">
        <v>1538</v>
      </c>
      <c r="E524" s="485">
        <v>47396</v>
      </c>
      <c r="F524" s="484" t="s">
        <v>50</v>
      </c>
    </row>
    <row r="525" spans="1:6" x14ac:dyDescent="0.25">
      <c r="A525" s="541"/>
      <c r="B525" s="467" t="s">
        <v>1535</v>
      </c>
      <c r="C525" s="484" t="s">
        <v>1536</v>
      </c>
      <c r="D525" s="484" t="s">
        <v>1539</v>
      </c>
      <c r="E525" s="485">
        <v>47396</v>
      </c>
      <c r="F525" s="484" t="s">
        <v>50</v>
      </c>
    </row>
    <row r="526" spans="1:6" x14ac:dyDescent="0.25">
      <c r="A526" s="541" t="s">
        <v>1540</v>
      </c>
      <c r="B526" s="467" t="s">
        <v>1541</v>
      </c>
      <c r="C526" s="484" t="s">
        <v>1542</v>
      </c>
      <c r="D526" s="484" t="s">
        <v>1543</v>
      </c>
      <c r="E526" s="485">
        <v>47026</v>
      </c>
      <c r="F526" s="484" t="s">
        <v>50</v>
      </c>
    </row>
    <row r="527" spans="1:6" x14ac:dyDescent="0.25">
      <c r="A527" s="541"/>
      <c r="B527" s="467" t="s">
        <v>1541</v>
      </c>
      <c r="C527" s="484" t="s">
        <v>1542</v>
      </c>
      <c r="D527" s="484" t="s">
        <v>1544</v>
      </c>
      <c r="E527" s="485">
        <v>47391</v>
      </c>
      <c r="F527" s="484" t="s">
        <v>50</v>
      </c>
    </row>
    <row r="528" spans="1:6" x14ac:dyDescent="0.25">
      <c r="A528" s="541"/>
      <c r="B528" s="467" t="s">
        <v>1541</v>
      </c>
      <c r="C528" s="484" t="s">
        <v>1542</v>
      </c>
      <c r="D528" s="484" t="s">
        <v>1545</v>
      </c>
      <c r="E528" s="485">
        <v>47756</v>
      </c>
      <c r="F528" s="484" t="s">
        <v>50</v>
      </c>
    </row>
    <row r="529" spans="1:6" x14ac:dyDescent="0.25">
      <c r="A529" s="541"/>
      <c r="B529" s="467" t="s">
        <v>1541</v>
      </c>
      <c r="C529" s="484" t="s">
        <v>1542</v>
      </c>
      <c r="D529" s="484" t="s">
        <v>1546</v>
      </c>
      <c r="E529" s="485">
        <v>48121</v>
      </c>
      <c r="F529" s="484" t="s">
        <v>50</v>
      </c>
    </row>
    <row r="530" spans="1:6" x14ac:dyDescent="0.25">
      <c r="A530" s="541"/>
      <c r="B530" s="467" t="s">
        <v>1541</v>
      </c>
      <c r="C530" s="484" t="s">
        <v>1542</v>
      </c>
      <c r="D530" s="484" t="s">
        <v>1547</v>
      </c>
      <c r="E530" s="485">
        <v>48487</v>
      </c>
      <c r="F530" s="484" t="s">
        <v>50</v>
      </c>
    </row>
    <row r="531" spans="1:6" x14ac:dyDescent="0.25">
      <c r="A531" s="541"/>
      <c r="B531" s="467" t="s">
        <v>1541</v>
      </c>
      <c r="C531" s="484" t="s">
        <v>1542</v>
      </c>
      <c r="D531" s="484" t="s">
        <v>1548</v>
      </c>
      <c r="E531" s="485">
        <v>48852</v>
      </c>
      <c r="F531" s="484" t="s">
        <v>50</v>
      </c>
    </row>
    <row r="532" spans="1:6" x14ac:dyDescent="0.25">
      <c r="A532" s="541" t="s">
        <v>1602</v>
      </c>
      <c r="B532" s="467" t="s">
        <v>1603</v>
      </c>
      <c r="C532" s="484" t="s">
        <v>1604</v>
      </c>
      <c r="D532" s="484" t="s">
        <v>1605</v>
      </c>
      <c r="E532" s="485">
        <v>46251</v>
      </c>
      <c r="F532" s="484" t="s">
        <v>1606</v>
      </c>
    </row>
    <row r="533" spans="1:6" x14ac:dyDescent="0.25">
      <c r="A533" s="541"/>
      <c r="B533" s="467" t="s">
        <v>1603</v>
      </c>
      <c r="C533" s="484" t="s">
        <v>1604</v>
      </c>
      <c r="D533" s="484" t="s">
        <v>1607</v>
      </c>
      <c r="E533" s="485">
        <v>46616</v>
      </c>
      <c r="F533" s="484" t="s">
        <v>1606</v>
      </c>
    </row>
    <row r="534" spans="1:6" x14ac:dyDescent="0.25">
      <c r="A534" s="541"/>
      <c r="B534" s="467" t="s">
        <v>1603</v>
      </c>
      <c r="C534" s="484" t="s">
        <v>1604</v>
      </c>
      <c r="D534" s="484" t="s">
        <v>1608</v>
      </c>
      <c r="E534" s="485">
        <v>46982</v>
      </c>
      <c r="F534" s="484" t="s">
        <v>1606</v>
      </c>
    </row>
    <row r="535" spans="1:6" x14ac:dyDescent="0.25">
      <c r="A535" s="541"/>
      <c r="B535" s="467" t="s">
        <v>1603</v>
      </c>
      <c r="C535" s="484" t="s">
        <v>1604</v>
      </c>
      <c r="D535" s="484" t="s">
        <v>1609</v>
      </c>
      <c r="E535" s="485">
        <v>47347</v>
      </c>
      <c r="F535" s="484" t="s">
        <v>1606</v>
      </c>
    </row>
    <row r="536" spans="1:6" x14ac:dyDescent="0.25">
      <c r="A536" s="541" t="s">
        <v>1549</v>
      </c>
      <c r="B536" s="467" t="s">
        <v>1550</v>
      </c>
      <c r="C536" s="484" t="s">
        <v>1551</v>
      </c>
      <c r="D536" s="484" t="s">
        <v>1552</v>
      </c>
      <c r="E536" s="485">
        <v>46312</v>
      </c>
      <c r="F536" s="484" t="s">
        <v>50</v>
      </c>
    </row>
    <row r="537" spans="1:6" x14ac:dyDescent="0.25">
      <c r="A537" s="541"/>
      <c r="B537" s="467" t="s">
        <v>1550</v>
      </c>
      <c r="C537" s="484" t="s">
        <v>1551</v>
      </c>
      <c r="D537" s="484" t="s">
        <v>1553</v>
      </c>
      <c r="E537" s="485">
        <v>46677</v>
      </c>
      <c r="F537" s="484" t="s">
        <v>50</v>
      </c>
    </row>
    <row r="538" spans="1:6" x14ac:dyDescent="0.25">
      <c r="A538" s="541"/>
      <c r="B538" s="467" t="s">
        <v>1550</v>
      </c>
      <c r="C538" s="484" t="s">
        <v>1551</v>
      </c>
      <c r="D538" s="484" t="s">
        <v>1554</v>
      </c>
      <c r="E538" s="485">
        <v>47043</v>
      </c>
      <c r="F538" s="484" t="s">
        <v>50</v>
      </c>
    </row>
    <row r="539" spans="1:6" x14ac:dyDescent="0.25">
      <c r="A539" s="541"/>
      <c r="B539" s="467" t="s">
        <v>1550</v>
      </c>
      <c r="C539" s="484" t="s">
        <v>1551</v>
      </c>
      <c r="D539" s="484" t="s">
        <v>1555</v>
      </c>
      <c r="E539" s="485">
        <v>47408</v>
      </c>
      <c r="F539" s="484" t="s">
        <v>50</v>
      </c>
    </row>
    <row r="540" spans="1:6" x14ac:dyDescent="0.25">
      <c r="A540" s="541"/>
      <c r="B540" s="467" t="s">
        <v>1550</v>
      </c>
      <c r="C540" s="484" t="s">
        <v>1551</v>
      </c>
      <c r="D540" s="484" t="s">
        <v>1556</v>
      </c>
      <c r="E540" s="485">
        <v>47773</v>
      </c>
      <c r="F540" s="484" t="s">
        <v>50</v>
      </c>
    </row>
    <row r="541" spans="1:6" x14ac:dyDescent="0.25">
      <c r="A541" s="541"/>
      <c r="B541" s="467" t="s">
        <v>1550</v>
      </c>
      <c r="C541" s="484" t="s">
        <v>1551</v>
      </c>
      <c r="D541" s="484" t="s">
        <v>1557</v>
      </c>
      <c r="E541" s="485">
        <v>48138</v>
      </c>
      <c r="F541" s="484" t="s">
        <v>50</v>
      </c>
    </row>
    <row r="542" spans="1:6" x14ac:dyDescent="0.25">
      <c r="A542" s="541"/>
      <c r="B542" s="467" t="s">
        <v>1550</v>
      </c>
      <c r="C542" s="484" t="s">
        <v>1551</v>
      </c>
      <c r="D542" s="484" t="s">
        <v>1558</v>
      </c>
      <c r="E542" s="485">
        <v>48504</v>
      </c>
      <c r="F542" s="484" t="s">
        <v>50</v>
      </c>
    </row>
    <row r="543" spans="1:6" x14ac:dyDescent="0.25">
      <c r="A543" s="467" t="s">
        <v>290</v>
      </c>
      <c r="B543" s="467" t="s">
        <v>838</v>
      </c>
      <c r="C543" s="484" t="s">
        <v>291</v>
      </c>
      <c r="D543" s="484" t="s">
        <v>292</v>
      </c>
      <c r="E543" s="485">
        <v>46970</v>
      </c>
      <c r="F543" s="484" t="s">
        <v>641</v>
      </c>
    </row>
    <row r="544" spans="1:6" x14ac:dyDescent="0.25">
      <c r="A544" s="467" t="s">
        <v>1194</v>
      </c>
      <c r="B544" s="467" t="s">
        <v>1195</v>
      </c>
      <c r="C544" s="484" t="s">
        <v>1196</v>
      </c>
      <c r="D544" s="484" t="s">
        <v>1197</v>
      </c>
      <c r="E544" s="485">
        <v>47187</v>
      </c>
      <c r="F544" s="484" t="s">
        <v>50</v>
      </c>
    </row>
    <row r="545" spans="1:6" x14ac:dyDescent="0.25">
      <c r="A545" s="541" t="s">
        <v>1559</v>
      </c>
      <c r="B545" s="467" t="s">
        <v>1560</v>
      </c>
      <c r="C545" s="484" t="s">
        <v>1561</v>
      </c>
      <c r="D545" s="484" t="s">
        <v>1562</v>
      </c>
      <c r="E545" s="485">
        <v>46482</v>
      </c>
      <c r="F545" s="484" t="s">
        <v>50</v>
      </c>
    </row>
    <row r="546" spans="1:6" x14ac:dyDescent="0.25">
      <c r="A546" s="541"/>
      <c r="B546" s="467" t="s">
        <v>1560</v>
      </c>
      <c r="C546" s="484" t="s">
        <v>1561</v>
      </c>
      <c r="D546" s="484" t="s">
        <v>1563</v>
      </c>
      <c r="E546" s="485">
        <v>47031</v>
      </c>
      <c r="F546" s="484" t="s">
        <v>50</v>
      </c>
    </row>
    <row r="547" spans="1:6" x14ac:dyDescent="0.25">
      <c r="A547" s="541"/>
      <c r="B547" s="467" t="s">
        <v>1560</v>
      </c>
      <c r="C547" s="484" t="s">
        <v>1561</v>
      </c>
      <c r="D547" s="484" t="s">
        <v>1564</v>
      </c>
      <c r="E547" s="485">
        <v>47578</v>
      </c>
      <c r="F547" s="484" t="s">
        <v>50</v>
      </c>
    </row>
    <row r="548" spans="1:6" x14ac:dyDescent="0.25">
      <c r="A548" s="541" t="s">
        <v>867</v>
      </c>
      <c r="B548" s="467" t="s">
        <v>865</v>
      </c>
      <c r="C548" s="484" t="s">
        <v>866</v>
      </c>
      <c r="D548" s="484" t="s">
        <v>868</v>
      </c>
      <c r="E548" s="485">
        <v>46208</v>
      </c>
      <c r="F548" s="484" t="s">
        <v>1281</v>
      </c>
    </row>
    <row r="549" spans="1:6" x14ac:dyDescent="0.25">
      <c r="A549" s="541"/>
      <c r="B549" s="467" t="s">
        <v>865</v>
      </c>
      <c r="C549" s="484" t="s">
        <v>866</v>
      </c>
      <c r="D549" s="484" t="s">
        <v>869</v>
      </c>
      <c r="E549" s="485">
        <v>47123</v>
      </c>
      <c r="F549" s="484" t="s">
        <v>1281</v>
      </c>
    </row>
    <row r="550" spans="1:6" x14ac:dyDescent="0.25">
      <c r="A550" s="541" t="s">
        <v>302</v>
      </c>
      <c r="B550" s="467" t="s">
        <v>1123</v>
      </c>
      <c r="C550" s="484" t="s">
        <v>303</v>
      </c>
      <c r="D550" s="484" t="s">
        <v>304</v>
      </c>
      <c r="E550" s="485">
        <v>46385</v>
      </c>
      <c r="F550" s="484" t="s">
        <v>32</v>
      </c>
    </row>
    <row r="551" spans="1:6" x14ac:dyDescent="0.25">
      <c r="A551" s="541"/>
      <c r="B551" s="467" t="s">
        <v>1237</v>
      </c>
      <c r="C551" s="484" t="s">
        <v>1238</v>
      </c>
      <c r="D551" s="484" t="s">
        <v>1239</v>
      </c>
      <c r="E551" s="485">
        <v>46167</v>
      </c>
      <c r="F551" s="484" t="s">
        <v>32</v>
      </c>
    </row>
    <row r="552" spans="1:6" x14ac:dyDescent="0.25">
      <c r="A552" s="541"/>
      <c r="B552" s="467" t="s">
        <v>1759</v>
      </c>
      <c r="C552" s="484" t="s">
        <v>1760</v>
      </c>
      <c r="D552" s="484" t="s">
        <v>1761</v>
      </c>
      <c r="E552" s="485">
        <v>46380</v>
      </c>
      <c r="F552" s="484" t="s">
        <v>32</v>
      </c>
    </row>
    <row r="553" spans="1:6" ht="25.5" x14ac:dyDescent="0.25">
      <c r="A553" s="541" t="s">
        <v>305</v>
      </c>
      <c r="B553" s="467" t="s">
        <v>1124</v>
      </c>
      <c r="C553" s="484" t="s">
        <v>306</v>
      </c>
      <c r="D553" s="484" t="s">
        <v>307</v>
      </c>
      <c r="E553" s="485">
        <v>46333</v>
      </c>
      <c r="F553" s="484" t="s">
        <v>645</v>
      </c>
    </row>
    <row r="554" spans="1:6" ht="25.5" x14ac:dyDescent="0.25">
      <c r="A554" s="541"/>
      <c r="B554" s="467" t="s">
        <v>1125</v>
      </c>
      <c r="C554" s="484" t="s">
        <v>308</v>
      </c>
      <c r="D554" s="484" t="s">
        <v>309</v>
      </c>
      <c r="E554" s="485">
        <v>46505</v>
      </c>
      <c r="F554" s="484" t="s">
        <v>645</v>
      </c>
    </row>
    <row r="555" spans="1:6" ht="25.5" x14ac:dyDescent="0.25">
      <c r="A555" s="541"/>
      <c r="B555" s="467" t="s">
        <v>1126</v>
      </c>
      <c r="C555" s="484" t="s">
        <v>310</v>
      </c>
      <c r="D555" s="484" t="s">
        <v>311</v>
      </c>
      <c r="E555" s="485">
        <v>47018</v>
      </c>
      <c r="F555" s="484" t="s">
        <v>645</v>
      </c>
    </row>
    <row r="556" spans="1:6" x14ac:dyDescent="0.25">
      <c r="A556" s="541"/>
      <c r="B556" s="467" t="s">
        <v>1127</v>
      </c>
      <c r="C556" s="484" t="s">
        <v>312</v>
      </c>
      <c r="D556" s="484" t="s">
        <v>313</v>
      </c>
      <c r="E556" s="485">
        <v>46603</v>
      </c>
      <c r="F556" s="484" t="s">
        <v>641</v>
      </c>
    </row>
    <row r="557" spans="1:6" x14ac:dyDescent="0.25">
      <c r="A557" s="541"/>
      <c r="B557" s="467" t="s">
        <v>316</v>
      </c>
      <c r="C557" s="484" t="s">
        <v>317</v>
      </c>
      <c r="D557" s="484" t="s">
        <v>318</v>
      </c>
      <c r="E557" s="485">
        <v>47291</v>
      </c>
      <c r="F557" s="484" t="s">
        <v>641</v>
      </c>
    </row>
    <row r="558" spans="1:6" x14ac:dyDescent="0.25">
      <c r="A558" s="541"/>
      <c r="B558" s="467" t="s">
        <v>1128</v>
      </c>
      <c r="C558" s="484" t="s">
        <v>314</v>
      </c>
      <c r="D558" s="484" t="s">
        <v>315</v>
      </c>
      <c r="E558" s="485">
        <v>47683</v>
      </c>
      <c r="F558" s="484" t="s">
        <v>641</v>
      </c>
    </row>
    <row r="559" spans="1:6" x14ac:dyDescent="0.25">
      <c r="A559" s="541"/>
      <c r="B559" s="467" t="s">
        <v>1174</v>
      </c>
      <c r="C559" s="484" t="s">
        <v>1175</v>
      </c>
      <c r="D559" s="484" t="s">
        <v>1176</v>
      </c>
      <c r="E559" s="485">
        <v>48512</v>
      </c>
      <c r="F559" s="484" t="s">
        <v>641</v>
      </c>
    </row>
    <row r="560" spans="1:6" x14ac:dyDescent="0.25">
      <c r="A560" s="541"/>
      <c r="B560" s="467" t="s">
        <v>1177</v>
      </c>
      <c r="C560" s="484" t="s">
        <v>1178</v>
      </c>
      <c r="D560" s="484" t="s">
        <v>1179</v>
      </c>
      <c r="E560" s="485">
        <v>48172</v>
      </c>
      <c r="F560" s="484" t="s">
        <v>641</v>
      </c>
    </row>
    <row r="561" spans="1:6" x14ac:dyDescent="0.25">
      <c r="A561" s="541"/>
      <c r="B561" s="467" t="s">
        <v>1180</v>
      </c>
      <c r="C561" s="484" t="s">
        <v>1181</v>
      </c>
      <c r="D561" s="484" t="s">
        <v>1182</v>
      </c>
      <c r="E561" s="485">
        <v>48173</v>
      </c>
      <c r="F561" s="484" t="s">
        <v>641</v>
      </c>
    </row>
    <row r="562" spans="1:6" x14ac:dyDescent="0.25">
      <c r="A562" s="541"/>
      <c r="B562" s="467" t="s">
        <v>1762</v>
      </c>
      <c r="C562" s="484" t="s">
        <v>1763</v>
      </c>
      <c r="D562" s="484" t="s">
        <v>1764</v>
      </c>
      <c r="E562" s="485">
        <v>47810</v>
      </c>
      <c r="F562" s="484" t="s">
        <v>641</v>
      </c>
    </row>
    <row r="563" spans="1:6" x14ac:dyDescent="0.25">
      <c r="A563" s="541"/>
      <c r="B563" s="467" t="s">
        <v>1565</v>
      </c>
      <c r="C563" s="484" t="s">
        <v>1566</v>
      </c>
      <c r="D563" s="484" t="s">
        <v>1567</v>
      </c>
      <c r="E563" s="485">
        <v>46261</v>
      </c>
      <c r="F563" s="484" t="s">
        <v>641</v>
      </c>
    </row>
    <row r="564" spans="1:6" x14ac:dyDescent="0.25">
      <c r="A564" s="541"/>
      <c r="B564" s="467" t="s">
        <v>1653</v>
      </c>
      <c r="C564" s="484" t="s">
        <v>1654</v>
      </c>
      <c r="D564" s="484" t="s">
        <v>1655</v>
      </c>
      <c r="E564" s="485">
        <v>46335</v>
      </c>
      <c r="F564" s="484" t="s">
        <v>641</v>
      </c>
    </row>
    <row r="565" spans="1:6" ht="25.5" x14ac:dyDescent="0.25">
      <c r="A565" s="467" t="s">
        <v>364</v>
      </c>
      <c r="B565" s="467" t="s">
        <v>1610</v>
      </c>
      <c r="C565" s="484" t="s">
        <v>1611</v>
      </c>
      <c r="D565" s="484" t="s">
        <v>1612</v>
      </c>
      <c r="E565" s="485">
        <v>61089</v>
      </c>
      <c r="F565" s="484"/>
    </row>
    <row r="566" spans="1:6" x14ac:dyDescent="0.25">
      <c r="A566" s="467" t="s">
        <v>319</v>
      </c>
      <c r="B566" s="467" t="s">
        <v>1613</v>
      </c>
      <c r="C566" s="484" t="s">
        <v>1614</v>
      </c>
      <c r="D566" s="484" t="s">
        <v>1615</v>
      </c>
      <c r="E566" s="485">
        <v>61089</v>
      </c>
      <c r="F566" s="484"/>
    </row>
    <row r="567" spans="1:6" ht="25.5" x14ac:dyDescent="0.25">
      <c r="A567" s="467" t="s">
        <v>757</v>
      </c>
      <c r="B567" s="467" t="s">
        <v>987</v>
      </c>
      <c r="C567" s="484" t="s">
        <v>988</v>
      </c>
      <c r="D567" s="484" t="s">
        <v>989</v>
      </c>
      <c r="E567" s="485">
        <v>65999</v>
      </c>
      <c r="F567" s="484"/>
    </row>
    <row r="568" spans="1:6" x14ac:dyDescent="0.25">
      <c r="A568" s="541" t="s">
        <v>760</v>
      </c>
      <c r="B568" s="467" t="s">
        <v>274</v>
      </c>
      <c r="C568" s="484" t="s">
        <v>275</v>
      </c>
      <c r="D568" s="484" t="s">
        <v>276</v>
      </c>
      <c r="E568" s="485">
        <v>46691</v>
      </c>
      <c r="F568" s="484" t="s">
        <v>641</v>
      </c>
    </row>
    <row r="569" spans="1:6" x14ac:dyDescent="0.25">
      <c r="A569" s="541"/>
      <c r="B569" s="467" t="s">
        <v>271</v>
      </c>
      <c r="C569" s="484" t="s">
        <v>272</v>
      </c>
      <c r="D569" s="484" t="s">
        <v>273</v>
      </c>
      <c r="E569" s="485">
        <v>46605</v>
      </c>
      <c r="F569" s="484" t="s">
        <v>641</v>
      </c>
    </row>
    <row r="570" spans="1:6" x14ac:dyDescent="0.25">
      <c r="A570" s="541"/>
      <c r="B570" s="467" t="s">
        <v>1568</v>
      </c>
      <c r="C570" s="484" t="s">
        <v>1569</v>
      </c>
      <c r="D570" s="484" t="s">
        <v>1570</v>
      </c>
      <c r="E570" s="485">
        <v>46258</v>
      </c>
      <c r="F570" s="484" t="s">
        <v>641</v>
      </c>
    </row>
    <row r="571" spans="1:6" x14ac:dyDescent="0.25">
      <c r="A571" s="541"/>
      <c r="B571" s="467" t="s">
        <v>1571</v>
      </c>
      <c r="C571" s="484" t="s">
        <v>1572</v>
      </c>
      <c r="D571" s="484" t="s">
        <v>1573</v>
      </c>
      <c r="E571" s="485">
        <v>46277</v>
      </c>
      <c r="F571" s="484" t="s">
        <v>641</v>
      </c>
    </row>
    <row r="572" spans="1:6" x14ac:dyDescent="0.25">
      <c r="A572" s="541" t="s">
        <v>1330</v>
      </c>
      <c r="B572" s="467" t="s">
        <v>1129</v>
      </c>
      <c r="C572" s="484" t="s">
        <v>324</v>
      </c>
      <c r="D572" s="484" t="s">
        <v>325</v>
      </c>
      <c r="E572" s="485">
        <v>46314</v>
      </c>
      <c r="F572" s="484" t="s">
        <v>641</v>
      </c>
    </row>
    <row r="573" spans="1:6" x14ac:dyDescent="0.25">
      <c r="A573" s="541"/>
      <c r="B573" s="467" t="s">
        <v>1130</v>
      </c>
      <c r="C573" s="484" t="s">
        <v>326</v>
      </c>
      <c r="D573" s="484" t="s">
        <v>327</v>
      </c>
      <c r="E573" s="485">
        <v>46482</v>
      </c>
      <c r="F573" s="484" t="s">
        <v>641</v>
      </c>
    </row>
    <row r="574" spans="1:6" x14ac:dyDescent="0.25">
      <c r="A574" s="541"/>
      <c r="B574" s="467" t="s">
        <v>1131</v>
      </c>
      <c r="C574" s="484" t="s">
        <v>328</v>
      </c>
      <c r="D574" s="484" t="s">
        <v>329</v>
      </c>
      <c r="E574" s="485">
        <v>46485</v>
      </c>
      <c r="F574" s="484" t="s">
        <v>641</v>
      </c>
    </row>
    <row r="575" spans="1:6" x14ac:dyDescent="0.25">
      <c r="A575" s="541"/>
      <c r="B575" s="467" t="s">
        <v>1132</v>
      </c>
      <c r="C575" s="484" t="s">
        <v>330</v>
      </c>
      <c r="D575" s="484" t="s">
        <v>331</v>
      </c>
      <c r="E575" s="485">
        <v>47014</v>
      </c>
      <c r="F575" s="484" t="s">
        <v>641</v>
      </c>
    </row>
    <row r="576" spans="1:6" ht="25.5" x14ac:dyDescent="0.25">
      <c r="A576" s="467" t="s">
        <v>762</v>
      </c>
      <c r="B576" s="467" t="s">
        <v>1331</v>
      </c>
      <c r="C576" s="484" t="s">
        <v>1332</v>
      </c>
      <c r="D576" s="484" t="s">
        <v>1333</v>
      </c>
      <c r="E576" s="485">
        <v>79399</v>
      </c>
      <c r="F576" s="484"/>
    </row>
    <row r="577" spans="1:6" x14ac:dyDescent="0.25">
      <c r="A577" s="541" t="s">
        <v>332</v>
      </c>
      <c r="B577" s="467" t="s">
        <v>1134</v>
      </c>
      <c r="C577" s="484" t="s">
        <v>335</v>
      </c>
      <c r="D577" s="484" t="s">
        <v>336</v>
      </c>
      <c r="E577" s="485">
        <v>47273</v>
      </c>
      <c r="F577" s="484" t="s">
        <v>32</v>
      </c>
    </row>
    <row r="578" spans="1:6" x14ac:dyDescent="0.25">
      <c r="A578" s="541"/>
      <c r="B578" s="467" t="s">
        <v>1133</v>
      </c>
      <c r="C578" s="484" t="s">
        <v>333</v>
      </c>
      <c r="D578" s="484" t="s">
        <v>334</v>
      </c>
      <c r="E578" s="485">
        <v>46258</v>
      </c>
      <c r="F578" s="484" t="s">
        <v>32</v>
      </c>
    </row>
    <row r="579" spans="1:6" x14ac:dyDescent="0.25">
      <c r="A579" s="541"/>
      <c r="B579" s="467" t="s">
        <v>337</v>
      </c>
      <c r="C579" s="484" t="s">
        <v>338</v>
      </c>
      <c r="D579" s="484" t="s">
        <v>339</v>
      </c>
      <c r="E579" s="485">
        <v>46243</v>
      </c>
      <c r="F579" s="484" t="s">
        <v>32</v>
      </c>
    </row>
    <row r="580" spans="1:6" x14ac:dyDescent="0.25">
      <c r="A580" s="541"/>
      <c r="B580" s="467" t="s">
        <v>340</v>
      </c>
      <c r="C580" s="484" t="s">
        <v>341</v>
      </c>
      <c r="D580" s="484" t="s">
        <v>342</v>
      </c>
      <c r="E580" s="485">
        <v>46154</v>
      </c>
      <c r="F580" s="484" t="s">
        <v>641</v>
      </c>
    </row>
    <row r="581" spans="1:6" x14ac:dyDescent="0.25">
      <c r="A581" s="541"/>
      <c r="B581" s="467" t="s">
        <v>870</v>
      </c>
      <c r="C581" s="484" t="s">
        <v>871</v>
      </c>
      <c r="D581" s="484" t="s">
        <v>872</v>
      </c>
      <c r="E581" s="485">
        <v>46942</v>
      </c>
      <c r="F581" s="484" t="s">
        <v>641</v>
      </c>
    </row>
    <row r="582" spans="1:6" x14ac:dyDescent="0.25">
      <c r="A582" s="541"/>
      <c r="B582" s="467" t="s">
        <v>1849</v>
      </c>
      <c r="C582" s="484" t="s">
        <v>1850</v>
      </c>
      <c r="D582" s="484" t="s">
        <v>1851</v>
      </c>
      <c r="E582" s="485">
        <v>48638</v>
      </c>
      <c r="F582" s="484" t="s">
        <v>32</v>
      </c>
    </row>
    <row r="583" spans="1:6" x14ac:dyDescent="0.25">
      <c r="A583" s="541" t="s">
        <v>343</v>
      </c>
      <c r="B583" s="467" t="s">
        <v>1240</v>
      </c>
      <c r="C583" s="484" t="s">
        <v>1241</v>
      </c>
      <c r="D583" s="484" t="s">
        <v>1242</v>
      </c>
      <c r="E583" s="485">
        <v>47007</v>
      </c>
      <c r="F583" s="484" t="s">
        <v>32</v>
      </c>
    </row>
    <row r="584" spans="1:6" x14ac:dyDescent="0.25">
      <c r="A584" s="541"/>
      <c r="B584" s="467" t="s">
        <v>1765</v>
      </c>
      <c r="C584" s="484" t="s">
        <v>1766</v>
      </c>
      <c r="D584" s="484" t="s">
        <v>1767</v>
      </c>
      <c r="E584" s="485">
        <v>47789</v>
      </c>
      <c r="F584" s="484" t="s">
        <v>32</v>
      </c>
    </row>
    <row r="585" spans="1:6" x14ac:dyDescent="0.25">
      <c r="A585" s="541"/>
      <c r="B585" s="467" t="s">
        <v>344</v>
      </c>
      <c r="C585" s="484" t="s">
        <v>345</v>
      </c>
      <c r="D585" s="484" t="s">
        <v>346</v>
      </c>
      <c r="E585" s="485">
        <v>46300</v>
      </c>
      <c r="F585" s="484" t="s">
        <v>32</v>
      </c>
    </row>
    <row r="586" spans="1:6" x14ac:dyDescent="0.25">
      <c r="A586" s="541"/>
      <c r="B586" s="467" t="s">
        <v>344</v>
      </c>
      <c r="C586" s="484" t="s">
        <v>345</v>
      </c>
      <c r="D586" s="484" t="s">
        <v>347</v>
      </c>
      <c r="E586" s="485">
        <v>47560</v>
      </c>
      <c r="F586" s="484" t="s">
        <v>32</v>
      </c>
    </row>
    <row r="587" spans="1:6" x14ac:dyDescent="0.25">
      <c r="A587" s="541" t="s">
        <v>348</v>
      </c>
      <c r="B587" s="467" t="s">
        <v>919</v>
      </c>
      <c r="C587" s="484" t="s">
        <v>920</v>
      </c>
      <c r="D587" s="484" t="s">
        <v>921</v>
      </c>
      <c r="E587" s="485">
        <v>46722</v>
      </c>
      <c r="F587" s="484" t="s">
        <v>641</v>
      </c>
    </row>
    <row r="588" spans="1:6" x14ac:dyDescent="0.25">
      <c r="A588" s="541"/>
      <c r="B588" s="467" t="s">
        <v>1334</v>
      </c>
      <c r="C588" s="484" t="s">
        <v>1335</v>
      </c>
      <c r="D588" s="484" t="s">
        <v>1336</v>
      </c>
      <c r="E588" s="485">
        <v>46181</v>
      </c>
      <c r="F588" s="484" t="s">
        <v>641</v>
      </c>
    </row>
    <row r="589" spans="1:6" x14ac:dyDescent="0.25">
      <c r="A589" s="541"/>
      <c r="B589" s="467" t="s">
        <v>1574</v>
      </c>
      <c r="C589" s="484" t="s">
        <v>1575</v>
      </c>
      <c r="D589" s="484" t="s">
        <v>1576</v>
      </c>
      <c r="E589" s="485">
        <v>46290</v>
      </c>
      <c r="F589" s="484" t="s">
        <v>641</v>
      </c>
    </row>
    <row r="590" spans="1:6" x14ac:dyDescent="0.25">
      <c r="A590" s="541"/>
      <c r="B590" s="467" t="s">
        <v>1768</v>
      </c>
      <c r="C590" s="484" t="s">
        <v>1769</v>
      </c>
      <c r="D590" s="484" t="s">
        <v>1770</v>
      </c>
      <c r="E590" s="485">
        <v>46382</v>
      </c>
      <c r="F590" s="484" t="s">
        <v>641</v>
      </c>
    </row>
    <row r="591" spans="1:6" x14ac:dyDescent="0.25">
      <c r="A591" s="541"/>
      <c r="B591" s="467" t="s">
        <v>1852</v>
      </c>
      <c r="C591" s="484" t="s">
        <v>1853</v>
      </c>
      <c r="D591" s="484" t="s">
        <v>1854</v>
      </c>
      <c r="E591" s="485">
        <v>46461</v>
      </c>
      <c r="F591" s="484" t="s">
        <v>641</v>
      </c>
    </row>
  </sheetData>
  <mergeCells count="60">
    <mergeCell ref="A335:A347"/>
    <mergeCell ref="A1:F1"/>
    <mergeCell ref="A2:F2"/>
    <mergeCell ref="A3:F3"/>
    <mergeCell ref="A5:A10"/>
    <mergeCell ref="A11:A293"/>
    <mergeCell ref="A294:A297"/>
    <mergeCell ref="A298:A300"/>
    <mergeCell ref="A301:A306"/>
    <mergeCell ref="A308:A314"/>
    <mergeCell ref="A315:A327"/>
    <mergeCell ref="A328:A334"/>
    <mergeCell ref="A410:A411"/>
    <mergeCell ref="A349:A351"/>
    <mergeCell ref="A352:A356"/>
    <mergeCell ref="A357:A363"/>
    <mergeCell ref="A364:A370"/>
    <mergeCell ref="A373:A378"/>
    <mergeCell ref="A381:A385"/>
    <mergeCell ref="A386:A387"/>
    <mergeCell ref="A388:A391"/>
    <mergeCell ref="A393:A395"/>
    <mergeCell ref="A401:A402"/>
    <mergeCell ref="A403:A408"/>
    <mergeCell ref="A474:A476"/>
    <mergeCell ref="A412:A413"/>
    <mergeCell ref="A414:A426"/>
    <mergeCell ref="A427:A429"/>
    <mergeCell ref="A430:A432"/>
    <mergeCell ref="A433:A436"/>
    <mergeCell ref="A437:A441"/>
    <mergeCell ref="A442:A446"/>
    <mergeCell ref="A448:A459"/>
    <mergeCell ref="A462:A464"/>
    <mergeCell ref="A465:A469"/>
    <mergeCell ref="A470:A471"/>
    <mergeCell ref="A523:A525"/>
    <mergeCell ref="A477:A480"/>
    <mergeCell ref="A481:A486"/>
    <mergeCell ref="A487:A490"/>
    <mergeCell ref="A491:A492"/>
    <mergeCell ref="A494:A496"/>
    <mergeCell ref="A497:A498"/>
    <mergeCell ref="A501:A505"/>
    <mergeCell ref="A507:A509"/>
    <mergeCell ref="A512:A513"/>
    <mergeCell ref="A514:A515"/>
    <mergeCell ref="A516:A519"/>
    <mergeCell ref="A587:A591"/>
    <mergeCell ref="A526:A531"/>
    <mergeCell ref="A532:A535"/>
    <mergeCell ref="A536:A542"/>
    <mergeCell ref="A545:A547"/>
    <mergeCell ref="A548:A549"/>
    <mergeCell ref="A550:A552"/>
    <mergeCell ref="A553:A564"/>
    <mergeCell ref="A568:A571"/>
    <mergeCell ref="A572:A575"/>
    <mergeCell ref="A577:A582"/>
    <mergeCell ref="A583:A58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WVN359"/>
  <sheetViews>
    <sheetView zoomScale="85" zoomScaleNormal="85" workbookViewId="0">
      <selection activeCell="B37" sqref="B37"/>
    </sheetView>
  </sheetViews>
  <sheetFormatPr defaultColWidth="0" defaultRowHeight="15" x14ac:dyDescent="0.25"/>
  <cols>
    <col min="1" max="1" width="55.28515625" customWidth="1"/>
    <col min="2" max="2" width="64.85546875" customWidth="1"/>
    <col min="3" max="3" width="20" customWidth="1"/>
    <col min="4" max="4" width="13.140625" customWidth="1"/>
    <col min="5" max="5" width="11.42578125" customWidth="1"/>
    <col min="6" max="255" width="11.42578125" hidden="1"/>
    <col min="256" max="256" width="13.7109375" style="236" customWidth="1"/>
    <col min="257" max="257" width="15.28515625" customWidth="1"/>
    <col min="258" max="258" width="82.7109375" customWidth="1"/>
    <col min="259" max="259" width="15.28515625" customWidth="1"/>
    <col min="260" max="261" width="11.42578125" customWidth="1"/>
    <col min="262" max="511" width="11.42578125" hidden="1"/>
    <col min="512" max="512" width="90.7109375" customWidth="1"/>
    <col min="513" max="513" width="42.28515625" customWidth="1"/>
    <col min="514" max="514" width="19.140625" bestFit="1" customWidth="1"/>
    <col min="515" max="515" width="20" customWidth="1"/>
    <col min="516" max="517" width="11.42578125" customWidth="1"/>
    <col min="518" max="767" width="11.42578125" hidden="1"/>
    <col min="768" max="768" width="90.7109375" customWidth="1"/>
    <col min="769" max="769" width="42.28515625" customWidth="1"/>
    <col min="770" max="770" width="19.140625" bestFit="1" customWidth="1"/>
    <col min="771" max="771" width="20" customWidth="1"/>
    <col min="772" max="773" width="11.42578125" customWidth="1"/>
    <col min="774" max="1023" width="11.42578125" hidden="1"/>
    <col min="1024" max="1024" width="90.7109375" customWidth="1"/>
    <col min="1025" max="1025" width="42.28515625" customWidth="1"/>
    <col min="1026" max="1026" width="19.140625" bestFit="1" customWidth="1"/>
    <col min="1027" max="1027" width="20" customWidth="1"/>
    <col min="1028" max="1029" width="11.42578125" customWidth="1"/>
    <col min="1030" max="1279" width="11.42578125" hidden="1"/>
    <col min="1280" max="1280" width="90.7109375" customWidth="1"/>
    <col min="1281" max="1281" width="42.28515625" customWidth="1"/>
    <col min="1282" max="1282" width="19.140625" bestFit="1" customWidth="1"/>
    <col min="1283" max="1283" width="20" customWidth="1"/>
    <col min="1284" max="1285" width="11.42578125" customWidth="1"/>
    <col min="1286" max="1535" width="11.42578125" hidden="1"/>
    <col min="1536" max="1536" width="90.7109375" customWidth="1"/>
    <col min="1537" max="1537" width="42.28515625" customWidth="1"/>
    <col min="1538" max="1538" width="19.140625" bestFit="1" customWidth="1"/>
    <col min="1539" max="1539" width="20" customWidth="1"/>
    <col min="1540" max="1541" width="11.42578125" customWidth="1"/>
    <col min="1542" max="1791" width="11.42578125" hidden="1"/>
    <col min="1792" max="1792" width="90.7109375" customWidth="1"/>
    <col min="1793" max="1793" width="42.28515625" customWidth="1"/>
    <col min="1794" max="1794" width="19.140625" bestFit="1" customWidth="1"/>
    <col min="1795" max="1795" width="20" customWidth="1"/>
    <col min="1796" max="1797" width="11.42578125" customWidth="1"/>
    <col min="1798" max="2047" width="11.42578125" hidden="1"/>
    <col min="2048" max="2048" width="90.7109375" customWidth="1"/>
    <col min="2049" max="2049" width="42.28515625" customWidth="1"/>
    <col min="2050" max="2050" width="19.140625" bestFit="1" customWidth="1"/>
    <col min="2051" max="2051" width="20" customWidth="1"/>
    <col min="2052" max="2053" width="11.42578125" customWidth="1"/>
    <col min="2054" max="2303" width="11.42578125" hidden="1"/>
    <col min="2304" max="2304" width="90.7109375" customWidth="1"/>
    <col min="2305" max="2305" width="42.28515625" customWidth="1"/>
    <col min="2306" max="2306" width="19.140625" bestFit="1" customWidth="1"/>
    <col min="2307" max="2307" width="20" customWidth="1"/>
    <col min="2308" max="2309" width="11.42578125" customWidth="1"/>
    <col min="2310" max="2559" width="11.42578125" hidden="1"/>
    <col min="2560" max="2560" width="90.7109375" customWidth="1"/>
    <col min="2561" max="2561" width="42.28515625" customWidth="1"/>
    <col min="2562" max="2562" width="19.140625" bestFit="1" customWidth="1"/>
    <col min="2563" max="2563" width="20" customWidth="1"/>
    <col min="2564" max="2565" width="11.42578125" customWidth="1"/>
    <col min="2566" max="2815" width="11.42578125" hidden="1"/>
    <col min="2816" max="2816" width="90.7109375" customWidth="1"/>
    <col min="2817" max="2817" width="42.28515625" customWidth="1"/>
    <col min="2818" max="2818" width="19.140625" bestFit="1" customWidth="1"/>
    <col min="2819" max="2819" width="20" customWidth="1"/>
    <col min="2820" max="2821" width="11.42578125" customWidth="1"/>
    <col min="2822" max="3071" width="11.42578125" hidden="1"/>
    <col min="3072" max="3072" width="90.7109375" customWidth="1"/>
    <col min="3073" max="3073" width="42.28515625" customWidth="1"/>
    <col min="3074" max="3074" width="19.140625" bestFit="1" customWidth="1"/>
    <col min="3075" max="3075" width="20" customWidth="1"/>
    <col min="3076" max="3077" width="11.42578125" customWidth="1"/>
    <col min="3078" max="3327" width="11.42578125" hidden="1"/>
    <col min="3328" max="3328" width="90.7109375" customWidth="1"/>
    <col min="3329" max="3329" width="42.28515625" customWidth="1"/>
    <col min="3330" max="3330" width="19.140625" bestFit="1" customWidth="1"/>
    <col min="3331" max="3331" width="20" customWidth="1"/>
    <col min="3332" max="3333" width="11.42578125" customWidth="1"/>
    <col min="3334" max="3583" width="11.42578125" hidden="1"/>
    <col min="3584" max="3584" width="90.7109375" customWidth="1"/>
    <col min="3585" max="3585" width="42.28515625" customWidth="1"/>
    <col min="3586" max="3586" width="19.140625" bestFit="1" customWidth="1"/>
    <col min="3587" max="3587" width="20" customWidth="1"/>
    <col min="3588" max="3589" width="11.42578125" customWidth="1"/>
    <col min="3590" max="3839" width="11.42578125" hidden="1"/>
    <col min="3840" max="3840" width="90.7109375" customWidth="1"/>
    <col min="3841" max="3841" width="42.28515625" customWidth="1"/>
    <col min="3842" max="3842" width="19.140625" bestFit="1" customWidth="1"/>
    <col min="3843" max="3843" width="20" customWidth="1"/>
    <col min="3844" max="3845" width="11.42578125" customWidth="1"/>
    <col min="3846" max="4095" width="11.42578125" hidden="1"/>
    <col min="4096" max="4096" width="90.7109375" customWidth="1"/>
    <col min="4097" max="4097" width="42.28515625" customWidth="1"/>
    <col min="4098" max="4098" width="19.140625" bestFit="1" customWidth="1"/>
    <col min="4099" max="4099" width="20" customWidth="1"/>
    <col min="4100" max="4101" width="11.42578125" customWidth="1"/>
    <col min="4102" max="4351" width="11.42578125" hidden="1"/>
    <col min="4352" max="4352" width="90.7109375" customWidth="1"/>
    <col min="4353" max="4353" width="42.28515625" customWidth="1"/>
    <col min="4354" max="4354" width="19.140625" bestFit="1" customWidth="1"/>
    <col min="4355" max="4355" width="20" customWidth="1"/>
    <col min="4356" max="4357" width="11.42578125" customWidth="1"/>
    <col min="4358" max="4607" width="11.42578125" hidden="1"/>
    <col min="4608" max="4608" width="90.7109375" customWidth="1"/>
    <col min="4609" max="4609" width="42.28515625" customWidth="1"/>
    <col min="4610" max="4610" width="19.140625" bestFit="1" customWidth="1"/>
    <col min="4611" max="4611" width="20" customWidth="1"/>
    <col min="4612" max="4613" width="11.42578125" customWidth="1"/>
    <col min="4614" max="4863" width="11.42578125" hidden="1"/>
    <col min="4864" max="4864" width="90.7109375" customWidth="1"/>
    <col min="4865" max="4865" width="42.28515625" customWidth="1"/>
    <col min="4866" max="4866" width="19.140625" bestFit="1" customWidth="1"/>
    <col min="4867" max="4867" width="20" customWidth="1"/>
    <col min="4868" max="4869" width="11.42578125" customWidth="1"/>
    <col min="4870" max="5119" width="11.42578125" hidden="1"/>
    <col min="5120" max="5120" width="90.7109375" customWidth="1"/>
    <col min="5121" max="5121" width="42.28515625" customWidth="1"/>
    <col min="5122" max="5122" width="19.140625" bestFit="1" customWidth="1"/>
    <col min="5123" max="5123" width="20" customWidth="1"/>
    <col min="5124" max="5125" width="11.42578125" customWidth="1"/>
    <col min="5126" max="5375" width="11.42578125" hidden="1"/>
    <col min="5376" max="5376" width="90.7109375" customWidth="1"/>
    <col min="5377" max="5377" width="42.28515625" customWidth="1"/>
    <col min="5378" max="5378" width="19.140625" bestFit="1" customWidth="1"/>
    <col min="5379" max="5379" width="20" customWidth="1"/>
    <col min="5380" max="5381" width="11.42578125" customWidth="1"/>
    <col min="5382" max="5631" width="11.42578125" hidden="1"/>
    <col min="5632" max="5632" width="90.7109375" customWidth="1"/>
    <col min="5633" max="5633" width="42.28515625" customWidth="1"/>
    <col min="5634" max="5634" width="19.140625" bestFit="1" customWidth="1"/>
    <col min="5635" max="5635" width="20" customWidth="1"/>
    <col min="5636" max="5637" width="11.42578125" customWidth="1"/>
    <col min="5638" max="5887" width="11.42578125" hidden="1"/>
    <col min="5888" max="5888" width="90.7109375" customWidth="1"/>
    <col min="5889" max="5889" width="42.28515625" customWidth="1"/>
    <col min="5890" max="5890" width="19.140625" bestFit="1" customWidth="1"/>
    <col min="5891" max="5891" width="20" customWidth="1"/>
    <col min="5892" max="5893" width="11.42578125" customWidth="1"/>
    <col min="5894" max="6143" width="11.42578125" hidden="1"/>
    <col min="6144" max="6144" width="90.7109375" customWidth="1"/>
    <col min="6145" max="6145" width="42.28515625" customWidth="1"/>
    <col min="6146" max="6146" width="19.140625" bestFit="1" customWidth="1"/>
    <col min="6147" max="6147" width="20" customWidth="1"/>
    <col min="6148" max="6149" width="11.42578125" customWidth="1"/>
    <col min="6150" max="6399" width="11.42578125" hidden="1"/>
    <col min="6400" max="6400" width="90.7109375" customWidth="1"/>
    <col min="6401" max="6401" width="42.28515625" customWidth="1"/>
    <col min="6402" max="6402" width="19.140625" bestFit="1" customWidth="1"/>
    <col min="6403" max="6403" width="20" customWidth="1"/>
    <col min="6404" max="6405" width="11.42578125" customWidth="1"/>
    <col min="6406" max="6655" width="11.42578125" hidden="1"/>
    <col min="6656" max="6656" width="90.7109375" customWidth="1"/>
    <col min="6657" max="6657" width="42.28515625" customWidth="1"/>
    <col min="6658" max="6658" width="19.140625" bestFit="1" customWidth="1"/>
    <col min="6659" max="6659" width="20" customWidth="1"/>
    <col min="6660" max="6661" width="11.42578125" customWidth="1"/>
    <col min="6662" max="6911" width="11.42578125" hidden="1"/>
    <col min="6912" max="6912" width="90.7109375" customWidth="1"/>
    <col min="6913" max="6913" width="42.28515625" customWidth="1"/>
    <col min="6914" max="6914" width="19.140625" bestFit="1" customWidth="1"/>
    <col min="6915" max="6915" width="20" customWidth="1"/>
    <col min="6916" max="6917" width="11.42578125" customWidth="1"/>
    <col min="6918" max="7167" width="11.42578125" hidden="1"/>
    <col min="7168" max="7168" width="90.7109375" customWidth="1"/>
    <col min="7169" max="7169" width="42.28515625" customWidth="1"/>
    <col min="7170" max="7170" width="19.140625" bestFit="1" customWidth="1"/>
    <col min="7171" max="7171" width="20" customWidth="1"/>
    <col min="7172" max="7173" width="11.42578125" customWidth="1"/>
    <col min="7174" max="7423" width="11.42578125" hidden="1"/>
    <col min="7424" max="7424" width="90.7109375" customWidth="1"/>
    <col min="7425" max="7425" width="42.28515625" customWidth="1"/>
    <col min="7426" max="7426" width="19.140625" bestFit="1" customWidth="1"/>
    <col min="7427" max="7427" width="20" customWidth="1"/>
    <col min="7428" max="7429" width="11.42578125" customWidth="1"/>
    <col min="7430" max="7679" width="11.42578125" hidden="1"/>
    <col min="7680" max="7680" width="90.7109375" customWidth="1"/>
    <col min="7681" max="7681" width="42.28515625" customWidth="1"/>
    <col min="7682" max="7682" width="19.140625" bestFit="1" customWidth="1"/>
    <col min="7683" max="7683" width="20" customWidth="1"/>
    <col min="7684" max="7685" width="11.42578125" customWidth="1"/>
    <col min="7686" max="7935" width="11.42578125" hidden="1"/>
    <col min="7936" max="7936" width="90.7109375" customWidth="1"/>
    <col min="7937" max="7937" width="42.28515625" customWidth="1"/>
    <col min="7938" max="7938" width="19.140625" bestFit="1" customWidth="1"/>
    <col min="7939" max="7939" width="20" customWidth="1"/>
    <col min="7940" max="7941" width="11.42578125" customWidth="1"/>
    <col min="7942" max="8191" width="11.42578125" hidden="1"/>
    <col min="8192" max="8192" width="90.7109375" customWidth="1"/>
    <col min="8193" max="8193" width="42.28515625" customWidth="1"/>
    <col min="8194" max="8194" width="19.140625" bestFit="1" customWidth="1"/>
    <col min="8195" max="8195" width="20" customWidth="1"/>
    <col min="8196" max="8197" width="11.42578125" customWidth="1"/>
    <col min="8198" max="8447" width="11.42578125" hidden="1"/>
    <col min="8448" max="8448" width="90.7109375" customWidth="1"/>
    <col min="8449" max="8449" width="42.28515625" customWidth="1"/>
    <col min="8450" max="8450" width="19.140625" bestFit="1" customWidth="1"/>
    <col min="8451" max="8451" width="20" customWidth="1"/>
    <col min="8452" max="8453" width="11.42578125" customWidth="1"/>
    <col min="8454" max="8703" width="11.42578125" hidden="1"/>
    <col min="8704" max="8704" width="90.7109375" customWidth="1"/>
    <col min="8705" max="8705" width="42.28515625" customWidth="1"/>
    <col min="8706" max="8706" width="19.140625" bestFit="1" customWidth="1"/>
    <col min="8707" max="8707" width="20" customWidth="1"/>
    <col min="8708" max="8709" width="11.42578125" customWidth="1"/>
    <col min="8710" max="8959" width="11.42578125" hidden="1"/>
    <col min="8960" max="8960" width="90.7109375" customWidth="1"/>
    <col min="8961" max="8961" width="42.28515625" customWidth="1"/>
    <col min="8962" max="8962" width="19.140625" bestFit="1" customWidth="1"/>
    <col min="8963" max="8963" width="20" customWidth="1"/>
    <col min="8964" max="8965" width="11.42578125" customWidth="1"/>
    <col min="8966" max="9215" width="11.42578125" hidden="1"/>
    <col min="9216" max="9216" width="90.7109375" customWidth="1"/>
    <col min="9217" max="9217" width="42.28515625" customWidth="1"/>
    <col min="9218" max="9218" width="19.140625" bestFit="1" customWidth="1"/>
    <col min="9219" max="9219" width="20" customWidth="1"/>
    <col min="9220" max="9221" width="11.42578125" customWidth="1"/>
    <col min="9222" max="9471" width="11.42578125" hidden="1"/>
    <col min="9472" max="9472" width="90.7109375" customWidth="1"/>
    <col min="9473" max="9473" width="42.28515625" customWidth="1"/>
    <col min="9474" max="9474" width="19.140625" bestFit="1" customWidth="1"/>
    <col min="9475" max="9475" width="20" customWidth="1"/>
    <col min="9476" max="9477" width="11.42578125" customWidth="1"/>
    <col min="9478" max="9727" width="11.42578125" hidden="1"/>
    <col min="9728" max="9728" width="90.7109375" customWidth="1"/>
    <col min="9729" max="9729" width="42.28515625" customWidth="1"/>
    <col min="9730" max="9730" width="19.140625" bestFit="1" customWidth="1"/>
    <col min="9731" max="9731" width="20" customWidth="1"/>
    <col min="9732" max="9733" width="11.42578125" customWidth="1"/>
    <col min="9734" max="9983" width="11.42578125" hidden="1"/>
    <col min="9984" max="9984" width="90.7109375" customWidth="1"/>
    <col min="9985" max="9985" width="42.28515625" customWidth="1"/>
    <col min="9986" max="9986" width="19.140625" bestFit="1" customWidth="1"/>
    <col min="9987" max="9987" width="20" customWidth="1"/>
    <col min="9988" max="9989" width="11.42578125" customWidth="1"/>
    <col min="9990" max="10239" width="11.42578125" hidden="1"/>
    <col min="10240" max="10240" width="90.7109375" customWidth="1"/>
    <col min="10241" max="10241" width="42.28515625" customWidth="1"/>
    <col min="10242" max="10242" width="19.140625" bestFit="1" customWidth="1"/>
    <col min="10243" max="10243" width="20" customWidth="1"/>
    <col min="10244" max="10245" width="11.42578125" customWidth="1"/>
    <col min="10246" max="10495" width="11.42578125" hidden="1"/>
    <col min="10496" max="10496" width="90.7109375" customWidth="1"/>
    <col min="10497" max="10497" width="42.28515625" customWidth="1"/>
    <col min="10498" max="10498" width="19.140625" bestFit="1" customWidth="1"/>
    <col min="10499" max="10499" width="20" customWidth="1"/>
    <col min="10500" max="10501" width="11.42578125" customWidth="1"/>
    <col min="10502" max="10751" width="11.42578125" hidden="1"/>
    <col min="10752" max="10752" width="90.7109375" customWidth="1"/>
    <col min="10753" max="10753" width="42.28515625" customWidth="1"/>
    <col min="10754" max="10754" width="19.140625" bestFit="1" customWidth="1"/>
    <col min="10755" max="10755" width="20" customWidth="1"/>
    <col min="10756" max="10757" width="11.42578125" customWidth="1"/>
    <col min="10758" max="11007" width="11.42578125" hidden="1"/>
    <col min="11008" max="11008" width="90.7109375" customWidth="1"/>
    <col min="11009" max="11009" width="42.28515625" customWidth="1"/>
    <col min="11010" max="11010" width="19.140625" bestFit="1" customWidth="1"/>
    <col min="11011" max="11011" width="20" customWidth="1"/>
    <col min="11012" max="11013" width="11.42578125" customWidth="1"/>
    <col min="11014" max="11263" width="11.42578125" hidden="1"/>
    <col min="11264" max="11264" width="90.7109375" customWidth="1"/>
    <col min="11265" max="11265" width="42.28515625" customWidth="1"/>
    <col min="11266" max="11266" width="19.140625" bestFit="1" customWidth="1"/>
    <col min="11267" max="11267" width="20" customWidth="1"/>
    <col min="11268" max="11269" width="11.42578125" customWidth="1"/>
    <col min="11270" max="11519" width="11.42578125" hidden="1"/>
    <col min="11520" max="11520" width="90.7109375" customWidth="1"/>
    <col min="11521" max="11521" width="42.28515625" customWidth="1"/>
    <col min="11522" max="11522" width="19.140625" bestFit="1" customWidth="1"/>
    <col min="11523" max="11523" width="20" customWidth="1"/>
    <col min="11524" max="11525" width="11.42578125" customWidth="1"/>
    <col min="11526" max="11775" width="11.42578125" hidden="1"/>
    <col min="11776" max="11776" width="90.7109375" customWidth="1"/>
    <col min="11777" max="11777" width="42.28515625" customWidth="1"/>
    <col min="11778" max="11778" width="19.140625" bestFit="1" customWidth="1"/>
    <col min="11779" max="11779" width="20" customWidth="1"/>
    <col min="11780" max="11781" width="11.42578125" customWidth="1"/>
    <col min="11782" max="12031" width="11.42578125" hidden="1"/>
    <col min="12032" max="12032" width="90.7109375" customWidth="1"/>
    <col min="12033" max="12033" width="42.28515625" customWidth="1"/>
    <col min="12034" max="12034" width="19.140625" bestFit="1" customWidth="1"/>
    <col min="12035" max="12035" width="20" customWidth="1"/>
    <col min="12036" max="12037" width="11.42578125" customWidth="1"/>
    <col min="12038" max="12287" width="11.42578125" hidden="1"/>
    <col min="12288" max="12288" width="90.7109375" customWidth="1"/>
    <col min="12289" max="12289" width="42.28515625" customWidth="1"/>
    <col min="12290" max="12290" width="19.140625" bestFit="1" customWidth="1"/>
    <col min="12291" max="12291" width="20" customWidth="1"/>
    <col min="12292" max="12293" width="11.42578125" customWidth="1"/>
    <col min="12294" max="12543" width="11.42578125" hidden="1"/>
    <col min="12544" max="12544" width="90.7109375" customWidth="1"/>
    <col min="12545" max="12545" width="42.28515625" customWidth="1"/>
    <col min="12546" max="12546" width="19.140625" bestFit="1" customWidth="1"/>
    <col min="12547" max="12547" width="20" customWidth="1"/>
    <col min="12548" max="12549" width="11.42578125" customWidth="1"/>
    <col min="12550" max="12799" width="11.42578125" hidden="1"/>
    <col min="12800" max="12800" width="90.7109375" customWidth="1"/>
    <col min="12801" max="12801" width="42.28515625" customWidth="1"/>
    <col min="12802" max="12802" width="19.140625" bestFit="1" customWidth="1"/>
    <col min="12803" max="12803" width="20" customWidth="1"/>
    <col min="12804" max="12805" width="11.42578125" customWidth="1"/>
    <col min="12806" max="13055" width="11.42578125" hidden="1"/>
    <col min="13056" max="13056" width="90.7109375" customWidth="1"/>
    <col min="13057" max="13057" width="42.28515625" customWidth="1"/>
    <col min="13058" max="13058" width="19.140625" bestFit="1" customWidth="1"/>
    <col min="13059" max="13059" width="20" customWidth="1"/>
    <col min="13060" max="13061" width="11.42578125" customWidth="1"/>
    <col min="13062" max="13311" width="11.42578125" hidden="1"/>
    <col min="13312" max="13312" width="90.7109375" customWidth="1"/>
    <col min="13313" max="13313" width="42.28515625" customWidth="1"/>
    <col min="13314" max="13314" width="19.140625" bestFit="1" customWidth="1"/>
    <col min="13315" max="13315" width="20" customWidth="1"/>
    <col min="13316" max="13317" width="11.42578125" customWidth="1"/>
    <col min="13318" max="13567" width="11.42578125" hidden="1"/>
    <col min="13568" max="13568" width="90.7109375" customWidth="1"/>
    <col min="13569" max="13569" width="42.28515625" customWidth="1"/>
    <col min="13570" max="13570" width="19.140625" bestFit="1" customWidth="1"/>
    <col min="13571" max="13571" width="20" customWidth="1"/>
    <col min="13572" max="13573" width="11.42578125" customWidth="1"/>
    <col min="13574" max="13823" width="11.42578125" hidden="1"/>
    <col min="13824" max="13824" width="90.7109375" customWidth="1"/>
    <col min="13825" max="13825" width="42.28515625" customWidth="1"/>
    <col min="13826" max="13826" width="19.140625" bestFit="1" customWidth="1"/>
    <col min="13827" max="13827" width="20" customWidth="1"/>
    <col min="13828" max="13829" width="11.42578125" customWidth="1"/>
    <col min="13830" max="14079" width="11.42578125" hidden="1"/>
    <col min="14080" max="14080" width="90.7109375" customWidth="1"/>
    <col min="14081" max="14081" width="42.28515625" customWidth="1"/>
    <col min="14082" max="14082" width="19.140625" bestFit="1" customWidth="1"/>
    <col min="14083" max="14083" width="20" customWidth="1"/>
    <col min="14084" max="14085" width="11.42578125" customWidth="1"/>
    <col min="14086" max="14335" width="11.42578125" hidden="1"/>
    <col min="14336" max="14336" width="90.7109375" customWidth="1"/>
    <col min="14337" max="14337" width="42.28515625" customWidth="1"/>
    <col min="14338" max="14338" width="19.140625" bestFit="1" customWidth="1"/>
    <col min="14339" max="14339" width="20" customWidth="1"/>
    <col min="14340" max="14341" width="11.42578125" customWidth="1"/>
    <col min="14342" max="14591" width="11.42578125" hidden="1"/>
    <col min="14592" max="14592" width="90.7109375" customWidth="1"/>
    <col min="14593" max="14593" width="42.28515625" customWidth="1"/>
    <col min="14594" max="14594" width="19.140625" bestFit="1" customWidth="1"/>
    <col min="14595" max="14595" width="20" customWidth="1"/>
    <col min="14596" max="14597" width="11.42578125" customWidth="1"/>
    <col min="14598" max="14847" width="11.42578125" hidden="1"/>
    <col min="14848" max="14848" width="90.7109375" customWidth="1"/>
    <col min="14849" max="14849" width="42.28515625" customWidth="1"/>
    <col min="14850" max="14850" width="19.140625" bestFit="1" customWidth="1"/>
    <col min="14851" max="14851" width="20" customWidth="1"/>
    <col min="14852" max="14853" width="11.42578125" customWidth="1"/>
    <col min="14854" max="15103" width="11.42578125" hidden="1"/>
    <col min="15104" max="15104" width="90.7109375" customWidth="1"/>
    <col min="15105" max="15105" width="42.28515625" customWidth="1"/>
    <col min="15106" max="15106" width="19.140625" bestFit="1" customWidth="1"/>
    <col min="15107" max="15107" width="20" customWidth="1"/>
    <col min="15108" max="15109" width="11.42578125" customWidth="1"/>
    <col min="15110" max="15359" width="11.42578125" hidden="1"/>
    <col min="15360" max="15360" width="90.7109375" customWidth="1"/>
    <col min="15361" max="15361" width="42.28515625" customWidth="1"/>
    <col min="15362" max="15362" width="19.140625" bestFit="1" customWidth="1"/>
    <col min="15363" max="15363" width="20" customWidth="1"/>
    <col min="15364" max="15365" width="11.42578125" customWidth="1"/>
    <col min="15366" max="15615" width="11.42578125" hidden="1"/>
    <col min="15616" max="15616" width="90.7109375" customWidth="1"/>
    <col min="15617" max="15617" width="42.28515625" customWidth="1"/>
    <col min="15618" max="15618" width="19.140625" bestFit="1" customWidth="1"/>
    <col min="15619" max="15619" width="20" customWidth="1"/>
    <col min="15620" max="15621" width="11.42578125" customWidth="1"/>
    <col min="15622" max="15871" width="11.42578125" hidden="1"/>
    <col min="15872" max="15872" width="90.7109375" customWidth="1"/>
    <col min="15873" max="15873" width="42.28515625" customWidth="1"/>
    <col min="15874" max="15874" width="19.140625" bestFit="1" customWidth="1"/>
    <col min="15875" max="15875" width="20" customWidth="1"/>
    <col min="15876" max="15877" width="11.42578125" customWidth="1"/>
    <col min="15878" max="16127" width="11.42578125" hidden="1"/>
    <col min="16128" max="16128" width="90.7109375" customWidth="1"/>
    <col min="16129" max="16129" width="42.28515625" customWidth="1"/>
    <col min="16130" max="16130" width="19.140625" bestFit="1" customWidth="1"/>
    <col min="16131" max="16131" width="20" customWidth="1"/>
    <col min="16132" max="16133" width="11.42578125" customWidth="1"/>
    <col min="16135" max="16384" width="11.42578125" hidden="1"/>
  </cols>
  <sheetData>
    <row r="1" spans="1:260" ht="20.25" customHeight="1" x14ac:dyDescent="0.25">
      <c r="A1" s="557" t="s">
        <v>553</v>
      </c>
      <c r="B1" s="558"/>
      <c r="C1" s="558"/>
      <c r="D1" s="558"/>
      <c r="E1" s="559"/>
    </row>
    <row r="2" spans="1:260" ht="18.75" x14ac:dyDescent="0.25">
      <c r="A2" s="560" t="s">
        <v>554</v>
      </c>
      <c r="B2" s="561"/>
      <c r="C2" s="561"/>
      <c r="D2" s="561"/>
      <c r="E2" s="562"/>
    </row>
    <row r="3" spans="1:260" ht="18.75" x14ac:dyDescent="0.25">
      <c r="A3" s="560" t="s">
        <v>1855</v>
      </c>
      <c r="B3" s="561"/>
      <c r="C3" s="561"/>
      <c r="D3" s="561"/>
      <c r="E3" s="562"/>
    </row>
    <row r="4" spans="1:260" ht="18.75" x14ac:dyDescent="0.25">
      <c r="A4" s="560" t="s">
        <v>555</v>
      </c>
      <c r="B4" s="561"/>
      <c r="C4" s="561"/>
      <c r="D4" s="561"/>
      <c r="E4" s="562"/>
    </row>
    <row r="5" spans="1:260" ht="18.75" x14ac:dyDescent="0.25">
      <c r="A5" s="563" t="s">
        <v>355</v>
      </c>
      <c r="B5" s="564"/>
      <c r="C5" s="564"/>
      <c r="D5" s="564"/>
      <c r="E5" s="565"/>
    </row>
    <row r="6" spans="1:260" ht="3" customHeight="1" x14ac:dyDescent="0.25">
      <c r="A6" s="55"/>
      <c r="B6" s="56"/>
      <c r="C6" s="56"/>
      <c r="D6" s="56"/>
      <c r="E6" s="57"/>
    </row>
    <row r="7" spans="1:260" s="237" customFormat="1" ht="17.25" customHeight="1" x14ac:dyDescent="0.25">
      <c r="A7" s="566" t="s">
        <v>556</v>
      </c>
      <c r="B7" s="567"/>
      <c r="C7" s="567"/>
      <c r="D7" s="58"/>
      <c r="E7" s="59"/>
      <c r="IV7" s="238"/>
    </row>
    <row r="8" spans="1:260" ht="15" customHeight="1" x14ac:dyDescent="0.25">
      <c r="A8" s="568" t="s">
        <v>557</v>
      </c>
      <c r="B8" s="569" t="s">
        <v>558</v>
      </c>
      <c r="C8" s="570" t="s">
        <v>559</v>
      </c>
      <c r="D8" s="60" t="s">
        <v>356</v>
      </c>
      <c r="E8" s="61" t="s">
        <v>356</v>
      </c>
    </row>
    <row r="9" spans="1:260" ht="15.75" thickBot="1" x14ac:dyDescent="0.3">
      <c r="A9" s="568"/>
      <c r="B9" s="569"/>
      <c r="C9" s="570"/>
      <c r="D9" s="60" t="s">
        <v>357</v>
      </c>
      <c r="E9" s="61" t="s">
        <v>358</v>
      </c>
    </row>
    <row r="10" spans="1:260" ht="15.75" thickBot="1" x14ac:dyDescent="0.3">
      <c r="A10" s="244" t="s">
        <v>372</v>
      </c>
      <c r="B10" s="47" t="s">
        <v>1873</v>
      </c>
      <c r="C10" s="241">
        <v>35595.777029999997</v>
      </c>
      <c r="D10" s="92">
        <v>4.4652000000000004E-2</v>
      </c>
      <c r="E10" s="93">
        <v>5.0724999999999999E-2</v>
      </c>
      <c r="IX10" s="509"/>
    </row>
    <row r="11" spans="1:260" x14ac:dyDescent="0.25">
      <c r="A11" s="554" t="s">
        <v>359</v>
      </c>
      <c r="B11" s="44" t="s">
        <v>513</v>
      </c>
      <c r="C11" s="233">
        <v>171532.65006000001</v>
      </c>
      <c r="D11" s="87">
        <v>4.7403000000000001E-2</v>
      </c>
      <c r="E11" s="88">
        <v>6.2083000000000006E-2</v>
      </c>
      <c r="F11" s="87">
        <v>4.2397000000000004E-2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7">
        <v>0</v>
      </c>
      <c r="R11" s="87">
        <v>0</v>
      </c>
      <c r="S11" s="87">
        <v>0</v>
      </c>
      <c r="T11" s="87">
        <v>0</v>
      </c>
      <c r="U11" s="87">
        <v>0</v>
      </c>
      <c r="V11" s="87">
        <v>0</v>
      </c>
      <c r="W11" s="87">
        <v>0</v>
      </c>
      <c r="X11" s="87">
        <v>0</v>
      </c>
      <c r="Y11" s="87">
        <v>0</v>
      </c>
      <c r="Z11" s="87">
        <v>0</v>
      </c>
      <c r="AA11" s="87">
        <v>0</v>
      </c>
      <c r="AB11" s="87">
        <v>0</v>
      </c>
      <c r="AC11" s="87">
        <v>0</v>
      </c>
      <c r="AD11" s="87">
        <v>0</v>
      </c>
      <c r="AE11" s="87">
        <v>0</v>
      </c>
      <c r="AF11" s="87">
        <v>0</v>
      </c>
      <c r="AG11" s="87">
        <v>0</v>
      </c>
      <c r="AH11" s="87">
        <v>0</v>
      </c>
      <c r="AI11" s="87">
        <v>0</v>
      </c>
      <c r="AJ11" s="87">
        <v>0</v>
      </c>
      <c r="AK11" s="87">
        <v>0</v>
      </c>
      <c r="AL11" s="87">
        <v>0</v>
      </c>
      <c r="AM11" s="87">
        <v>0</v>
      </c>
      <c r="AN11" s="87">
        <v>0</v>
      </c>
      <c r="AO11" s="87">
        <v>0</v>
      </c>
      <c r="AP11" s="87">
        <v>0</v>
      </c>
      <c r="AQ11" s="87">
        <v>0</v>
      </c>
      <c r="AR11" s="87">
        <v>0</v>
      </c>
      <c r="AS11" s="87">
        <v>0</v>
      </c>
      <c r="AT11" s="87">
        <v>0</v>
      </c>
      <c r="AU11" s="87">
        <v>0</v>
      </c>
      <c r="AV11" s="87">
        <v>0</v>
      </c>
      <c r="AW11" s="87">
        <v>0</v>
      </c>
      <c r="AX11" s="87">
        <v>0</v>
      </c>
      <c r="AY11" s="87">
        <v>0</v>
      </c>
      <c r="AZ11" s="87">
        <v>0</v>
      </c>
      <c r="BA11" s="87">
        <v>0</v>
      </c>
      <c r="BB11" s="87">
        <v>0</v>
      </c>
      <c r="BC11" s="87">
        <v>0</v>
      </c>
      <c r="BD11" s="87">
        <v>0</v>
      </c>
      <c r="BE11" s="87">
        <v>0</v>
      </c>
      <c r="BF11" s="87">
        <v>0</v>
      </c>
      <c r="BG11" s="87">
        <v>0</v>
      </c>
      <c r="BH11" s="87">
        <v>0</v>
      </c>
      <c r="BI11" s="87">
        <v>0</v>
      </c>
      <c r="BJ11" s="87">
        <v>0</v>
      </c>
      <c r="BK11" s="87">
        <v>0</v>
      </c>
      <c r="BL11" s="87">
        <v>0</v>
      </c>
      <c r="BM11" s="87">
        <v>0</v>
      </c>
      <c r="BN11" s="87">
        <v>0</v>
      </c>
      <c r="BO11" s="87">
        <v>0</v>
      </c>
      <c r="BP11" s="87">
        <v>0</v>
      </c>
      <c r="BQ11" s="87">
        <v>0</v>
      </c>
      <c r="BR11" s="87">
        <v>0</v>
      </c>
      <c r="BS11" s="87">
        <v>0</v>
      </c>
      <c r="BT11" s="87">
        <v>0</v>
      </c>
      <c r="BU11" s="87">
        <v>0</v>
      </c>
      <c r="BV11" s="87">
        <v>0</v>
      </c>
      <c r="BW11" s="87">
        <v>0</v>
      </c>
      <c r="BX11" s="87">
        <v>0</v>
      </c>
      <c r="BY11" s="87">
        <v>0</v>
      </c>
      <c r="BZ11" s="87">
        <v>0</v>
      </c>
      <c r="CA11" s="87">
        <v>0</v>
      </c>
      <c r="CB11" s="87">
        <v>0</v>
      </c>
      <c r="CC11" s="87">
        <v>0</v>
      </c>
      <c r="CD11" s="87">
        <v>0</v>
      </c>
      <c r="CE11" s="87">
        <v>0</v>
      </c>
      <c r="CF11" s="87">
        <v>0</v>
      </c>
      <c r="CG11" s="87">
        <v>0</v>
      </c>
      <c r="CH11" s="87">
        <v>0</v>
      </c>
      <c r="CI11" s="87">
        <v>0</v>
      </c>
      <c r="CJ11" s="87">
        <v>0</v>
      </c>
      <c r="CK11" s="87">
        <v>0</v>
      </c>
      <c r="CL11" s="87">
        <v>0</v>
      </c>
      <c r="CM11" s="87">
        <v>0</v>
      </c>
      <c r="CN11" s="87">
        <v>0</v>
      </c>
      <c r="CO11" s="87">
        <v>0</v>
      </c>
      <c r="CP11" s="87">
        <v>0</v>
      </c>
      <c r="CQ11" s="87">
        <v>0</v>
      </c>
      <c r="CR11" s="87">
        <v>0</v>
      </c>
      <c r="CS11" s="87">
        <v>0</v>
      </c>
      <c r="CT11" s="87">
        <v>0</v>
      </c>
      <c r="CU11" s="87">
        <v>0</v>
      </c>
      <c r="CV11" s="87">
        <v>0</v>
      </c>
      <c r="CW11" s="87">
        <v>0</v>
      </c>
      <c r="CX11" s="87">
        <v>0</v>
      </c>
      <c r="CY11" s="87">
        <v>0</v>
      </c>
      <c r="CZ11" s="87">
        <v>0</v>
      </c>
      <c r="DA11" s="87">
        <v>0</v>
      </c>
      <c r="DB11" s="87">
        <v>0</v>
      </c>
      <c r="DC11" s="87">
        <v>0</v>
      </c>
      <c r="DD11" s="87">
        <v>0</v>
      </c>
      <c r="DE11" s="87">
        <v>0</v>
      </c>
      <c r="DF11" s="87">
        <v>0</v>
      </c>
      <c r="DG11" s="87">
        <v>0</v>
      </c>
      <c r="DH11" s="87">
        <v>0</v>
      </c>
      <c r="DI11" s="87">
        <v>0</v>
      </c>
      <c r="DJ11" s="87">
        <v>0</v>
      </c>
      <c r="DK11" s="87">
        <v>0</v>
      </c>
      <c r="DL11" s="87">
        <v>0</v>
      </c>
      <c r="DM11" s="87">
        <v>0</v>
      </c>
      <c r="DN11" s="87">
        <v>0</v>
      </c>
      <c r="DO11" s="87">
        <v>0</v>
      </c>
      <c r="DP11" s="87">
        <v>0</v>
      </c>
      <c r="DQ11" s="87">
        <v>0</v>
      </c>
      <c r="DR11" s="87">
        <v>0</v>
      </c>
      <c r="DS11" s="87">
        <v>0</v>
      </c>
      <c r="DT11" s="87">
        <v>0</v>
      </c>
      <c r="DU11" s="87">
        <v>0</v>
      </c>
      <c r="DV11" s="87">
        <v>0</v>
      </c>
      <c r="DW11" s="87">
        <v>0</v>
      </c>
      <c r="DX11" s="87">
        <v>0</v>
      </c>
      <c r="DY11" s="87">
        <v>0</v>
      </c>
      <c r="DZ11" s="87">
        <v>0</v>
      </c>
      <c r="EA11" s="87">
        <v>0</v>
      </c>
      <c r="EB11" s="87">
        <v>0</v>
      </c>
      <c r="EC11" s="87">
        <v>0</v>
      </c>
      <c r="ED11" s="87">
        <v>0</v>
      </c>
      <c r="EE11" s="87">
        <v>0</v>
      </c>
      <c r="EF11" s="87">
        <v>0</v>
      </c>
      <c r="EG11" s="87">
        <v>0</v>
      </c>
      <c r="EH11" s="87">
        <v>0</v>
      </c>
      <c r="EI11" s="87">
        <v>0</v>
      </c>
      <c r="EJ11" s="87">
        <v>0</v>
      </c>
      <c r="EK11" s="87">
        <v>0</v>
      </c>
      <c r="EL11" s="87">
        <v>0</v>
      </c>
      <c r="EM11" s="87">
        <v>0</v>
      </c>
      <c r="EN11" s="87">
        <v>0</v>
      </c>
      <c r="EO11" s="87">
        <v>0</v>
      </c>
      <c r="EP11" s="87">
        <v>0</v>
      </c>
      <c r="EQ11" s="87">
        <v>0</v>
      </c>
      <c r="ER11" s="87">
        <v>0</v>
      </c>
      <c r="ES11" s="87">
        <v>0</v>
      </c>
      <c r="ET11" s="87">
        <v>0</v>
      </c>
      <c r="EU11" s="87">
        <v>0</v>
      </c>
      <c r="EV11" s="87">
        <v>0</v>
      </c>
      <c r="EW11" s="87">
        <v>0</v>
      </c>
      <c r="EX11" s="87">
        <v>0</v>
      </c>
      <c r="EY11" s="87">
        <v>0</v>
      </c>
      <c r="EZ11" s="87">
        <v>0</v>
      </c>
      <c r="FA11" s="87">
        <v>0</v>
      </c>
      <c r="FB11" s="87">
        <v>0</v>
      </c>
      <c r="FC11" s="87">
        <v>0</v>
      </c>
      <c r="FD11" s="87">
        <v>0</v>
      </c>
      <c r="FE11" s="87">
        <v>0</v>
      </c>
      <c r="FF11" s="87">
        <v>0</v>
      </c>
      <c r="FG11" s="87">
        <v>0</v>
      </c>
      <c r="FH11" s="87">
        <v>0</v>
      </c>
      <c r="FI11" s="87">
        <v>0</v>
      </c>
      <c r="FJ11" s="87">
        <v>0</v>
      </c>
      <c r="FK11" s="87">
        <v>0</v>
      </c>
      <c r="FL11" s="87">
        <v>0</v>
      </c>
      <c r="FM11" s="87">
        <v>0</v>
      </c>
      <c r="FN11" s="87">
        <v>0</v>
      </c>
      <c r="FO11" s="87">
        <v>0</v>
      </c>
      <c r="FP11" s="87">
        <v>0</v>
      </c>
      <c r="FQ11" s="87">
        <v>0</v>
      </c>
      <c r="FR11" s="87">
        <v>0</v>
      </c>
      <c r="FS11" s="87">
        <v>0</v>
      </c>
      <c r="FT11" s="87">
        <v>0</v>
      </c>
      <c r="FU11" s="87">
        <v>0</v>
      </c>
      <c r="FV11" s="87">
        <v>0</v>
      </c>
      <c r="FW11" s="87">
        <v>0</v>
      </c>
      <c r="FX11" s="87">
        <v>0</v>
      </c>
      <c r="FY11" s="87">
        <v>0</v>
      </c>
      <c r="FZ11" s="87">
        <v>0</v>
      </c>
      <c r="GA11" s="87">
        <v>0</v>
      </c>
      <c r="GB11" s="87">
        <v>0</v>
      </c>
      <c r="GC11" s="87">
        <v>0</v>
      </c>
      <c r="GD11" s="87">
        <v>0</v>
      </c>
      <c r="GE11" s="87">
        <v>0</v>
      </c>
      <c r="GF11" s="87">
        <v>0</v>
      </c>
      <c r="GG11" s="87">
        <v>0</v>
      </c>
      <c r="GH11" s="87">
        <v>0</v>
      </c>
      <c r="GI11" s="87">
        <v>0</v>
      </c>
      <c r="GJ11" s="87">
        <v>0</v>
      </c>
      <c r="GK11" s="87">
        <v>0</v>
      </c>
      <c r="GL11" s="87">
        <v>0</v>
      </c>
      <c r="GM11" s="87">
        <v>0</v>
      </c>
      <c r="GN11" s="87">
        <v>0</v>
      </c>
      <c r="GO11" s="87">
        <v>0</v>
      </c>
      <c r="GP11" s="87">
        <v>0</v>
      </c>
      <c r="GQ11" s="87">
        <v>0</v>
      </c>
      <c r="GR11" s="87">
        <v>0</v>
      </c>
      <c r="GS11" s="87">
        <v>0</v>
      </c>
      <c r="GT11" s="87">
        <v>0</v>
      </c>
      <c r="GU11" s="87">
        <v>0</v>
      </c>
      <c r="GV11" s="87">
        <v>0</v>
      </c>
      <c r="GW11" s="87">
        <v>0</v>
      </c>
      <c r="GX11" s="87">
        <v>0</v>
      </c>
      <c r="GY11" s="87">
        <v>0</v>
      </c>
      <c r="GZ11" s="87">
        <v>0</v>
      </c>
      <c r="HA11" s="87">
        <v>0</v>
      </c>
      <c r="HB11" s="87">
        <v>0</v>
      </c>
      <c r="HC11" s="87">
        <v>0</v>
      </c>
      <c r="HD11" s="87">
        <v>0</v>
      </c>
      <c r="HE11" s="87">
        <v>0</v>
      </c>
      <c r="HF11" s="87">
        <v>0</v>
      </c>
      <c r="HG11" s="87">
        <v>0</v>
      </c>
      <c r="HH11" s="87">
        <v>0</v>
      </c>
      <c r="HI11" s="87">
        <v>0</v>
      </c>
      <c r="HJ11" s="87">
        <v>0</v>
      </c>
      <c r="HK11" s="87">
        <v>0</v>
      </c>
      <c r="HL11" s="87">
        <v>0</v>
      </c>
      <c r="HM11" s="87">
        <v>0</v>
      </c>
      <c r="HN11" s="87">
        <v>0</v>
      </c>
      <c r="HO11" s="87">
        <v>0</v>
      </c>
      <c r="HP11" s="87">
        <v>0</v>
      </c>
      <c r="HQ11" s="87">
        <v>0</v>
      </c>
      <c r="HR11" s="87">
        <v>0</v>
      </c>
      <c r="HS11" s="87">
        <v>0</v>
      </c>
      <c r="HT11" s="87">
        <v>0</v>
      </c>
      <c r="HU11" s="87">
        <v>0</v>
      </c>
      <c r="HV11" s="87">
        <v>0</v>
      </c>
      <c r="HW11" s="87">
        <v>0</v>
      </c>
      <c r="HX11" s="87">
        <v>0</v>
      </c>
      <c r="HY11" s="87">
        <v>0</v>
      </c>
      <c r="HZ11" s="87">
        <v>0</v>
      </c>
      <c r="IA11" s="87">
        <v>0</v>
      </c>
      <c r="IB11" s="87">
        <v>0</v>
      </c>
      <c r="IC11" s="87">
        <v>0</v>
      </c>
      <c r="ID11" s="87">
        <v>0</v>
      </c>
      <c r="IE11" s="87">
        <v>0</v>
      </c>
      <c r="IF11" s="87">
        <v>0</v>
      </c>
      <c r="IG11" s="87">
        <v>0</v>
      </c>
      <c r="IH11" s="87">
        <v>0</v>
      </c>
      <c r="II11" s="87">
        <v>0</v>
      </c>
      <c r="IJ11" s="87">
        <v>0</v>
      </c>
      <c r="IK11" s="87">
        <v>0</v>
      </c>
      <c r="IL11" s="87">
        <v>0</v>
      </c>
      <c r="IM11" s="87">
        <v>0</v>
      </c>
      <c r="IN11" s="87">
        <v>0</v>
      </c>
      <c r="IO11" s="87">
        <v>0</v>
      </c>
      <c r="IP11" s="87">
        <v>0</v>
      </c>
      <c r="IQ11" s="87">
        <v>0</v>
      </c>
      <c r="IR11" s="87">
        <v>0</v>
      </c>
      <c r="IS11" s="87">
        <v>0</v>
      </c>
      <c r="IT11" s="87">
        <v>0</v>
      </c>
      <c r="IU11" s="87">
        <v>0</v>
      </c>
      <c r="IV11" s="239"/>
      <c r="IW11" s="368"/>
      <c r="IX11" s="510"/>
      <c r="IY11" s="2"/>
      <c r="IZ11" s="2"/>
    </row>
    <row r="12" spans="1:260" x14ac:dyDescent="0.25">
      <c r="A12" s="555"/>
      <c r="B12" s="45" t="s">
        <v>514</v>
      </c>
      <c r="C12" s="235">
        <v>124700.19529</v>
      </c>
      <c r="D12" s="2">
        <v>6.0617999999999998E-2</v>
      </c>
      <c r="E12" s="89">
        <v>5.0344E-2</v>
      </c>
      <c r="F12">
        <v>3.7664000000000003E-2</v>
      </c>
      <c r="IV12" s="239"/>
      <c r="IW12" s="368"/>
      <c r="IX12" s="510"/>
      <c r="IY12" s="2"/>
      <c r="IZ12" s="2"/>
    </row>
    <row r="13" spans="1:260" x14ac:dyDescent="0.25">
      <c r="A13" s="555"/>
      <c r="B13" s="45" t="s">
        <v>515</v>
      </c>
      <c r="C13" s="235">
        <v>20032.63709</v>
      </c>
      <c r="D13" s="2">
        <v>4.8059000000000004E-2</v>
      </c>
      <c r="E13" s="89">
        <v>5.4515000000000001E-2</v>
      </c>
      <c r="F13">
        <v>2.6849000000000001E-2</v>
      </c>
      <c r="IV13" s="239"/>
      <c r="IW13" s="368"/>
      <c r="IX13" s="510"/>
      <c r="IY13" s="2"/>
      <c r="IZ13" s="2"/>
    </row>
    <row r="14" spans="1:260" ht="15.75" thickBot="1" x14ac:dyDescent="0.3">
      <c r="A14" s="556" t="s">
        <v>359</v>
      </c>
      <c r="B14" s="46" t="s">
        <v>516</v>
      </c>
      <c r="C14" s="235">
        <v>475697.35625999997</v>
      </c>
      <c r="D14" s="2">
        <v>5.1066E-2</v>
      </c>
      <c r="E14" s="89">
        <v>4.8037000000000003E-2</v>
      </c>
      <c r="F14">
        <v>3.5501000000000005E-2</v>
      </c>
      <c r="IV14" s="239"/>
      <c r="IW14" s="368"/>
      <c r="IX14" s="510"/>
      <c r="IY14" s="2"/>
      <c r="IZ14" s="2"/>
    </row>
    <row r="15" spans="1:260" x14ac:dyDescent="0.25">
      <c r="A15" s="571" t="s">
        <v>360</v>
      </c>
      <c r="B15" s="44" t="s">
        <v>517</v>
      </c>
      <c r="C15" s="233">
        <v>142514.27903999999</v>
      </c>
      <c r="D15" s="87">
        <v>-0.46642400000000001</v>
      </c>
      <c r="E15" s="88">
        <v>6.5462999999999993E-2</v>
      </c>
      <c r="F15">
        <v>6.9964000000000012E-2</v>
      </c>
      <c r="IV15" s="239"/>
      <c r="IW15" s="368"/>
      <c r="IX15" s="510"/>
      <c r="IY15" s="2"/>
      <c r="IZ15" s="2"/>
    </row>
    <row r="16" spans="1:260" x14ac:dyDescent="0.25">
      <c r="A16" s="572" t="s">
        <v>360</v>
      </c>
      <c r="B16" s="45" t="s">
        <v>518</v>
      </c>
      <c r="C16" s="235">
        <v>193976.34838000001</v>
      </c>
      <c r="D16" s="2">
        <v>5.3244999999999994E-2</v>
      </c>
      <c r="E16" s="89">
        <v>5.5832E-2</v>
      </c>
      <c r="F16">
        <v>4.2000000000000003E-2</v>
      </c>
      <c r="IV16" s="239"/>
      <c r="IW16" s="368"/>
      <c r="IX16" s="510"/>
      <c r="IY16" s="2"/>
      <c r="IZ16" s="2"/>
    </row>
    <row r="17" spans="1:260" x14ac:dyDescent="0.25">
      <c r="A17" s="555" t="s">
        <v>360</v>
      </c>
      <c r="B17" s="45" t="s">
        <v>519</v>
      </c>
      <c r="C17" s="235">
        <v>387692.60131</v>
      </c>
      <c r="D17" s="2">
        <v>1.9557000000000001E-2</v>
      </c>
      <c r="E17" s="89">
        <v>2.0226000000000001E-2</v>
      </c>
      <c r="F17">
        <v>3.2600999999999998E-2</v>
      </c>
      <c r="IV17" s="239"/>
      <c r="IW17" s="368"/>
      <c r="IX17" s="510"/>
      <c r="IY17" s="2"/>
      <c r="IZ17" s="2"/>
    </row>
    <row r="18" spans="1:260" ht="15.75" thickBot="1" x14ac:dyDescent="0.3">
      <c r="A18" s="555"/>
      <c r="B18" s="45" t="s">
        <v>520</v>
      </c>
      <c r="C18" s="235">
        <v>339802.40839</v>
      </c>
      <c r="D18" s="2">
        <v>4.0065999999999997E-2</v>
      </c>
      <c r="E18" s="89">
        <v>4.5247000000000002E-2</v>
      </c>
      <c r="IV18" s="239"/>
      <c r="IW18" s="368"/>
      <c r="IX18" s="510"/>
      <c r="IY18" s="2"/>
      <c r="IZ18" s="2"/>
    </row>
    <row r="19" spans="1:260" x14ac:dyDescent="0.25">
      <c r="A19" s="554" t="s">
        <v>361</v>
      </c>
      <c r="B19" s="44" t="s">
        <v>521</v>
      </c>
      <c r="C19" s="233">
        <v>234972.54285</v>
      </c>
      <c r="D19" s="87">
        <v>5.9692999999999996E-2</v>
      </c>
      <c r="E19" s="88">
        <v>5.9330000000000001E-2</v>
      </c>
      <c r="F19">
        <v>2.2364000000000002E-2</v>
      </c>
      <c r="IV19" s="239"/>
      <c r="IW19" s="368"/>
      <c r="IX19" s="510"/>
      <c r="IY19" s="2"/>
      <c r="IZ19" s="2"/>
    </row>
    <row r="20" spans="1:260" x14ac:dyDescent="0.25">
      <c r="A20" s="555" t="s">
        <v>361</v>
      </c>
      <c r="B20" s="45" t="s">
        <v>522</v>
      </c>
      <c r="C20" s="235">
        <v>116149.51829000001</v>
      </c>
      <c r="D20" s="2">
        <v>5.1561000000000003E-2</v>
      </c>
      <c r="E20" s="89">
        <v>5.2375999999999999E-2</v>
      </c>
      <c r="F20">
        <v>1.8144E-2</v>
      </c>
      <c r="IV20" s="239"/>
      <c r="IW20" s="368"/>
      <c r="IX20" s="510"/>
      <c r="IY20" s="2"/>
      <c r="IZ20" s="2"/>
    </row>
    <row r="21" spans="1:260" x14ac:dyDescent="0.25">
      <c r="A21" s="555"/>
      <c r="B21" s="45" t="s">
        <v>523</v>
      </c>
      <c r="C21" s="235">
        <v>319381.21679999999</v>
      </c>
      <c r="D21" s="2">
        <v>5.5448999999999998E-2</v>
      </c>
      <c r="E21" s="89">
        <v>5.5792000000000001E-2</v>
      </c>
      <c r="IV21" s="239"/>
      <c r="IW21" s="368"/>
      <c r="IX21" s="510"/>
      <c r="IY21" s="2"/>
      <c r="IZ21" s="2"/>
    </row>
    <row r="22" spans="1:260" ht="15.75" thickBot="1" x14ac:dyDescent="0.3">
      <c r="A22" s="556" t="s">
        <v>361</v>
      </c>
      <c r="B22" s="46" t="s">
        <v>524</v>
      </c>
      <c r="C22" s="234">
        <v>150691.06218000001</v>
      </c>
      <c r="D22" s="90">
        <v>6.1672000000000005E-2</v>
      </c>
      <c r="E22" s="91">
        <v>7.2271000000000002E-2</v>
      </c>
      <c r="F22">
        <v>2.1911000000000003E-2</v>
      </c>
      <c r="IV22" s="239"/>
      <c r="IW22" s="368"/>
      <c r="IX22" s="510"/>
      <c r="IY22" s="2"/>
      <c r="IZ22" s="2"/>
    </row>
    <row r="23" spans="1:260" x14ac:dyDescent="0.25">
      <c r="A23" s="571" t="s">
        <v>362</v>
      </c>
      <c r="B23" s="44" t="s">
        <v>1198</v>
      </c>
      <c r="C23" s="235">
        <v>53797.400170000001</v>
      </c>
      <c r="D23" s="2">
        <v>4.6898000000000002E-2</v>
      </c>
      <c r="E23" s="89">
        <v>4.3463000000000002E-2</v>
      </c>
      <c r="F23">
        <v>3.9526000000000006E-2</v>
      </c>
      <c r="IV23" s="239"/>
      <c r="IW23" s="368"/>
      <c r="IX23" s="510"/>
      <c r="IY23" s="2"/>
      <c r="IZ23" s="2"/>
    </row>
    <row r="24" spans="1:260" x14ac:dyDescent="0.25">
      <c r="A24" s="572" t="s">
        <v>362</v>
      </c>
      <c r="B24" s="45" t="s">
        <v>525</v>
      </c>
      <c r="C24" s="235">
        <v>147783.88740000001</v>
      </c>
      <c r="D24" s="2">
        <v>4.1519E-2</v>
      </c>
      <c r="E24" s="89">
        <v>4.6908000000000005E-2</v>
      </c>
      <c r="F24">
        <v>1.3232000000000001E-2</v>
      </c>
      <c r="IV24" s="239"/>
      <c r="IW24" s="368"/>
      <c r="IX24" s="510"/>
      <c r="IY24" s="2"/>
      <c r="IZ24" s="2"/>
    </row>
    <row r="25" spans="1:260" x14ac:dyDescent="0.25">
      <c r="A25" s="572"/>
      <c r="B25" s="45" t="s">
        <v>1862</v>
      </c>
      <c r="C25" s="235">
        <v>72397.097339999993</v>
      </c>
      <c r="D25" s="2">
        <v>4.1459999999999997E-2</v>
      </c>
      <c r="E25" s="89">
        <v>4.2118999999999997E-2</v>
      </c>
      <c r="IV25" s="239"/>
      <c r="IW25" s="368"/>
      <c r="IX25" s="510"/>
      <c r="IY25" s="2"/>
      <c r="IZ25" s="2"/>
    </row>
    <row r="26" spans="1:260" x14ac:dyDescent="0.25">
      <c r="A26" s="572" t="s">
        <v>362</v>
      </c>
      <c r="B26" s="45" t="s">
        <v>1877</v>
      </c>
      <c r="C26" s="235">
        <v>55127.376069999998</v>
      </c>
      <c r="D26" s="2">
        <v>4.3673000000000003E-2</v>
      </c>
      <c r="E26" s="89">
        <v>4.4077999999999999E-2</v>
      </c>
      <c r="F26">
        <v>1.0813000000000001E-2</v>
      </c>
      <c r="IV26" s="239"/>
      <c r="IW26" s="368"/>
      <c r="IX26" s="510"/>
      <c r="IY26" s="2"/>
      <c r="IZ26" s="2"/>
    </row>
    <row r="27" spans="1:260" ht="15.75" thickBot="1" x14ac:dyDescent="0.3">
      <c r="A27" s="575" t="s">
        <v>362</v>
      </c>
      <c r="B27" s="46" t="s">
        <v>526</v>
      </c>
      <c r="C27" s="235">
        <v>145458.27445</v>
      </c>
      <c r="D27" s="2">
        <v>4.6471999999999999E-2</v>
      </c>
      <c r="E27" s="89">
        <v>4.6779000000000001E-2</v>
      </c>
      <c r="F27">
        <v>1.8907000000000004E-2</v>
      </c>
      <c r="IV27" s="239"/>
      <c r="IW27" s="368"/>
      <c r="IX27" s="510"/>
      <c r="IY27" s="2"/>
      <c r="IZ27" s="2"/>
    </row>
    <row r="28" spans="1:260" ht="15.75" thickBot="1" x14ac:dyDescent="0.3">
      <c r="A28" s="240" t="s">
        <v>840</v>
      </c>
      <c r="B28" s="47" t="s">
        <v>527</v>
      </c>
      <c r="C28" s="241">
        <v>657006.62081999995</v>
      </c>
      <c r="D28" s="92">
        <v>7.6351000000000002E-2</v>
      </c>
      <c r="E28" s="93">
        <v>7.3387999999999995E-2</v>
      </c>
      <c r="IV28" s="239"/>
      <c r="IW28" s="368"/>
      <c r="IX28" s="510"/>
      <c r="IY28" s="2"/>
      <c r="IZ28" s="2"/>
    </row>
    <row r="29" spans="1:260" x14ac:dyDescent="0.25">
      <c r="A29" s="571" t="s">
        <v>365</v>
      </c>
      <c r="B29" s="48" t="s">
        <v>528</v>
      </c>
      <c r="C29" s="235">
        <v>130336.04123</v>
      </c>
      <c r="D29" s="2">
        <v>3.2954999999999998E-2</v>
      </c>
      <c r="E29" s="89">
        <v>3.9052999999999997E-2</v>
      </c>
      <c r="F29">
        <v>1.7375000000000002E-2</v>
      </c>
      <c r="IV29" s="239"/>
      <c r="IW29" s="368"/>
      <c r="IX29" s="511"/>
      <c r="IY29" s="2"/>
      <c r="IZ29" s="2"/>
    </row>
    <row r="30" spans="1:260" x14ac:dyDescent="0.25">
      <c r="A30" s="572" t="s">
        <v>365</v>
      </c>
      <c r="B30" s="45" t="s">
        <v>529</v>
      </c>
      <c r="C30" s="235">
        <v>409408.68263</v>
      </c>
      <c r="D30" s="2">
        <v>2.5211000000000001E-2</v>
      </c>
      <c r="E30" s="89">
        <v>3.3052999999999999E-2</v>
      </c>
      <c r="F30">
        <v>2.0121E-2</v>
      </c>
      <c r="IV30" s="239"/>
      <c r="IW30" s="368"/>
      <c r="IX30" s="510"/>
      <c r="IY30" s="2"/>
      <c r="IZ30" s="2"/>
    </row>
    <row r="31" spans="1:260" x14ac:dyDescent="0.25">
      <c r="A31" s="572"/>
      <c r="B31" s="45" t="s">
        <v>1199</v>
      </c>
      <c r="C31" s="235">
        <v>265673.87037999998</v>
      </c>
      <c r="D31" s="2">
        <v>3.9484999999999999E-2</v>
      </c>
      <c r="E31" s="89">
        <v>5.3072999999999995E-2</v>
      </c>
      <c r="IV31" s="239"/>
      <c r="IW31" s="368"/>
      <c r="IX31" s="510"/>
      <c r="IY31" s="2"/>
      <c r="IZ31" s="2"/>
    </row>
    <row r="32" spans="1:260" x14ac:dyDescent="0.25">
      <c r="A32" s="572"/>
      <c r="B32" s="45" t="s">
        <v>1863</v>
      </c>
      <c r="C32" s="235">
        <v>396367.10187999997</v>
      </c>
      <c r="D32" s="2">
        <v>5.8102000000000001E-2</v>
      </c>
      <c r="E32" s="89">
        <v>8.8110999999999995E-2</v>
      </c>
      <c r="IV32" s="239"/>
      <c r="IW32" s="368"/>
      <c r="IX32" s="510"/>
      <c r="IY32" s="2"/>
      <c r="IZ32" s="2"/>
    </row>
    <row r="33" spans="1:260" x14ac:dyDescent="0.25">
      <c r="A33" s="555" t="s">
        <v>365</v>
      </c>
      <c r="B33" s="45" t="s">
        <v>530</v>
      </c>
      <c r="C33" s="235">
        <v>7985.3487400000004</v>
      </c>
      <c r="D33" s="2">
        <v>4.5117000000000004E-2</v>
      </c>
      <c r="E33" s="89">
        <v>4.7354E-2</v>
      </c>
      <c r="F33">
        <v>3.6624000000000004E-2</v>
      </c>
      <c r="IV33" s="239"/>
      <c r="IW33" s="368"/>
      <c r="IX33" s="510"/>
      <c r="IY33" s="2"/>
      <c r="IZ33" s="2"/>
    </row>
    <row r="34" spans="1:260" ht="15.75" thickBot="1" x14ac:dyDescent="0.3">
      <c r="A34" s="556" t="s">
        <v>365</v>
      </c>
      <c r="B34" s="46" t="s">
        <v>1864</v>
      </c>
      <c r="C34" s="234">
        <v>116271.75648</v>
      </c>
      <c r="D34" s="90">
        <v>3.1723000000000001E-2</v>
      </c>
      <c r="E34" s="91">
        <v>5.8305999999999997E-2</v>
      </c>
      <c r="F34">
        <v>3.0382000000000006E-2</v>
      </c>
      <c r="IV34" s="239"/>
      <c r="IW34" s="368"/>
      <c r="IX34" s="510"/>
      <c r="IY34" s="2"/>
      <c r="IZ34" s="2"/>
    </row>
    <row r="35" spans="1:260" x14ac:dyDescent="0.25">
      <c r="A35" s="554" t="s">
        <v>366</v>
      </c>
      <c r="B35" s="44" t="s">
        <v>531</v>
      </c>
      <c r="C35" s="235">
        <v>130599.35649000001</v>
      </c>
      <c r="D35" s="2">
        <v>1.3067E-2</v>
      </c>
      <c r="E35" s="89">
        <v>2.0497999999999999E-2</v>
      </c>
      <c r="F35">
        <v>2.2553E-2</v>
      </c>
      <c r="IV35" s="239"/>
      <c r="IW35" s="368"/>
      <c r="IX35" s="510"/>
      <c r="IY35" s="2"/>
      <c r="IZ35" s="2"/>
    </row>
    <row r="36" spans="1:260" x14ac:dyDescent="0.25">
      <c r="A36" s="555"/>
      <c r="B36" s="45" t="s">
        <v>1865</v>
      </c>
      <c r="C36" s="235">
        <v>132515.61274000001</v>
      </c>
      <c r="D36" s="2">
        <v>3.8114000000000002E-2</v>
      </c>
      <c r="E36" s="89">
        <v>4.1340000000000002E-2</v>
      </c>
      <c r="IV36" s="239"/>
      <c r="IW36" s="368"/>
      <c r="IX36" s="510"/>
      <c r="IY36" s="2"/>
      <c r="IZ36" s="2"/>
    </row>
    <row r="37" spans="1:260" x14ac:dyDescent="0.25">
      <c r="A37" s="555" t="s">
        <v>366</v>
      </c>
      <c r="B37" s="45" t="s">
        <v>1866</v>
      </c>
      <c r="C37" s="235">
        <v>101754.37781000001</v>
      </c>
      <c r="D37" s="2">
        <v>-5.1741000000000002E-2</v>
      </c>
      <c r="E37" s="89">
        <v>2.6703999999999999E-2</v>
      </c>
      <c r="F37">
        <v>2.3603000000000002E-2</v>
      </c>
      <c r="IV37"/>
      <c r="IX37" s="510"/>
      <c r="IY37" s="2"/>
      <c r="IZ37" s="2"/>
    </row>
    <row r="38" spans="1:260" ht="15.75" thickBot="1" x14ac:dyDescent="0.3">
      <c r="A38" s="556" t="s">
        <v>366</v>
      </c>
      <c r="B38" s="46" t="s">
        <v>532</v>
      </c>
      <c r="C38" s="234">
        <v>51433.772369999999</v>
      </c>
      <c r="D38" s="90">
        <v>5.1242999999999997E-2</v>
      </c>
      <c r="E38" s="91">
        <v>5.0462E-2</v>
      </c>
      <c r="F38">
        <v>2.4169E-2</v>
      </c>
      <c r="IV38" s="239"/>
      <c r="IW38" s="368"/>
      <c r="IX38" s="510"/>
      <c r="IY38" s="2"/>
      <c r="IZ38" s="2"/>
    </row>
    <row r="39" spans="1:260" ht="0" hidden="1" customHeight="1" x14ac:dyDescent="0.25">
      <c r="A39" s="242"/>
      <c r="B39" s="239"/>
      <c r="C39" s="368"/>
      <c r="D39" s="2">
        <v>1.2682880274951458E-2</v>
      </c>
      <c r="E39" s="89">
        <v>1.1210000000000001E-2</v>
      </c>
      <c r="IV39" s="282"/>
      <c r="IX39" s="512"/>
    </row>
    <row r="40" spans="1:260" ht="0" hidden="1" customHeight="1" x14ac:dyDescent="0.25">
      <c r="A40" s="242"/>
      <c r="B40" s="239"/>
      <c r="C40" s="368"/>
      <c r="D40" s="2">
        <v>0</v>
      </c>
      <c r="E40" s="89">
        <v>0</v>
      </c>
      <c r="IX40" s="512"/>
    </row>
    <row r="41" spans="1:260" ht="0" hidden="1" customHeight="1" x14ac:dyDescent="0.25">
      <c r="A41" s="242"/>
      <c r="B41" s="239"/>
      <c r="C41" s="368"/>
      <c r="D41" s="2">
        <v>0</v>
      </c>
      <c r="E41" s="89">
        <v>0</v>
      </c>
      <c r="IX41" s="512"/>
    </row>
    <row r="42" spans="1:260" ht="0" hidden="1" customHeight="1" x14ac:dyDescent="0.25">
      <c r="A42" s="242"/>
      <c r="B42" s="239"/>
      <c r="C42" s="368"/>
      <c r="D42" s="2">
        <v>0</v>
      </c>
      <c r="E42" s="89">
        <v>0</v>
      </c>
      <c r="IX42" s="512"/>
    </row>
    <row r="43" spans="1:260" ht="0" hidden="1" customHeight="1" x14ac:dyDescent="0.25">
      <c r="A43" s="243"/>
      <c r="D43" s="2">
        <v>0</v>
      </c>
      <c r="E43" s="89">
        <v>0</v>
      </c>
      <c r="IX43" s="512"/>
    </row>
    <row r="44" spans="1:260" ht="0" hidden="1" customHeight="1" x14ac:dyDescent="0.25">
      <c r="A44" s="371"/>
      <c r="B44" s="239"/>
      <c r="C44" s="368"/>
      <c r="D44" s="2">
        <v>0</v>
      </c>
      <c r="E44" s="89">
        <v>0</v>
      </c>
      <c r="IX44" s="512"/>
    </row>
    <row r="45" spans="1:260" ht="0" hidden="1" customHeight="1" x14ac:dyDescent="0.25">
      <c r="A45" s="371"/>
      <c r="B45" s="239"/>
      <c r="C45" s="368"/>
      <c r="D45" s="2">
        <v>0</v>
      </c>
      <c r="E45" s="89">
        <v>0</v>
      </c>
      <c r="IX45" s="512"/>
    </row>
    <row r="46" spans="1:260" ht="0" hidden="1" customHeight="1" x14ac:dyDescent="0.25">
      <c r="A46" s="371"/>
      <c r="B46" s="239"/>
      <c r="C46" s="368"/>
      <c r="D46" s="2">
        <v>0</v>
      </c>
      <c r="E46" s="89">
        <v>0</v>
      </c>
      <c r="IX46" s="512"/>
    </row>
    <row r="47" spans="1:260" ht="0" hidden="1" customHeight="1" x14ac:dyDescent="0.25">
      <c r="A47" s="371"/>
      <c r="B47" s="239"/>
      <c r="C47" s="368"/>
      <c r="D47" s="2">
        <v>0</v>
      </c>
      <c r="E47" s="89">
        <v>0</v>
      </c>
      <c r="IX47" s="512"/>
    </row>
    <row r="48" spans="1:260" ht="0" hidden="1" customHeight="1" x14ac:dyDescent="0.25">
      <c r="A48" s="371"/>
      <c r="B48" s="239"/>
      <c r="C48" s="368"/>
      <c r="D48" s="2">
        <v>0</v>
      </c>
      <c r="E48" s="89">
        <v>0</v>
      </c>
      <c r="IX48" s="512"/>
    </row>
    <row r="49" spans="1:260" ht="0" hidden="1" customHeight="1" x14ac:dyDescent="0.25">
      <c r="A49" s="371"/>
      <c r="B49" s="239"/>
      <c r="C49" s="368"/>
      <c r="D49" s="2">
        <v>0</v>
      </c>
      <c r="E49" s="89">
        <v>0</v>
      </c>
      <c r="IX49" s="512"/>
    </row>
    <row r="50" spans="1:260" ht="0" hidden="1" customHeight="1" x14ac:dyDescent="0.25">
      <c r="A50" s="371"/>
      <c r="B50" s="239"/>
      <c r="C50" s="368"/>
      <c r="D50" s="2">
        <v>0</v>
      </c>
      <c r="E50" s="89">
        <v>0</v>
      </c>
      <c r="IX50" s="512"/>
    </row>
    <row r="51" spans="1:260" ht="0" hidden="1" customHeight="1" x14ac:dyDescent="0.25">
      <c r="A51" s="371"/>
      <c r="B51" s="239"/>
      <c r="C51" s="368"/>
      <c r="D51" s="2">
        <v>0</v>
      </c>
      <c r="E51" s="89">
        <v>0</v>
      </c>
      <c r="IX51" s="512"/>
    </row>
    <row r="52" spans="1:260" x14ac:dyDescent="0.25">
      <c r="A52" s="568" t="s">
        <v>560</v>
      </c>
      <c r="B52" s="567"/>
      <c r="C52" s="64">
        <f>SUM(C10:C38)</f>
        <v>5586655.1699700002</v>
      </c>
      <c r="D52" s="64"/>
      <c r="E52" s="65"/>
      <c r="IX52" s="512"/>
    </row>
    <row r="53" spans="1:260" ht="3" customHeight="1" x14ac:dyDescent="0.25">
      <c r="A53" s="366"/>
      <c r="B53" s="367"/>
      <c r="C53" s="66"/>
      <c r="D53" s="66"/>
      <c r="E53" s="67"/>
      <c r="IX53" s="512"/>
    </row>
    <row r="54" spans="1:260" ht="18" customHeight="1" thickBot="1" x14ac:dyDescent="0.3">
      <c r="A54" s="63" t="s">
        <v>561</v>
      </c>
      <c r="B54" s="64"/>
      <c r="C54" s="64"/>
      <c r="D54" s="64"/>
      <c r="E54" s="65"/>
      <c r="IX54" s="512"/>
    </row>
    <row r="55" spans="1:260" ht="18" customHeight="1" x14ac:dyDescent="0.25">
      <c r="A55" s="576" t="s">
        <v>359</v>
      </c>
      <c r="B55" s="49" t="s">
        <v>533</v>
      </c>
      <c r="C55" s="233">
        <v>174314.2544948</v>
      </c>
      <c r="D55" s="87">
        <v>5.8630000000000002E-3</v>
      </c>
      <c r="E55" s="88">
        <v>1.5112E-2</v>
      </c>
      <c r="F55" s="87">
        <v>1.3313E-2</v>
      </c>
      <c r="G55" s="87">
        <v>0</v>
      </c>
      <c r="H55" s="87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0</v>
      </c>
      <c r="Q55" s="87">
        <v>0</v>
      </c>
      <c r="R55" s="87">
        <v>0</v>
      </c>
      <c r="S55" s="87">
        <v>0</v>
      </c>
      <c r="T55" s="87">
        <v>0</v>
      </c>
      <c r="U55" s="87">
        <v>0</v>
      </c>
      <c r="V55" s="87"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87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0</v>
      </c>
      <c r="AR55" s="87">
        <v>0</v>
      </c>
      <c r="AS55" s="87">
        <v>0</v>
      </c>
      <c r="AT55" s="87">
        <v>0</v>
      </c>
      <c r="AU55" s="87">
        <v>0</v>
      </c>
      <c r="AV55" s="87">
        <v>0</v>
      </c>
      <c r="AW55" s="87">
        <v>0</v>
      </c>
      <c r="AX55" s="87">
        <v>0</v>
      </c>
      <c r="AY55" s="87">
        <v>0</v>
      </c>
      <c r="AZ55" s="87">
        <v>0</v>
      </c>
      <c r="BA55" s="87">
        <v>0</v>
      </c>
      <c r="BB55" s="87">
        <v>0</v>
      </c>
      <c r="BC55" s="87">
        <v>0</v>
      </c>
      <c r="BD55" s="87">
        <v>0</v>
      </c>
      <c r="BE55" s="87">
        <v>0</v>
      </c>
      <c r="BF55" s="87">
        <v>0</v>
      </c>
      <c r="BG55" s="87">
        <v>0</v>
      </c>
      <c r="BH55" s="87">
        <v>0</v>
      </c>
      <c r="BI55" s="87">
        <v>0</v>
      </c>
      <c r="BJ55" s="87">
        <v>0</v>
      </c>
      <c r="BK55" s="87">
        <v>0</v>
      </c>
      <c r="BL55" s="87">
        <v>0</v>
      </c>
      <c r="BM55" s="87">
        <v>0</v>
      </c>
      <c r="BN55" s="87">
        <v>0</v>
      </c>
      <c r="BO55" s="87">
        <v>0</v>
      </c>
      <c r="BP55" s="87">
        <v>0</v>
      </c>
      <c r="BQ55" s="87">
        <v>0</v>
      </c>
      <c r="BR55" s="87">
        <v>0</v>
      </c>
      <c r="BS55" s="87">
        <v>0</v>
      </c>
      <c r="BT55" s="87">
        <v>0</v>
      </c>
      <c r="BU55" s="87">
        <v>0</v>
      </c>
      <c r="BV55" s="87">
        <v>0</v>
      </c>
      <c r="BW55" s="87">
        <v>0</v>
      </c>
      <c r="BX55" s="87">
        <v>0</v>
      </c>
      <c r="BY55" s="87">
        <v>0</v>
      </c>
      <c r="BZ55" s="87">
        <v>0</v>
      </c>
      <c r="CA55" s="87">
        <v>0</v>
      </c>
      <c r="CB55" s="87">
        <v>0</v>
      </c>
      <c r="CC55" s="87">
        <v>0</v>
      </c>
      <c r="CD55" s="87">
        <v>0</v>
      </c>
      <c r="CE55" s="87">
        <v>0</v>
      </c>
      <c r="CF55" s="87">
        <v>0</v>
      </c>
      <c r="CG55" s="87">
        <v>0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87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87">
        <v>0</v>
      </c>
      <c r="CW55" s="87">
        <v>0</v>
      </c>
      <c r="CX55" s="87">
        <v>0</v>
      </c>
      <c r="CY55" s="87">
        <v>0</v>
      </c>
      <c r="CZ55" s="87">
        <v>0</v>
      </c>
      <c r="DA55" s="87">
        <v>0</v>
      </c>
      <c r="DB55" s="87">
        <v>0</v>
      </c>
      <c r="DC55" s="87">
        <v>0</v>
      </c>
      <c r="DD55" s="87">
        <v>0</v>
      </c>
      <c r="DE55" s="87">
        <v>0</v>
      </c>
      <c r="DF55" s="87">
        <v>0</v>
      </c>
      <c r="DG55" s="87">
        <v>0</v>
      </c>
      <c r="DH55" s="87">
        <v>0</v>
      </c>
      <c r="DI55" s="87">
        <v>0</v>
      </c>
      <c r="DJ55" s="87">
        <v>0</v>
      </c>
      <c r="DK55" s="87">
        <v>0</v>
      </c>
      <c r="DL55" s="87">
        <v>0</v>
      </c>
      <c r="DM55" s="87">
        <v>0</v>
      </c>
      <c r="DN55" s="87">
        <v>0</v>
      </c>
      <c r="DO55" s="87">
        <v>0</v>
      </c>
      <c r="DP55" s="87">
        <v>0</v>
      </c>
      <c r="DQ55" s="87">
        <v>0</v>
      </c>
      <c r="DR55" s="87">
        <v>0</v>
      </c>
      <c r="DS55" s="87">
        <v>0</v>
      </c>
      <c r="DT55" s="87">
        <v>0</v>
      </c>
      <c r="DU55" s="87">
        <v>0</v>
      </c>
      <c r="DV55" s="87">
        <v>0</v>
      </c>
      <c r="DW55" s="87">
        <v>0</v>
      </c>
      <c r="DX55" s="87">
        <v>0</v>
      </c>
      <c r="DY55" s="87">
        <v>0</v>
      </c>
      <c r="DZ55" s="87">
        <v>0</v>
      </c>
      <c r="EA55" s="87">
        <v>0</v>
      </c>
      <c r="EB55" s="87">
        <v>0</v>
      </c>
      <c r="EC55" s="87">
        <v>0</v>
      </c>
      <c r="ED55" s="87">
        <v>0</v>
      </c>
      <c r="EE55" s="87">
        <v>0</v>
      </c>
      <c r="EF55" s="87">
        <v>0</v>
      </c>
      <c r="EG55" s="87">
        <v>0</v>
      </c>
      <c r="EH55" s="87">
        <v>0</v>
      </c>
      <c r="EI55" s="87">
        <v>0</v>
      </c>
      <c r="EJ55" s="87">
        <v>0</v>
      </c>
      <c r="EK55" s="87">
        <v>0</v>
      </c>
      <c r="EL55" s="87">
        <v>0</v>
      </c>
      <c r="EM55" s="87">
        <v>0</v>
      </c>
      <c r="EN55" s="87">
        <v>0</v>
      </c>
      <c r="EO55" s="87">
        <v>0</v>
      </c>
      <c r="EP55" s="87">
        <v>0</v>
      </c>
      <c r="EQ55" s="87">
        <v>0</v>
      </c>
      <c r="ER55" s="87">
        <v>0</v>
      </c>
      <c r="ES55" s="87">
        <v>0</v>
      </c>
      <c r="ET55" s="87">
        <v>0</v>
      </c>
      <c r="EU55" s="87">
        <v>0</v>
      </c>
      <c r="EV55" s="87">
        <v>0</v>
      </c>
      <c r="EW55" s="87">
        <v>0</v>
      </c>
      <c r="EX55" s="87">
        <v>0</v>
      </c>
      <c r="EY55" s="87">
        <v>0</v>
      </c>
      <c r="EZ55" s="87">
        <v>0</v>
      </c>
      <c r="FA55" s="87">
        <v>0</v>
      </c>
      <c r="FB55" s="87">
        <v>0</v>
      </c>
      <c r="FC55" s="87">
        <v>0</v>
      </c>
      <c r="FD55" s="87">
        <v>0</v>
      </c>
      <c r="FE55" s="87">
        <v>0</v>
      </c>
      <c r="FF55" s="87">
        <v>0</v>
      </c>
      <c r="FG55" s="87">
        <v>0</v>
      </c>
      <c r="FH55" s="87">
        <v>0</v>
      </c>
      <c r="FI55" s="87">
        <v>0</v>
      </c>
      <c r="FJ55" s="87">
        <v>0</v>
      </c>
      <c r="FK55" s="87">
        <v>0</v>
      </c>
      <c r="FL55" s="87">
        <v>0</v>
      </c>
      <c r="FM55" s="87">
        <v>0</v>
      </c>
      <c r="FN55" s="87">
        <v>0</v>
      </c>
      <c r="FO55" s="87">
        <v>0</v>
      </c>
      <c r="FP55" s="87">
        <v>0</v>
      </c>
      <c r="FQ55" s="87">
        <v>0</v>
      </c>
      <c r="FR55" s="87">
        <v>0</v>
      </c>
      <c r="FS55" s="87">
        <v>0</v>
      </c>
      <c r="FT55" s="87">
        <v>0</v>
      </c>
      <c r="FU55" s="87">
        <v>0</v>
      </c>
      <c r="FV55" s="87">
        <v>0</v>
      </c>
      <c r="FW55" s="87">
        <v>0</v>
      </c>
      <c r="FX55" s="87">
        <v>0</v>
      </c>
      <c r="FY55" s="87">
        <v>0</v>
      </c>
      <c r="FZ55" s="87">
        <v>0</v>
      </c>
      <c r="GA55" s="87">
        <v>0</v>
      </c>
      <c r="GB55" s="87">
        <v>0</v>
      </c>
      <c r="GC55" s="87">
        <v>0</v>
      </c>
      <c r="GD55" s="87">
        <v>0</v>
      </c>
      <c r="GE55" s="87">
        <v>0</v>
      </c>
      <c r="GF55" s="87">
        <v>0</v>
      </c>
      <c r="GG55" s="87">
        <v>0</v>
      </c>
      <c r="GH55" s="87">
        <v>0</v>
      </c>
      <c r="GI55" s="87">
        <v>0</v>
      </c>
      <c r="GJ55" s="87">
        <v>0</v>
      </c>
      <c r="GK55" s="87">
        <v>0</v>
      </c>
      <c r="GL55" s="87">
        <v>0</v>
      </c>
      <c r="GM55" s="87">
        <v>0</v>
      </c>
      <c r="GN55" s="87">
        <v>0</v>
      </c>
      <c r="GO55" s="87">
        <v>0</v>
      </c>
      <c r="GP55" s="87">
        <v>0</v>
      </c>
      <c r="GQ55" s="87">
        <v>0</v>
      </c>
      <c r="GR55" s="87">
        <v>0</v>
      </c>
      <c r="GS55" s="87">
        <v>0</v>
      </c>
      <c r="GT55" s="87">
        <v>0</v>
      </c>
      <c r="GU55" s="87">
        <v>0</v>
      </c>
      <c r="GV55" s="87">
        <v>0</v>
      </c>
      <c r="GW55" s="87">
        <v>0</v>
      </c>
      <c r="GX55" s="87">
        <v>0</v>
      </c>
      <c r="GY55" s="87">
        <v>0</v>
      </c>
      <c r="GZ55" s="87">
        <v>0</v>
      </c>
      <c r="HA55" s="87">
        <v>0</v>
      </c>
      <c r="HB55" s="87">
        <v>0</v>
      </c>
      <c r="HC55" s="87">
        <v>0</v>
      </c>
      <c r="HD55" s="87">
        <v>0</v>
      </c>
      <c r="HE55" s="87">
        <v>0</v>
      </c>
      <c r="HF55" s="87">
        <v>0</v>
      </c>
      <c r="HG55" s="87">
        <v>0</v>
      </c>
      <c r="HH55" s="87">
        <v>0</v>
      </c>
      <c r="HI55" s="87">
        <v>0</v>
      </c>
      <c r="HJ55" s="87">
        <v>0</v>
      </c>
      <c r="HK55" s="87">
        <v>0</v>
      </c>
      <c r="HL55" s="87">
        <v>0</v>
      </c>
      <c r="HM55" s="87">
        <v>0</v>
      </c>
      <c r="HN55" s="87">
        <v>0</v>
      </c>
      <c r="HO55" s="87">
        <v>0</v>
      </c>
      <c r="HP55" s="87">
        <v>0</v>
      </c>
      <c r="HQ55" s="87">
        <v>0</v>
      </c>
      <c r="HR55" s="87">
        <v>0</v>
      </c>
      <c r="HS55" s="87">
        <v>0</v>
      </c>
      <c r="HT55" s="87">
        <v>0</v>
      </c>
      <c r="HU55" s="87">
        <v>0</v>
      </c>
      <c r="HV55" s="87">
        <v>0</v>
      </c>
      <c r="HW55" s="87">
        <v>0</v>
      </c>
      <c r="HX55" s="87">
        <v>0</v>
      </c>
      <c r="HY55" s="87">
        <v>0</v>
      </c>
      <c r="HZ55" s="87">
        <v>0</v>
      </c>
      <c r="IA55" s="87">
        <v>0</v>
      </c>
      <c r="IB55" s="87">
        <v>0</v>
      </c>
      <c r="IC55" s="87">
        <v>0</v>
      </c>
      <c r="ID55" s="87">
        <v>0</v>
      </c>
      <c r="IE55" s="87">
        <v>0</v>
      </c>
      <c r="IF55" s="87">
        <v>0</v>
      </c>
      <c r="IG55" s="87">
        <v>0</v>
      </c>
      <c r="IH55" s="87">
        <v>0</v>
      </c>
      <c r="II55" s="87">
        <v>0</v>
      </c>
      <c r="IJ55" s="87">
        <v>0</v>
      </c>
      <c r="IK55" s="87">
        <v>0</v>
      </c>
      <c r="IL55" s="87">
        <v>0</v>
      </c>
      <c r="IM55" s="87">
        <v>0</v>
      </c>
      <c r="IN55" s="87">
        <v>0</v>
      </c>
      <c r="IO55" s="87">
        <v>0</v>
      </c>
      <c r="IP55" s="87">
        <v>0</v>
      </c>
      <c r="IQ55" s="87">
        <v>0</v>
      </c>
      <c r="IR55" s="87">
        <v>0</v>
      </c>
      <c r="IS55" s="87">
        <v>0</v>
      </c>
      <c r="IT55" s="87">
        <v>0</v>
      </c>
      <c r="IU55" s="87">
        <v>0</v>
      </c>
      <c r="IV55" s="239"/>
      <c r="IW55" s="368"/>
      <c r="IX55" s="513"/>
      <c r="IY55" s="2"/>
      <c r="IZ55" s="2"/>
    </row>
    <row r="56" spans="1:260" ht="17.25" customHeight="1" thickBot="1" x14ac:dyDescent="0.3">
      <c r="A56" s="577" t="s">
        <v>359</v>
      </c>
      <c r="B56" s="50" t="s">
        <v>534</v>
      </c>
      <c r="C56" s="235">
        <v>167956.69036159999</v>
      </c>
      <c r="D56" s="2">
        <v>1.691E-3</v>
      </c>
      <c r="E56" s="89">
        <v>1.3179999999999999E-3</v>
      </c>
      <c r="IV56" s="239"/>
      <c r="IW56" s="368"/>
      <c r="IX56" s="513"/>
      <c r="IY56" s="2"/>
      <c r="IZ56" s="2"/>
    </row>
    <row r="57" spans="1:260" ht="15.75" customHeight="1" x14ac:dyDescent="0.25">
      <c r="A57" s="576" t="s">
        <v>841</v>
      </c>
      <c r="B57" s="49" t="s">
        <v>535</v>
      </c>
      <c r="C57" s="233">
        <v>276282.22546540003</v>
      </c>
      <c r="D57" s="87">
        <v>3.3519999999999999E-3</v>
      </c>
      <c r="E57" s="88">
        <v>7.2250000000000005E-3</v>
      </c>
      <c r="IV57" s="239"/>
      <c r="IW57" s="368"/>
      <c r="IX57" s="513"/>
      <c r="IY57" s="2"/>
      <c r="IZ57" s="2"/>
    </row>
    <row r="58" spans="1:260" ht="18.75" customHeight="1" thickBot="1" x14ac:dyDescent="0.3">
      <c r="A58" s="577" t="s">
        <v>841</v>
      </c>
      <c r="B58" s="51" t="s">
        <v>536</v>
      </c>
      <c r="C58" s="235">
        <v>661506.04044560005</v>
      </c>
      <c r="D58" s="2">
        <v>2.5219999999999999E-3</v>
      </c>
      <c r="E58" s="89">
        <v>3.5809999999999995E-3</v>
      </c>
      <c r="IV58" s="239"/>
      <c r="IW58" s="368"/>
      <c r="IX58" s="513"/>
      <c r="IY58" s="2"/>
      <c r="IZ58" s="2"/>
    </row>
    <row r="59" spans="1:260" x14ac:dyDescent="0.25">
      <c r="A59" s="578" t="s">
        <v>361</v>
      </c>
      <c r="B59" s="52" t="s">
        <v>1867</v>
      </c>
      <c r="C59" s="94">
        <v>136629.6603546</v>
      </c>
      <c r="D59" s="87">
        <v>3.0769999999999999E-3</v>
      </c>
      <c r="E59" s="88">
        <v>3.4640000000000001E-3</v>
      </c>
      <c r="IV59" s="239"/>
      <c r="IW59" s="368"/>
      <c r="IX59" s="514"/>
      <c r="IY59" s="2"/>
      <c r="IZ59" s="2"/>
    </row>
    <row r="60" spans="1:260" x14ac:dyDescent="0.25">
      <c r="A60" s="579" t="s">
        <v>361</v>
      </c>
      <c r="B60" s="53" t="s">
        <v>1876</v>
      </c>
      <c r="C60" s="368">
        <v>54378.515066400003</v>
      </c>
      <c r="D60" s="2">
        <v>0</v>
      </c>
      <c r="E60" s="89">
        <v>3.59E-4</v>
      </c>
      <c r="IV60" s="239"/>
      <c r="IW60" s="368"/>
      <c r="IX60" s="514"/>
      <c r="IY60" s="2"/>
      <c r="IZ60" s="2"/>
    </row>
    <row r="61" spans="1:260" ht="15.75" thickBot="1" x14ac:dyDescent="0.3">
      <c r="A61" s="580" t="s">
        <v>361</v>
      </c>
      <c r="B61" s="54" t="s">
        <v>537</v>
      </c>
      <c r="C61" s="368">
        <v>203408.88381940001</v>
      </c>
      <c r="D61" s="2">
        <v>1.021E-3</v>
      </c>
      <c r="E61" s="89">
        <v>7.8899999999999999E-4</v>
      </c>
      <c r="IV61" s="239"/>
      <c r="IW61" s="368"/>
      <c r="IX61" s="514"/>
      <c r="IY61" s="2"/>
      <c r="IZ61" s="2"/>
    </row>
    <row r="62" spans="1:260" x14ac:dyDescent="0.25">
      <c r="A62" s="576" t="s">
        <v>362</v>
      </c>
      <c r="B62" s="53" t="s">
        <v>1868</v>
      </c>
      <c r="C62" s="233">
        <v>54524.275180199998</v>
      </c>
      <c r="D62" s="87">
        <v>-5.4769999999999992E-3</v>
      </c>
      <c r="E62" s="88">
        <v>3.5490000000000001E-3</v>
      </c>
      <c r="IV62" s="239"/>
      <c r="IW62" s="368"/>
      <c r="IX62" s="514"/>
      <c r="IY62" s="2"/>
      <c r="IZ62" s="2"/>
    </row>
    <row r="63" spans="1:260" x14ac:dyDescent="0.25">
      <c r="A63" s="581"/>
      <c r="B63" s="53" t="s">
        <v>1869</v>
      </c>
      <c r="C63" s="235">
        <v>38216.576850199999</v>
      </c>
      <c r="D63" s="2">
        <v>-6.9630000000000004E-3</v>
      </c>
      <c r="E63" s="89">
        <v>8.9999999999999998E-4</v>
      </c>
      <c r="IV63" s="239"/>
      <c r="IW63" s="368"/>
      <c r="IX63" s="514"/>
      <c r="IY63" s="2"/>
      <c r="IZ63" s="2"/>
    </row>
    <row r="64" spans="1:260" x14ac:dyDescent="0.25">
      <c r="A64" s="582" t="s">
        <v>362</v>
      </c>
      <c r="B64" s="53" t="s">
        <v>1870</v>
      </c>
      <c r="C64" s="235">
        <v>36835.982848</v>
      </c>
      <c r="D64" s="2">
        <v>-7.744E-3</v>
      </c>
      <c r="E64" s="89">
        <v>3.1099999999999997E-4</v>
      </c>
      <c r="IV64" s="239"/>
      <c r="IW64" s="368"/>
      <c r="IX64" s="514"/>
      <c r="IY64" s="2"/>
      <c r="IZ64" s="2"/>
    </row>
    <row r="65" spans="1:260" x14ac:dyDescent="0.25">
      <c r="A65" s="583" t="s">
        <v>362</v>
      </c>
      <c r="B65" s="53" t="s">
        <v>538</v>
      </c>
      <c r="C65" s="235">
        <v>244324.7243458</v>
      </c>
      <c r="D65" s="2">
        <v>3.2469999999999999E-3</v>
      </c>
      <c r="E65" s="89">
        <v>5.4440000000000001E-3</v>
      </c>
      <c r="IV65" s="239"/>
      <c r="IW65" s="368"/>
      <c r="IX65" s="514"/>
      <c r="IY65" s="2"/>
      <c r="IZ65" s="2"/>
    </row>
    <row r="66" spans="1:260" ht="15.75" thickBot="1" x14ac:dyDescent="0.3">
      <c r="A66" s="581" t="s">
        <v>362</v>
      </c>
      <c r="B66" s="53" t="s">
        <v>539</v>
      </c>
      <c r="C66" s="235">
        <v>39774.954681000003</v>
      </c>
      <c r="D66" s="2">
        <v>-7.1979999999999995E-3</v>
      </c>
      <c r="E66" s="89">
        <v>1.134E-3</v>
      </c>
      <c r="IV66" s="239"/>
      <c r="IW66" s="368"/>
      <c r="IX66" s="514"/>
      <c r="IY66" s="2"/>
      <c r="IZ66" s="2"/>
    </row>
    <row r="67" spans="1:260" ht="15.75" thickBot="1" x14ac:dyDescent="0.3">
      <c r="A67" s="240" t="s">
        <v>840</v>
      </c>
      <c r="B67" s="47" t="s">
        <v>540</v>
      </c>
      <c r="C67" s="241">
        <v>34285.441707999998</v>
      </c>
      <c r="D67" s="92">
        <v>-4.7800000000000002E-4</v>
      </c>
      <c r="E67" s="93">
        <v>3.4600000000000001E-4</v>
      </c>
      <c r="IV67" s="239"/>
      <c r="IW67" s="368"/>
      <c r="IX67" s="510"/>
      <c r="IY67" s="2"/>
      <c r="IZ67" s="2"/>
    </row>
    <row r="68" spans="1:260" x14ac:dyDescent="0.25">
      <c r="A68" s="584" t="s">
        <v>365</v>
      </c>
      <c r="B68" s="49" t="s">
        <v>1871</v>
      </c>
      <c r="C68" s="233">
        <v>144145.50441200001</v>
      </c>
      <c r="D68" s="87">
        <v>3.4200000000000002E-4</v>
      </c>
      <c r="E68" s="88">
        <v>6.8069999999999997E-3</v>
      </c>
      <c r="IV68" s="239"/>
      <c r="IW68" s="368"/>
      <c r="IX68" s="513"/>
      <c r="IY68" s="2"/>
      <c r="IZ68" s="2"/>
    </row>
    <row r="69" spans="1:260" x14ac:dyDescent="0.25">
      <c r="A69" s="581"/>
      <c r="B69" s="51" t="s">
        <v>541</v>
      </c>
      <c r="C69" s="235">
        <v>14371.3856748</v>
      </c>
      <c r="D69" s="2">
        <v>-3.2772999999999997E-2</v>
      </c>
      <c r="E69" s="89">
        <v>9.7130000000000011E-3</v>
      </c>
      <c r="IV69" s="239"/>
      <c r="IW69" s="368"/>
      <c r="IX69" s="513"/>
      <c r="IY69" s="2"/>
      <c r="IZ69" s="2"/>
    </row>
    <row r="70" spans="1:260" x14ac:dyDescent="0.25">
      <c r="A70" s="583" t="s">
        <v>365</v>
      </c>
      <c r="B70" s="51" t="s">
        <v>542</v>
      </c>
      <c r="C70" s="235">
        <v>252365.6030994</v>
      </c>
      <c r="D70" s="2">
        <v>8.5000000000000006E-4</v>
      </c>
      <c r="E70" s="89">
        <v>8.4910000000000003E-3</v>
      </c>
      <c r="IV70" s="239"/>
      <c r="IW70" s="368"/>
      <c r="IX70" s="513"/>
      <c r="IY70" s="2"/>
      <c r="IZ70" s="2"/>
    </row>
    <row r="71" spans="1:260" ht="15.75" thickBot="1" x14ac:dyDescent="0.3">
      <c r="A71" s="577" t="s">
        <v>365</v>
      </c>
      <c r="B71" s="50" t="s">
        <v>368</v>
      </c>
      <c r="C71" s="234">
        <v>284792.29364460002</v>
      </c>
      <c r="D71" s="90">
        <v>5.2700000000000002E-4</v>
      </c>
      <c r="E71" s="91">
        <v>6.3019999999999994E-3</v>
      </c>
      <c r="IV71" s="239"/>
      <c r="IW71" s="368"/>
      <c r="IX71" s="513"/>
      <c r="IY71" s="2"/>
      <c r="IZ71" s="2"/>
    </row>
    <row r="72" spans="1:260" x14ac:dyDescent="0.25">
      <c r="A72" s="581" t="s">
        <v>366</v>
      </c>
      <c r="B72" s="51" t="s">
        <v>1872</v>
      </c>
      <c r="C72" s="235">
        <v>115517.57316679999</v>
      </c>
      <c r="D72" s="2">
        <v>-5.4457000000000005E-2</v>
      </c>
      <c r="E72" s="89">
        <v>-2.7060000000000001E-3</v>
      </c>
      <c r="IV72" s="239"/>
      <c r="IW72" s="368"/>
      <c r="IX72" s="513"/>
      <c r="IY72" s="2"/>
      <c r="IZ72" s="2"/>
    </row>
    <row r="73" spans="1:260" ht="20.25" customHeight="1" thickBot="1" x14ac:dyDescent="0.3">
      <c r="A73" s="577" t="s">
        <v>366</v>
      </c>
      <c r="B73" s="54" t="s">
        <v>543</v>
      </c>
      <c r="C73" s="235">
        <v>71775.089945999993</v>
      </c>
      <c r="D73" s="2">
        <v>3.2399999999999996E-4</v>
      </c>
      <c r="E73" s="89">
        <v>1.5379999999999999E-3</v>
      </c>
      <c r="IV73" s="239"/>
      <c r="IW73" s="368"/>
      <c r="IX73" s="514"/>
      <c r="IY73" s="2"/>
      <c r="IZ73" s="2"/>
    </row>
    <row r="74" spans="1:260" ht="0" hidden="1" customHeight="1" x14ac:dyDescent="0.3">
      <c r="A74" s="371"/>
      <c r="B74" s="239"/>
      <c r="C74" s="368"/>
      <c r="D74" s="2"/>
      <c r="E74" s="89"/>
      <c r="IX74" s="512"/>
    </row>
    <row r="75" spans="1:260" ht="0" hidden="1" customHeight="1" x14ac:dyDescent="0.3">
      <c r="A75" s="371"/>
      <c r="B75" s="239"/>
      <c r="C75" s="368"/>
      <c r="D75" s="2"/>
      <c r="E75" s="89"/>
      <c r="IX75" s="512"/>
    </row>
    <row r="76" spans="1:260" ht="0" hidden="1" customHeight="1" x14ac:dyDescent="0.3">
      <c r="A76" s="371"/>
      <c r="B76" s="239"/>
      <c r="C76" s="368"/>
      <c r="D76" s="2"/>
      <c r="E76" s="89"/>
      <c r="IX76" s="512"/>
    </row>
    <row r="77" spans="1:260" ht="0" hidden="1" customHeight="1" x14ac:dyDescent="0.3">
      <c r="A77" s="371"/>
      <c r="B77" s="239"/>
      <c r="C77" s="368"/>
      <c r="D77" s="2"/>
      <c r="E77" s="89"/>
      <c r="IX77" s="512"/>
    </row>
    <row r="78" spans="1:260" ht="0" hidden="1" customHeight="1" x14ac:dyDescent="0.3">
      <c r="A78" s="371"/>
      <c r="B78" s="239"/>
      <c r="C78" s="368"/>
      <c r="D78" s="2"/>
      <c r="E78" s="89"/>
      <c r="IX78" s="512"/>
    </row>
    <row r="79" spans="1:260" ht="0" hidden="1" customHeight="1" x14ac:dyDescent="0.3">
      <c r="A79" s="371"/>
      <c r="B79" s="239"/>
      <c r="C79" s="368"/>
      <c r="D79" s="2"/>
      <c r="E79" s="89"/>
      <c r="IX79" s="512"/>
    </row>
    <row r="80" spans="1:260" ht="0" hidden="1" customHeight="1" x14ac:dyDescent="0.3">
      <c r="A80" s="371"/>
      <c r="B80" s="239"/>
      <c r="C80" s="368"/>
      <c r="D80" s="2"/>
      <c r="E80" s="89"/>
      <c r="IX80" s="512"/>
    </row>
    <row r="81" spans="1:258" ht="0" hidden="1" customHeight="1" x14ac:dyDescent="0.3">
      <c r="A81" s="371"/>
      <c r="B81" s="239"/>
      <c r="C81" s="368"/>
      <c r="D81" s="2"/>
      <c r="E81" s="89"/>
      <c r="IX81" s="512"/>
    </row>
    <row r="82" spans="1:258" ht="0" hidden="1" customHeight="1" x14ac:dyDescent="0.3">
      <c r="A82" s="371"/>
      <c r="B82" s="239"/>
      <c r="C82" s="368"/>
      <c r="D82" s="2"/>
      <c r="E82" s="89"/>
      <c r="IX82" s="512"/>
    </row>
    <row r="83" spans="1:258" ht="0" hidden="1" customHeight="1" x14ac:dyDescent="0.3">
      <c r="A83" s="371"/>
      <c r="B83" s="239"/>
      <c r="C83" s="368"/>
      <c r="D83" s="2"/>
      <c r="E83" s="89"/>
      <c r="IX83" s="512"/>
    </row>
    <row r="84" spans="1:258" ht="0" hidden="1" customHeight="1" x14ac:dyDescent="0.3">
      <c r="A84" s="371"/>
      <c r="B84" s="239"/>
      <c r="C84" s="368"/>
      <c r="D84" s="2"/>
      <c r="E84" s="89"/>
      <c r="IX84" s="512"/>
    </row>
    <row r="85" spans="1:258" ht="0" hidden="1" customHeight="1" x14ac:dyDescent="0.3">
      <c r="A85" s="371"/>
      <c r="B85" s="239"/>
      <c r="C85" s="368"/>
      <c r="D85" s="2"/>
      <c r="E85" s="89"/>
      <c r="IX85" s="512"/>
    </row>
    <row r="86" spans="1:258" ht="0" hidden="1" customHeight="1" x14ac:dyDescent="0.3">
      <c r="A86" s="371"/>
      <c r="B86" s="239"/>
      <c r="C86" s="368"/>
      <c r="D86" s="2"/>
      <c r="E86" s="89"/>
      <c r="IX86" s="512"/>
    </row>
    <row r="87" spans="1:258" ht="0" hidden="1" customHeight="1" x14ac:dyDescent="0.3">
      <c r="A87" s="371"/>
      <c r="B87" s="239"/>
      <c r="C87" s="368"/>
      <c r="D87" s="2"/>
      <c r="E87" s="89"/>
      <c r="IX87" s="512"/>
    </row>
    <row r="88" spans="1:258" ht="0" hidden="1" customHeight="1" x14ac:dyDescent="0.3">
      <c r="A88" s="371"/>
      <c r="B88" s="239"/>
      <c r="C88" s="368"/>
      <c r="D88" s="2"/>
      <c r="E88" s="89"/>
      <c r="IX88" s="512"/>
    </row>
    <row r="89" spans="1:258" ht="0" hidden="1" customHeight="1" x14ac:dyDescent="0.3">
      <c r="A89" s="371"/>
      <c r="B89" s="239"/>
      <c r="C89" s="368"/>
      <c r="D89" s="2"/>
      <c r="E89" s="89"/>
      <c r="IX89" s="512"/>
    </row>
    <row r="90" spans="1:258" ht="0" hidden="1" customHeight="1" x14ac:dyDescent="0.3">
      <c r="A90" s="371"/>
      <c r="B90" s="239"/>
      <c r="C90" s="368"/>
      <c r="D90" s="2"/>
      <c r="E90" s="89"/>
      <c r="IX90" s="512"/>
    </row>
    <row r="91" spans="1:258" ht="0" hidden="1" customHeight="1" x14ac:dyDescent="0.3">
      <c r="A91" s="371"/>
      <c r="B91" s="239"/>
      <c r="C91" s="368"/>
      <c r="D91" s="2"/>
      <c r="E91" s="89"/>
      <c r="IX91" s="512"/>
    </row>
    <row r="92" spans="1:258" ht="0" hidden="1" customHeight="1" x14ac:dyDescent="0.3">
      <c r="A92" s="371"/>
      <c r="B92" s="239"/>
      <c r="C92" s="368"/>
      <c r="D92" s="2"/>
      <c r="E92" s="89"/>
      <c r="IX92" s="512"/>
    </row>
    <row r="93" spans="1:258" ht="0" hidden="1" customHeight="1" x14ac:dyDescent="0.3">
      <c r="A93" s="371"/>
      <c r="B93" s="239"/>
      <c r="C93" s="368"/>
      <c r="D93" s="2"/>
      <c r="E93" s="89"/>
      <c r="IX93" s="512"/>
    </row>
    <row r="94" spans="1:258" ht="0" hidden="1" customHeight="1" x14ac:dyDescent="0.3">
      <c r="A94" s="371"/>
      <c r="B94" s="239"/>
      <c r="C94" s="368"/>
      <c r="D94" s="2"/>
      <c r="E94" s="89"/>
      <c r="IX94" s="512"/>
    </row>
    <row r="95" spans="1:258" ht="15.75" thickBot="1" x14ac:dyDescent="0.3">
      <c r="A95" s="585" t="s">
        <v>562</v>
      </c>
      <c r="B95" s="586"/>
      <c r="C95" s="68">
        <f>SUM(C55:C73)</f>
        <v>3005405.6755646002</v>
      </c>
      <c r="D95" s="69"/>
      <c r="E95" s="70"/>
      <c r="IX95" s="512"/>
    </row>
    <row r="96" spans="1:258" ht="2.25" customHeight="1" x14ac:dyDescent="0.25">
      <c r="A96" s="573"/>
      <c r="B96" s="574"/>
      <c r="C96" s="574"/>
      <c r="D96" s="71"/>
      <c r="E96" s="72"/>
      <c r="IX96" s="512"/>
    </row>
    <row r="97" spans="1:260" ht="15.75" thickBot="1" x14ac:dyDescent="0.3">
      <c r="A97" s="566" t="s">
        <v>563</v>
      </c>
      <c r="B97" s="567"/>
      <c r="C97" s="567"/>
      <c r="D97" s="73"/>
      <c r="E97" s="74"/>
      <c r="IX97" s="512"/>
    </row>
    <row r="98" spans="1:260" ht="15.75" thickBot="1" x14ac:dyDescent="0.3">
      <c r="A98" s="493" t="s">
        <v>359</v>
      </c>
      <c r="B98" s="477" t="s">
        <v>1801</v>
      </c>
      <c r="C98" s="241">
        <v>123650.5098041</v>
      </c>
      <c r="D98" s="486">
        <v>-4.7102000000000005E-2</v>
      </c>
      <c r="E98" s="487">
        <v>-4.8409000000000008E-2</v>
      </c>
      <c r="IX98" s="515"/>
    </row>
    <row r="99" spans="1:260" ht="15.75" thickBot="1" x14ac:dyDescent="0.3">
      <c r="A99" s="488" t="s">
        <v>841</v>
      </c>
      <c r="B99" s="477" t="s">
        <v>1616</v>
      </c>
      <c r="C99" s="241">
        <v>231944.87386019999</v>
      </c>
      <c r="D99" s="486">
        <v>-6.1874999999999999E-2</v>
      </c>
      <c r="E99" s="487">
        <v>-5.2213000000000002E-2</v>
      </c>
      <c r="IX99" s="515"/>
    </row>
    <row r="100" spans="1:260" ht="15.75" thickBot="1" x14ac:dyDescent="0.3">
      <c r="A100" s="595" t="s">
        <v>362</v>
      </c>
      <c r="B100" s="51" t="s">
        <v>1874</v>
      </c>
      <c r="C100" s="235">
        <v>228376.37134889999</v>
      </c>
      <c r="D100" s="3">
        <v>2.8827999999999999E-2</v>
      </c>
      <c r="E100" s="475">
        <v>-4.7868000000000001E-2</v>
      </c>
      <c r="IX100" s="513"/>
    </row>
    <row r="101" spans="1:260" ht="17.25" customHeight="1" thickBot="1" x14ac:dyDescent="0.3">
      <c r="A101" s="595"/>
      <c r="B101" s="54" t="s">
        <v>1875</v>
      </c>
      <c r="C101" s="234">
        <v>647307.87436270004</v>
      </c>
      <c r="D101" s="474">
        <v>-1.5092000000000001E-2</v>
      </c>
      <c r="E101" s="476">
        <v>-6.8672999999999998E-2</v>
      </c>
      <c r="IX101" s="514"/>
    </row>
    <row r="102" spans="1:260" x14ac:dyDescent="0.25">
      <c r="A102" s="591" t="s">
        <v>564</v>
      </c>
      <c r="B102" s="592"/>
      <c r="C102" s="75">
        <f>SUM(C98:C101)</f>
        <v>1231279.6293759001</v>
      </c>
      <c r="D102" s="76"/>
      <c r="E102" s="77"/>
      <c r="IX102" s="388"/>
    </row>
    <row r="103" spans="1:260" ht="16.5" thickBot="1" x14ac:dyDescent="0.3">
      <c r="A103" s="78" t="s">
        <v>370</v>
      </c>
      <c r="B103" s="79"/>
      <c r="C103" s="80">
        <f>C102+C95+C52</f>
        <v>9823340.4749105014</v>
      </c>
      <c r="D103" s="81"/>
      <c r="E103" s="82"/>
      <c r="IW103" s="282"/>
      <c r="IX103" s="512"/>
    </row>
    <row r="104" spans="1:260" ht="7.5" customHeight="1" x14ac:dyDescent="0.25">
      <c r="A104" s="83"/>
      <c r="B104" s="4"/>
      <c r="C104" s="5"/>
      <c r="D104" s="6"/>
      <c r="IV104"/>
      <c r="IX104" s="512"/>
    </row>
    <row r="105" spans="1:260" ht="17.25" customHeight="1" x14ac:dyDescent="0.25">
      <c r="A105" s="563" t="s">
        <v>371</v>
      </c>
      <c r="B105" s="564"/>
      <c r="C105" s="564"/>
      <c r="D105" s="564"/>
      <c r="E105" s="565"/>
      <c r="IX105" s="512"/>
    </row>
    <row r="106" spans="1:260" ht="17.25" customHeight="1" thickBot="1" x14ac:dyDescent="0.3">
      <c r="A106" s="365" t="s">
        <v>565</v>
      </c>
      <c r="B106" s="363"/>
      <c r="C106" s="363"/>
      <c r="D106" s="363"/>
      <c r="E106" s="364"/>
      <c r="IW106" s="282"/>
      <c r="IX106" s="512"/>
    </row>
    <row r="107" spans="1:260" ht="15" customHeight="1" x14ac:dyDescent="0.25">
      <c r="A107" s="591" t="s">
        <v>557</v>
      </c>
      <c r="B107" s="593" t="s">
        <v>558</v>
      </c>
      <c r="C107" s="594" t="s">
        <v>559</v>
      </c>
      <c r="D107" s="84" t="s">
        <v>356</v>
      </c>
      <c r="E107" s="85" t="s">
        <v>356</v>
      </c>
      <c r="IX107" s="512"/>
    </row>
    <row r="108" spans="1:260" ht="15.75" thickBot="1" x14ac:dyDescent="0.3">
      <c r="A108" s="568"/>
      <c r="B108" s="569"/>
      <c r="C108" s="570"/>
      <c r="D108" s="60" t="s">
        <v>357</v>
      </c>
      <c r="E108" s="61" t="s">
        <v>358</v>
      </c>
      <c r="IX108" s="512"/>
    </row>
    <row r="109" spans="1:260" ht="15.75" thickBot="1" x14ac:dyDescent="0.3">
      <c r="A109" s="244" t="s">
        <v>372</v>
      </c>
      <c r="B109" s="245" t="s">
        <v>139</v>
      </c>
      <c r="C109" s="246">
        <v>713479.81912999996</v>
      </c>
      <c r="D109" s="96">
        <v>9.7742000000000009E-2</v>
      </c>
      <c r="E109" s="97">
        <v>-0.110874</v>
      </c>
      <c r="F109" s="7">
        <v>4.6847000000000007E-2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239"/>
      <c r="IW109" s="368"/>
      <c r="IX109" s="370"/>
      <c r="IY109" s="7"/>
      <c r="IZ109" s="7"/>
    </row>
    <row r="110" spans="1:260" ht="15.75" thickBot="1" x14ac:dyDescent="0.3">
      <c r="A110" s="247" t="s">
        <v>359</v>
      </c>
      <c r="B110" s="245" t="s">
        <v>544</v>
      </c>
      <c r="C110" s="246">
        <v>327124.39097000001</v>
      </c>
      <c r="D110" s="96">
        <v>6.7767999999999995E-2</v>
      </c>
      <c r="E110" s="97">
        <v>6.7323999999999995E-2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239"/>
      <c r="IW110" s="368"/>
      <c r="IX110" s="370"/>
      <c r="IY110" s="7"/>
      <c r="IZ110" s="7"/>
    </row>
    <row r="111" spans="1:260" x14ac:dyDescent="0.25">
      <c r="A111" s="587" t="s">
        <v>373</v>
      </c>
      <c r="B111" s="248" t="s">
        <v>322</v>
      </c>
      <c r="C111" s="249">
        <v>772694.73831000004</v>
      </c>
      <c r="D111" s="99">
        <v>5.8178000000000001E-2</v>
      </c>
      <c r="E111" s="100">
        <v>6.1169000000000001E-2</v>
      </c>
      <c r="F111">
        <v>3.5019000000000002E-2</v>
      </c>
      <c r="IV111" s="239"/>
      <c r="IW111" s="368"/>
      <c r="IX111" s="370"/>
      <c r="IY111" s="7"/>
      <c r="IZ111" s="7"/>
    </row>
    <row r="112" spans="1:260" x14ac:dyDescent="0.25">
      <c r="A112" s="588"/>
      <c r="B112" s="250" t="s">
        <v>320</v>
      </c>
      <c r="C112" s="251">
        <v>625955.47265000001</v>
      </c>
      <c r="D112" s="7">
        <v>6.0639999999999999E-2</v>
      </c>
      <c r="E112" s="101">
        <v>-0.455177</v>
      </c>
      <c r="F112">
        <v>3.9167000000000007E-2</v>
      </c>
      <c r="IV112" s="239"/>
      <c r="IW112" s="369"/>
      <c r="IX112" s="370"/>
      <c r="IY112" s="7"/>
      <c r="IZ112" s="7"/>
    </row>
    <row r="113" spans="1:260" x14ac:dyDescent="0.25">
      <c r="A113" s="588"/>
      <c r="B113" s="250" t="s">
        <v>323</v>
      </c>
      <c r="C113" s="251">
        <v>618168.52923999995</v>
      </c>
      <c r="D113" s="7">
        <v>5.1966999999999999E-2</v>
      </c>
      <c r="E113" s="101">
        <v>-0.44485399999999997</v>
      </c>
      <c r="F113">
        <v>3.0209E-2</v>
      </c>
      <c r="IV113" s="239"/>
      <c r="IW113" s="369"/>
      <c r="IX113" s="370"/>
      <c r="IY113" s="7"/>
      <c r="IZ113" s="7"/>
    </row>
    <row r="114" spans="1:260" ht="17.25" customHeight="1" thickBot="1" x14ac:dyDescent="0.3">
      <c r="A114" s="589"/>
      <c r="B114" s="252" t="s">
        <v>321</v>
      </c>
      <c r="C114" s="253">
        <v>1915101.14964</v>
      </c>
      <c r="D114" s="102">
        <v>4.9370000000000004E-2</v>
      </c>
      <c r="E114" s="103">
        <v>0.12211999999999999</v>
      </c>
      <c r="F114">
        <v>0.156363</v>
      </c>
      <c r="IV114" s="239"/>
      <c r="IW114" s="369"/>
      <c r="IX114" s="370"/>
      <c r="IY114" s="7"/>
      <c r="IZ114" s="7"/>
    </row>
    <row r="115" spans="1:260" x14ac:dyDescent="0.25">
      <c r="A115" s="587" t="s">
        <v>361</v>
      </c>
      <c r="B115" s="248" t="s">
        <v>547</v>
      </c>
      <c r="C115" s="596">
        <v>481459.54200000002</v>
      </c>
      <c r="D115" s="99">
        <v>5.8499999999999996E-2</v>
      </c>
      <c r="E115" s="100">
        <v>5.8638000000000003E-2</v>
      </c>
      <c r="IV115" s="239"/>
      <c r="IW115" s="590"/>
      <c r="IX115" s="597"/>
      <c r="IY115" s="7"/>
      <c r="IZ115" s="7"/>
    </row>
    <row r="116" spans="1:260" x14ac:dyDescent="0.25">
      <c r="A116" s="588"/>
      <c r="B116" s="250" t="s">
        <v>548</v>
      </c>
      <c r="C116" s="552"/>
      <c r="D116" s="7">
        <v>6.8697999999999995E-2</v>
      </c>
      <c r="E116" s="101">
        <v>0.13253199999999998</v>
      </c>
      <c r="IV116" s="239"/>
      <c r="IW116" s="590"/>
      <c r="IX116" s="597"/>
      <c r="IY116" s="7"/>
      <c r="IZ116" s="7"/>
    </row>
    <row r="117" spans="1:260" ht="15.75" thickBot="1" x14ac:dyDescent="0.3">
      <c r="A117" s="589"/>
      <c r="B117" s="252" t="s">
        <v>141</v>
      </c>
      <c r="C117" s="253">
        <v>527794.93000000005</v>
      </c>
      <c r="D117" s="102">
        <v>5.1364E-2</v>
      </c>
      <c r="E117" s="103">
        <v>5.6767000000000005E-2</v>
      </c>
      <c r="IV117" s="239"/>
      <c r="IW117" s="368"/>
      <c r="IX117" s="501"/>
      <c r="IY117" s="7"/>
      <c r="IZ117" s="7"/>
    </row>
    <row r="118" spans="1:260" x14ac:dyDescent="0.25">
      <c r="A118" s="587" t="s">
        <v>374</v>
      </c>
      <c r="B118" s="248" t="s">
        <v>1183</v>
      </c>
      <c r="C118" s="249">
        <v>444459.38798</v>
      </c>
      <c r="D118" s="99">
        <v>5.8459000000000004E-2</v>
      </c>
      <c r="E118" s="100">
        <v>8.0009999999999998E-2</v>
      </c>
      <c r="IV118" s="239"/>
      <c r="IW118" s="368"/>
      <c r="IX118" s="501"/>
      <c r="IY118" s="7"/>
      <c r="IZ118" s="7"/>
    </row>
    <row r="119" spans="1:260" ht="15.75" thickBot="1" x14ac:dyDescent="0.3">
      <c r="A119" s="589"/>
      <c r="B119" s="252" t="s">
        <v>256</v>
      </c>
      <c r="C119" s="253">
        <v>1095286.0243500001</v>
      </c>
      <c r="D119" s="102">
        <v>4.3945999999999999E-2</v>
      </c>
      <c r="E119" s="103">
        <v>4.7796000000000005E-2</v>
      </c>
      <c r="IV119" s="239"/>
      <c r="IW119" s="368"/>
      <c r="IX119" s="501"/>
      <c r="IY119" s="7"/>
      <c r="IZ119" s="7"/>
    </row>
    <row r="120" spans="1:260" x14ac:dyDescent="0.25">
      <c r="A120" s="587" t="s">
        <v>362</v>
      </c>
      <c r="B120" s="248" t="s">
        <v>27</v>
      </c>
      <c r="C120" s="249">
        <v>600618.86485999997</v>
      </c>
      <c r="D120" s="99">
        <v>3.4799999999999998E-2</v>
      </c>
      <c r="E120" s="100">
        <v>3.9816999999999998E-2</v>
      </c>
      <c r="IV120" s="239"/>
      <c r="IW120" s="368"/>
      <c r="IX120" s="501"/>
      <c r="IY120" s="7"/>
      <c r="IZ120" s="7"/>
    </row>
    <row r="121" spans="1:260" x14ac:dyDescent="0.25">
      <c r="A121" s="588"/>
      <c r="B121" s="250" t="s">
        <v>1771</v>
      </c>
      <c r="C121" s="251">
        <v>321063.87403000001</v>
      </c>
      <c r="D121" s="7">
        <v>8.0518000000000006E-2</v>
      </c>
      <c r="E121" s="101">
        <v>8.0710999999999991E-2</v>
      </c>
      <c r="IV121" s="239"/>
      <c r="IW121" s="481"/>
      <c r="IX121" s="501"/>
      <c r="IY121" s="7"/>
      <c r="IZ121" s="7"/>
    </row>
    <row r="122" spans="1:260" x14ac:dyDescent="0.25">
      <c r="A122" s="588"/>
      <c r="B122" s="250" t="s">
        <v>257</v>
      </c>
      <c r="C122" s="251">
        <v>731445.92665000004</v>
      </c>
      <c r="D122" s="7">
        <v>5.8692000000000001E-2</v>
      </c>
      <c r="E122" s="101">
        <v>6.0149000000000001E-2</v>
      </c>
      <c r="IV122" s="239"/>
      <c r="IW122" s="368"/>
      <c r="IX122" s="501"/>
      <c r="IY122" s="7"/>
      <c r="IZ122" s="7"/>
    </row>
    <row r="123" spans="1:260" x14ac:dyDescent="0.25">
      <c r="A123" s="588"/>
      <c r="B123" s="250" t="s">
        <v>263</v>
      </c>
      <c r="C123" s="251">
        <v>717706.0503</v>
      </c>
      <c r="D123" s="7">
        <v>8.7857000000000005E-2</v>
      </c>
      <c r="E123" s="101">
        <v>7.4980000000000005E-2</v>
      </c>
      <c r="IV123" s="239"/>
      <c r="IW123" s="368"/>
      <c r="IX123" s="501"/>
      <c r="IY123" s="7"/>
      <c r="IZ123" s="7"/>
    </row>
    <row r="124" spans="1:260" ht="15.75" thickBot="1" x14ac:dyDescent="0.3">
      <c r="A124" s="589"/>
      <c r="B124" s="254" t="s">
        <v>549</v>
      </c>
      <c r="C124" s="251">
        <v>429585.95977999998</v>
      </c>
      <c r="D124" s="7">
        <v>0.117344</v>
      </c>
      <c r="E124" s="101">
        <v>7.3591000000000004E-2</v>
      </c>
      <c r="IV124" s="239"/>
      <c r="IW124" s="368"/>
      <c r="IX124" s="501"/>
      <c r="IY124" s="7"/>
      <c r="IZ124" s="7"/>
    </row>
    <row r="125" spans="1:260" x14ac:dyDescent="0.25">
      <c r="A125" s="587" t="s">
        <v>363</v>
      </c>
      <c r="B125" s="248" t="s">
        <v>873</v>
      </c>
      <c r="C125" s="596">
        <v>75668.901500000007</v>
      </c>
      <c r="D125" s="99">
        <v>0</v>
      </c>
      <c r="E125" s="100">
        <v>-2.435066</v>
      </c>
      <c r="IV125" s="239"/>
      <c r="IW125" s="368"/>
      <c r="IX125" s="501"/>
      <c r="IY125" s="7"/>
      <c r="IZ125" s="7"/>
    </row>
    <row r="126" spans="1:260" x14ac:dyDescent="0.25">
      <c r="A126" s="588"/>
      <c r="B126" s="250" t="s">
        <v>874</v>
      </c>
      <c r="C126" s="552"/>
      <c r="D126" s="7">
        <v>6.9749999999999993E-2</v>
      </c>
      <c r="E126" s="101">
        <v>-1.1359789999999998</v>
      </c>
      <c r="IV126" s="239"/>
      <c r="IW126" s="368"/>
      <c r="IX126" s="501"/>
      <c r="IY126" s="7"/>
      <c r="IZ126" s="7"/>
    </row>
    <row r="127" spans="1:260" ht="15.75" thickBot="1" x14ac:dyDescent="0.3">
      <c r="A127" s="589"/>
      <c r="B127" s="250" t="s">
        <v>1135</v>
      </c>
      <c r="C127" s="253">
        <v>230331.00137000001</v>
      </c>
      <c r="D127" s="102">
        <v>7.3829000000000006E-2</v>
      </c>
      <c r="E127" s="103">
        <v>8.1526999999999988E-2</v>
      </c>
      <c r="IV127" s="239"/>
      <c r="IW127" s="368"/>
      <c r="IX127" s="501"/>
      <c r="IY127" s="7"/>
      <c r="IZ127" s="7"/>
    </row>
    <row r="128" spans="1:260" x14ac:dyDescent="0.25">
      <c r="A128" s="587" t="s">
        <v>375</v>
      </c>
      <c r="B128" s="499" t="s">
        <v>127</v>
      </c>
      <c r="C128" s="249">
        <v>725914.26607000001</v>
      </c>
      <c r="D128" s="99">
        <v>3.3355000000000003E-2</v>
      </c>
      <c r="E128" s="100">
        <v>9.9223000000000006E-2</v>
      </c>
      <c r="IV128" s="239"/>
      <c r="IW128" s="494"/>
      <c r="IX128" s="501"/>
      <c r="IY128" s="7"/>
      <c r="IZ128" s="7"/>
    </row>
    <row r="129" spans="1:260" ht="15.75" thickBot="1" x14ac:dyDescent="0.3">
      <c r="A129" s="589"/>
      <c r="B129" s="254" t="s">
        <v>1856</v>
      </c>
      <c r="C129" s="253">
        <v>283300.05502000003</v>
      </c>
      <c r="D129" s="102">
        <v>6.7323999999999995E-2</v>
      </c>
      <c r="E129" s="103">
        <v>0</v>
      </c>
      <c r="IV129" s="239"/>
      <c r="IW129" s="368"/>
      <c r="IX129" s="501"/>
      <c r="IY129" s="7"/>
      <c r="IZ129" s="7"/>
    </row>
    <row r="130" spans="1:260" x14ac:dyDescent="0.25">
      <c r="A130" s="599" t="s">
        <v>376</v>
      </c>
      <c r="B130" s="489" t="s">
        <v>205</v>
      </c>
      <c r="C130" s="251">
        <v>520592.03927000001</v>
      </c>
      <c r="D130" s="7">
        <v>2.7896999999999998E-2</v>
      </c>
      <c r="E130" s="101">
        <v>-3.8030000000000004E-3</v>
      </c>
      <c r="IV130" s="239"/>
      <c r="IW130" s="368"/>
      <c r="IX130" s="501"/>
      <c r="IY130" s="7"/>
      <c r="IZ130" s="7"/>
    </row>
    <row r="131" spans="1:260" x14ac:dyDescent="0.25">
      <c r="A131" s="601"/>
      <c r="B131" s="98" t="s">
        <v>545</v>
      </c>
      <c r="C131" s="552">
        <v>247437.88774999999</v>
      </c>
      <c r="D131" s="7">
        <v>0</v>
      </c>
      <c r="E131" s="101">
        <v>-1.2285410000000001</v>
      </c>
      <c r="IV131" s="239"/>
      <c r="IW131" s="481"/>
      <c r="IX131" s="501"/>
      <c r="IY131" s="7"/>
      <c r="IZ131" s="7"/>
    </row>
    <row r="132" spans="1:260" ht="15.75" thickBot="1" x14ac:dyDescent="0.3">
      <c r="A132" s="600"/>
      <c r="B132" s="252" t="s">
        <v>546</v>
      </c>
      <c r="C132" s="553"/>
      <c r="D132" s="7">
        <v>-4.3031E-2</v>
      </c>
      <c r="E132" s="101">
        <v>-0.57560299999999998</v>
      </c>
      <c r="IV132" s="239"/>
      <c r="IW132" s="481"/>
      <c r="IX132" s="501"/>
      <c r="IY132" s="7"/>
      <c r="IZ132" s="7"/>
    </row>
    <row r="133" spans="1:260" x14ac:dyDescent="0.25">
      <c r="A133" s="599" t="s">
        <v>365</v>
      </c>
      <c r="B133" s="248" t="s">
        <v>264</v>
      </c>
      <c r="C133" s="249">
        <v>823485.95025999995</v>
      </c>
      <c r="D133" s="99">
        <v>1.4184E-2</v>
      </c>
      <c r="E133" s="100">
        <v>4.1158E-2</v>
      </c>
      <c r="IV133" s="239"/>
      <c r="IX133" s="501"/>
      <c r="IY133" s="7"/>
      <c r="IZ133" s="7"/>
    </row>
    <row r="134" spans="1:260" ht="15.75" thickBot="1" x14ac:dyDescent="0.3">
      <c r="A134" s="600"/>
      <c r="B134" s="256" t="s">
        <v>550</v>
      </c>
      <c r="C134" s="251">
        <v>221600.30895999999</v>
      </c>
      <c r="D134" s="7">
        <v>5.6627999999999998E-2</v>
      </c>
      <c r="E134" s="101">
        <v>5.6718000000000005E-2</v>
      </c>
      <c r="IV134" s="239"/>
      <c r="IX134" s="501"/>
      <c r="IY134" s="7"/>
      <c r="IZ134" s="7"/>
    </row>
    <row r="135" spans="1:260" ht="15" customHeight="1" x14ac:dyDescent="0.25">
      <c r="A135" s="599" t="s">
        <v>366</v>
      </c>
      <c r="B135" s="373" t="s">
        <v>922</v>
      </c>
      <c r="C135" s="249">
        <v>985274.54214999999</v>
      </c>
      <c r="D135" s="99">
        <v>-4.8268430000000002</v>
      </c>
      <c r="E135" s="100">
        <v>-0.11664400000000001</v>
      </c>
      <c r="IV135" s="239"/>
      <c r="IX135" s="501"/>
      <c r="IY135" s="7"/>
      <c r="IZ135" s="7"/>
    </row>
    <row r="136" spans="1:260" x14ac:dyDescent="0.25">
      <c r="A136" s="601"/>
      <c r="B136" s="374" t="s">
        <v>842</v>
      </c>
      <c r="C136" s="251">
        <v>3050.5884999999998</v>
      </c>
      <c r="D136" s="7">
        <v>-5.6635999999999999E-2</v>
      </c>
      <c r="E136" s="101">
        <v>-3.2699999999999998E-4</v>
      </c>
      <c r="IV136" s="239"/>
      <c r="IW136" s="368"/>
      <c r="IX136" s="501"/>
      <c r="IY136" s="7"/>
      <c r="IZ136" s="7"/>
    </row>
    <row r="137" spans="1:260" x14ac:dyDescent="0.25">
      <c r="A137" s="601"/>
      <c r="B137" s="250" t="s">
        <v>839</v>
      </c>
      <c r="C137" s="251">
        <v>748.59247000000005</v>
      </c>
      <c r="D137" s="7">
        <v>-0.20186599999999999</v>
      </c>
      <c r="E137" s="101">
        <v>4.8219999999999999E-3</v>
      </c>
      <c r="IV137" s="239"/>
      <c r="IW137" s="368"/>
      <c r="IX137" s="501"/>
      <c r="IY137" s="7"/>
      <c r="IZ137" s="7"/>
    </row>
    <row r="138" spans="1:260" x14ac:dyDescent="0.25">
      <c r="A138" s="601"/>
      <c r="B138" s="250" t="s">
        <v>923</v>
      </c>
      <c r="C138" s="251">
        <v>515101.04382999998</v>
      </c>
      <c r="D138" s="7">
        <v>-1.489134</v>
      </c>
      <c r="E138" s="101">
        <v>-2.65E-3</v>
      </c>
      <c r="IV138" s="239"/>
      <c r="IW138" s="368"/>
      <c r="IX138" s="501"/>
      <c r="IY138" s="7"/>
      <c r="IZ138" s="7"/>
    </row>
    <row r="139" spans="1:260" ht="15.75" thickBot="1" x14ac:dyDescent="0.3">
      <c r="A139" s="600"/>
      <c r="B139" s="252" t="s">
        <v>924</v>
      </c>
      <c r="C139" s="253">
        <v>1704146.5263400001</v>
      </c>
      <c r="D139" s="102">
        <v>-2.4338709999999999</v>
      </c>
      <c r="E139" s="103">
        <v>-2.9283E-2</v>
      </c>
      <c r="IV139" s="239"/>
      <c r="IW139" s="368"/>
      <c r="IX139" s="501"/>
      <c r="IY139" s="7"/>
      <c r="IZ139" s="7"/>
    </row>
    <row r="140" spans="1:260" ht="15.75" thickBot="1" x14ac:dyDescent="0.3">
      <c r="A140" s="602" t="s">
        <v>560</v>
      </c>
      <c r="B140" s="598"/>
      <c r="C140" s="452">
        <f>SUM(C109:C139)</f>
        <v>16658596.363380004</v>
      </c>
      <c r="D140" s="453"/>
      <c r="E140" s="453"/>
      <c r="IW140" s="282"/>
      <c r="IX140" s="516"/>
    </row>
    <row r="141" spans="1:260" ht="15.75" thickBot="1" x14ac:dyDescent="0.3">
      <c r="A141" s="585" t="s">
        <v>566</v>
      </c>
      <c r="B141" s="603"/>
      <c r="C141" s="452"/>
      <c r="D141" s="453"/>
      <c r="E141" s="453"/>
      <c r="IX141" s="516"/>
    </row>
    <row r="142" spans="1:260" ht="15.75" thickBot="1" x14ac:dyDescent="0.3">
      <c r="A142" s="482" t="s">
        <v>375</v>
      </c>
      <c r="B142" s="104" t="s">
        <v>262</v>
      </c>
      <c r="C142" s="454">
        <v>702732.13277260005</v>
      </c>
      <c r="D142" s="455">
        <v>4.6504000000000004E-2</v>
      </c>
      <c r="E142" s="455">
        <v>4.6905000000000002E-2</v>
      </c>
      <c r="F142" s="99"/>
      <c r="G142" s="258"/>
      <c r="H142" s="258"/>
      <c r="I142" s="258"/>
      <c r="J142" s="258"/>
      <c r="K142" s="258"/>
      <c r="L142" s="258"/>
      <c r="M142" s="258"/>
      <c r="N142" s="258"/>
      <c r="O142" s="258"/>
      <c r="P142" s="258"/>
      <c r="Q142" s="258"/>
      <c r="R142" s="258"/>
      <c r="S142" s="258"/>
      <c r="T142" s="258"/>
      <c r="U142" s="258"/>
      <c r="V142" s="258"/>
      <c r="W142" s="258"/>
      <c r="X142" s="258"/>
      <c r="Y142" s="258"/>
      <c r="Z142" s="258"/>
      <c r="AA142" s="258"/>
      <c r="AB142" s="258"/>
      <c r="AC142" s="258"/>
      <c r="AD142" s="258"/>
      <c r="AE142" s="258"/>
      <c r="AF142" s="258"/>
      <c r="AG142" s="258"/>
      <c r="AH142" s="258"/>
      <c r="AI142" s="258"/>
      <c r="AJ142" s="258"/>
      <c r="AK142" s="258"/>
      <c r="AL142" s="258"/>
      <c r="AM142" s="258"/>
      <c r="AN142" s="258"/>
      <c r="AO142" s="258"/>
      <c r="AP142" s="258"/>
      <c r="AQ142" s="258"/>
      <c r="AR142" s="258"/>
      <c r="AS142" s="258"/>
      <c r="AT142" s="258"/>
      <c r="AU142" s="258"/>
      <c r="AV142" s="258"/>
      <c r="AW142" s="258"/>
      <c r="AX142" s="258"/>
      <c r="AY142" s="258"/>
      <c r="AZ142" s="258"/>
      <c r="BA142" s="258"/>
      <c r="BB142" s="258"/>
      <c r="BC142" s="258"/>
      <c r="BD142" s="258"/>
      <c r="BE142" s="258"/>
      <c r="BF142" s="258"/>
      <c r="BG142" s="258"/>
      <c r="BH142" s="258"/>
      <c r="BI142" s="258"/>
      <c r="BJ142" s="258"/>
      <c r="BK142" s="258"/>
      <c r="BL142" s="258"/>
      <c r="BM142" s="258"/>
      <c r="BN142" s="258"/>
      <c r="BO142" s="258"/>
      <c r="BP142" s="258"/>
      <c r="BQ142" s="258"/>
      <c r="BR142" s="258"/>
      <c r="BS142" s="258"/>
      <c r="BT142" s="258"/>
      <c r="BU142" s="258"/>
      <c r="BV142" s="258"/>
      <c r="BW142" s="258"/>
      <c r="BX142" s="258"/>
      <c r="BY142" s="258"/>
      <c r="BZ142" s="258"/>
      <c r="CA142" s="258"/>
      <c r="CB142" s="258"/>
      <c r="CC142" s="258"/>
      <c r="CD142" s="258"/>
      <c r="CE142" s="258"/>
      <c r="CF142" s="258"/>
      <c r="CG142" s="258"/>
      <c r="CH142" s="258"/>
      <c r="CI142" s="258"/>
      <c r="CJ142" s="258"/>
      <c r="CK142" s="258"/>
      <c r="CL142" s="258"/>
      <c r="CM142" s="258"/>
      <c r="CN142" s="258"/>
      <c r="CO142" s="258"/>
      <c r="CP142" s="258"/>
      <c r="CQ142" s="258"/>
      <c r="CR142" s="258"/>
      <c r="CS142" s="258"/>
      <c r="CT142" s="258"/>
      <c r="CU142" s="258"/>
      <c r="CV142" s="258"/>
      <c r="CW142" s="258"/>
      <c r="CX142" s="258"/>
      <c r="CY142" s="258"/>
      <c r="CZ142" s="258"/>
      <c r="DA142" s="258"/>
      <c r="DB142" s="258"/>
      <c r="DC142" s="258"/>
      <c r="DD142" s="258"/>
      <c r="DE142" s="258"/>
      <c r="DF142" s="258"/>
      <c r="DG142" s="258"/>
      <c r="DH142" s="258"/>
      <c r="DI142" s="258"/>
      <c r="DJ142" s="258"/>
      <c r="DK142" s="258"/>
      <c r="DL142" s="258"/>
      <c r="DM142" s="258"/>
      <c r="DN142" s="258"/>
      <c r="DO142" s="258"/>
      <c r="DP142" s="258"/>
      <c r="DQ142" s="258"/>
      <c r="DR142" s="258"/>
      <c r="DS142" s="258"/>
      <c r="DT142" s="258"/>
      <c r="DU142" s="258"/>
      <c r="DV142" s="258"/>
      <c r="DW142" s="258"/>
      <c r="DX142" s="258"/>
      <c r="DY142" s="258"/>
      <c r="DZ142" s="258"/>
      <c r="EA142" s="258"/>
      <c r="EB142" s="258"/>
      <c r="EC142" s="258"/>
      <c r="ED142" s="258"/>
      <c r="EE142" s="258"/>
      <c r="EF142" s="258"/>
      <c r="EG142" s="258"/>
      <c r="EH142" s="258"/>
      <c r="EI142" s="258"/>
      <c r="EJ142" s="258"/>
      <c r="EK142" s="258"/>
      <c r="EL142" s="258"/>
      <c r="EM142" s="258"/>
      <c r="EN142" s="258"/>
      <c r="EO142" s="258"/>
      <c r="EP142" s="258"/>
      <c r="EQ142" s="258"/>
      <c r="ER142" s="258"/>
      <c r="ES142" s="258"/>
      <c r="ET142" s="258"/>
      <c r="EU142" s="258"/>
      <c r="EV142" s="258"/>
      <c r="EW142" s="258"/>
      <c r="EX142" s="258"/>
      <c r="EY142" s="258"/>
      <c r="EZ142" s="258"/>
      <c r="FA142" s="258"/>
      <c r="FB142" s="258"/>
      <c r="FC142" s="258"/>
      <c r="FD142" s="258"/>
      <c r="FE142" s="258"/>
      <c r="FF142" s="258"/>
      <c r="FG142" s="258"/>
      <c r="FH142" s="258"/>
      <c r="FI142" s="258"/>
      <c r="FJ142" s="258"/>
      <c r="FK142" s="258"/>
      <c r="FL142" s="258"/>
      <c r="FM142" s="258"/>
      <c r="FN142" s="258"/>
      <c r="FO142" s="258"/>
      <c r="FP142" s="258"/>
      <c r="FQ142" s="258"/>
      <c r="FR142" s="258"/>
      <c r="FS142" s="258"/>
      <c r="FT142" s="258"/>
      <c r="FU142" s="258"/>
      <c r="FV142" s="258"/>
      <c r="FW142" s="258"/>
      <c r="FX142" s="258"/>
      <c r="FY142" s="258"/>
      <c r="FZ142" s="258"/>
      <c r="GA142" s="258"/>
      <c r="GB142" s="258"/>
      <c r="GC142" s="258"/>
      <c r="GD142" s="258"/>
      <c r="GE142" s="258"/>
      <c r="GF142" s="258"/>
      <c r="GG142" s="258"/>
      <c r="GH142" s="258"/>
      <c r="GI142" s="258"/>
      <c r="GJ142" s="258"/>
      <c r="GK142" s="258"/>
      <c r="GL142" s="258"/>
      <c r="GM142" s="258"/>
      <c r="GN142" s="258"/>
      <c r="GO142" s="258"/>
      <c r="GP142" s="258"/>
      <c r="GQ142" s="258"/>
      <c r="GR142" s="258"/>
      <c r="GS142" s="258"/>
      <c r="GT142" s="258"/>
      <c r="GU142" s="258"/>
      <c r="GV142" s="258"/>
      <c r="GW142" s="258"/>
      <c r="GX142" s="258"/>
      <c r="GY142" s="258"/>
      <c r="GZ142" s="258"/>
      <c r="HA142" s="258"/>
      <c r="HB142" s="258"/>
      <c r="HC142" s="258"/>
      <c r="HD142" s="258"/>
      <c r="HE142" s="258"/>
      <c r="HF142" s="258"/>
      <c r="HG142" s="258"/>
      <c r="HH142" s="258"/>
      <c r="HI142" s="258"/>
      <c r="HJ142" s="258"/>
      <c r="HK142" s="258"/>
      <c r="HL142" s="258"/>
      <c r="HM142" s="258"/>
      <c r="HN142" s="258"/>
      <c r="HO142" s="258"/>
      <c r="HP142" s="258"/>
      <c r="HQ142" s="258"/>
      <c r="HR142" s="258"/>
      <c r="HS142" s="258"/>
      <c r="HT142" s="258"/>
      <c r="HU142" s="258"/>
      <c r="HV142" s="258"/>
      <c r="HW142" s="258"/>
      <c r="HX142" s="258"/>
      <c r="HY142" s="258"/>
      <c r="HZ142" s="258"/>
      <c r="IA142" s="258"/>
      <c r="IB142" s="258"/>
      <c r="IC142" s="258"/>
      <c r="ID142" s="258"/>
      <c r="IE142" s="258"/>
      <c r="IF142" s="258"/>
      <c r="IG142" s="258"/>
      <c r="IH142" s="258"/>
      <c r="II142" s="258"/>
      <c r="IJ142" s="258"/>
      <c r="IK142" s="258"/>
      <c r="IL142" s="258"/>
      <c r="IM142" s="258"/>
      <c r="IN142" s="258"/>
      <c r="IO142" s="258"/>
      <c r="IP142" s="258"/>
      <c r="IQ142" s="258"/>
      <c r="IR142" s="258"/>
      <c r="IS142" s="258"/>
      <c r="IT142" s="258"/>
      <c r="IU142" s="258"/>
      <c r="IV142" s="239"/>
      <c r="IW142" s="481"/>
      <c r="IX142" s="501"/>
      <c r="IY142" s="7"/>
      <c r="IZ142" s="7"/>
    </row>
    <row r="143" spans="1:260" ht="15.75" thickBot="1" x14ac:dyDescent="0.3">
      <c r="A143" s="447" t="s">
        <v>376</v>
      </c>
      <c r="B143" s="104" t="s">
        <v>552</v>
      </c>
      <c r="C143" s="454">
        <v>305408.7031632</v>
      </c>
      <c r="D143" s="455">
        <v>-3.8995000000000002E-2</v>
      </c>
      <c r="E143" s="455">
        <v>-2.1347000000000001E-2</v>
      </c>
      <c r="F143" s="99">
        <v>0</v>
      </c>
      <c r="G143" s="258">
        <v>0</v>
      </c>
      <c r="H143" s="258">
        <v>0</v>
      </c>
      <c r="I143" s="258">
        <v>0</v>
      </c>
      <c r="J143" s="258">
        <v>0</v>
      </c>
      <c r="K143" s="258">
        <v>0</v>
      </c>
      <c r="L143" s="258">
        <v>0</v>
      </c>
      <c r="M143" s="258">
        <v>0</v>
      </c>
      <c r="N143" s="258">
        <v>0</v>
      </c>
      <c r="O143" s="258">
        <v>0</v>
      </c>
      <c r="P143" s="258">
        <v>0</v>
      </c>
      <c r="Q143" s="258">
        <v>0</v>
      </c>
      <c r="R143" s="258">
        <v>0</v>
      </c>
      <c r="S143" s="258">
        <v>0</v>
      </c>
      <c r="T143" s="258">
        <v>0</v>
      </c>
      <c r="U143" s="258">
        <v>0</v>
      </c>
      <c r="V143" s="258">
        <v>0</v>
      </c>
      <c r="W143" s="258">
        <v>0</v>
      </c>
      <c r="X143" s="258">
        <v>0</v>
      </c>
      <c r="Y143" s="258">
        <v>0</v>
      </c>
      <c r="Z143" s="258">
        <v>0</v>
      </c>
      <c r="AA143" s="258">
        <v>0</v>
      </c>
      <c r="AB143" s="258">
        <v>0</v>
      </c>
      <c r="AC143" s="258">
        <v>0</v>
      </c>
      <c r="AD143" s="258">
        <v>0</v>
      </c>
      <c r="AE143" s="258">
        <v>0</v>
      </c>
      <c r="AF143" s="258">
        <v>0</v>
      </c>
      <c r="AG143" s="258">
        <v>0</v>
      </c>
      <c r="AH143" s="258">
        <v>0</v>
      </c>
      <c r="AI143" s="258">
        <v>0</v>
      </c>
      <c r="AJ143" s="258">
        <v>0</v>
      </c>
      <c r="AK143" s="258">
        <v>0</v>
      </c>
      <c r="AL143" s="258">
        <v>0</v>
      </c>
      <c r="AM143" s="258">
        <v>0</v>
      </c>
      <c r="AN143" s="258">
        <v>0</v>
      </c>
      <c r="AO143" s="258">
        <v>0</v>
      </c>
      <c r="AP143" s="258">
        <v>0</v>
      </c>
      <c r="AQ143" s="258">
        <v>0</v>
      </c>
      <c r="AR143" s="258">
        <v>0</v>
      </c>
      <c r="AS143" s="258">
        <v>0</v>
      </c>
      <c r="AT143" s="258">
        <v>0</v>
      </c>
      <c r="AU143" s="258">
        <v>0</v>
      </c>
      <c r="AV143" s="258">
        <v>0</v>
      </c>
      <c r="AW143" s="258">
        <v>0</v>
      </c>
      <c r="AX143" s="258">
        <v>0</v>
      </c>
      <c r="AY143" s="258">
        <v>0</v>
      </c>
      <c r="AZ143" s="258">
        <v>0</v>
      </c>
      <c r="BA143" s="258">
        <v>0</v>
      </c>
      <c r="BB143" s="258">
        <v>0</v>
      </c>
      <c r="BC143" s="258">
        <v>0</v>
      </c>
      <c r="BD143" s="258">
        <v>0</v>
      </c>
      <c r="BE143" s="258">
        <v>0</v>
      </c>
      <c r="BF143" s="258">
        <v>0</v>
      </c>
      <c r="BG143" s="258">
        <v>0</v>
      </c>
      <c r="BH143" s="258">
        <v>0</v>
      </c>
      <c r="BI143" s="258">
        <v>0</v>
      </c>
      <c r="BJ143" s="258">
        <v>0</v>
      </c>
      <c r="BK143" s="258">
        <v>0</v>
      </c>
      <c r="BL143" s="258">
        <v>0</v>
      </c>
      <c r="BM143" s="258">
        <v>0</v>
      </c>
      <c r="BN143" s="258">
        <v>0</v>
      </c>
      <c r="BO143" s="258">
        <v>0</v>
      </c>
      <c r="BP143" s="258">
        <v>0</v>
      </c>
      <c r="BQ143" s="258">
        <v>0</v>
      </c>
      <c r="BR143" s="258">
        <v>0</v>
      </c>
      <c r="BS143" s="258">
        <v>0</v>
      </c>
      <c r="BT143" s="258">
        <v>0</v>
      </c>
      <c r="BU143" s="258">
        <v>0</v>
      </c>
      <c r="BV143" s="258">
        <v>0</v>
      </c>
      <c r="BW143" s="258">
        <v>0</v>
      </c>
      <c r="BX143" s="258">
        <v>0</v>
      </c>
      <c r="BY143" s="258">
        <v>0</v>
      </c>
      <c r="BZ143" s="258">
        <v>0</v>
      </c>
      <c r="CA143" s="258">
        <v>0</v>
      </c>
      <c r="CB143" s="258">
        <v>0</v>
      </c>
      <c r="CC143" s="258">
        <v>0</v>
      </c>
      <c r="CD143" s="258">
        <v>0</v>
      </c>
      <c r="CE143" s="258">
        <v>0</v>
      </c>
      <c r="CF143" s="258">
        <v>0</v>
      </c>
      <c r="CG143" s="258">
        <v>0</v>
      </c>
      <c r="CH143" s="258">
        <v>0</v>
      </c>
      <c r="CI143" s="258">
        <v>0</v>
      </c>
      <c r="CJ143" s="258">
        <v>0</v>
      </c>
      <c r="CK143" s="258">
        <v>0</v>
      </c>
      <c r="CL143" s="258">
        <v>0</v>
      </c>
      <c r="CM143" s="258">
        <v>0</v>
      </c>
      <c r="CN143" s="258">
        <v>0</v>
      </c>
      <c r="CO143" s="258">
        <v>0</v>
      </c>
      <c r="CP143" s="258">
        <v>0</v>
      </c>
      <c r="CQ143" s="258">
        <v>0</v>
      </c>
      <c r="CR143" s="258">
        <v>0</v>
      </c>
      <c r="CS143" s="258">
        <v>0</v>
      </c>
      <c r="CT143" s="258">
        <v>0</v>
      </c>
      <c r="CU143" s="258">
        <v>0</v>
      </c>
      <c r="CV143" s="258">
        <v>0</v>
      </c>
      <c r="CW143" s="258">
        <v>0</v>
      </c>
      <c r="CX143" s="258">
        <v>0</v>
      </c>
      <c r="CY143" s="258">
        <v>0</v>
      </c>
      <c r="CZ143" s="258">
        <v>0</v>
      </c>
      <c r="DA143" s="258">
        <v>0</v>
      </c>
      <c r="DB143" s="258">
        <v>0</v>
      </c>
      <c r="DC143" s="258">
        <v>0</v>
      </c>
      <c r="DD143" s="258">
        <v>0</v>
      </c>
      <c r="DE143" s="258">
        <v>0</v>
      </c>
      <c r="DF143" s="258">
        <v>0</v>
      </c>
      <c r="DG143" s="258">
        <v>0</v>
      </c>
      <c r="DH143" s="258">
        <v>0</v>
      </c>
      <c r="DI143" s="258">
        <v>0</v>
      </c>
      <c r="DJ143" s="258">
        <v>0</v>
      </c>
      <c r="DK143" s="258">
        <v>0</v>
      </c>
      <c r="DL143" s="258">
        <v>0</v>
      </c>
      <c r="DM143" s="258">
        <v>0</v>
      </c>
      <c r="DN143" s="258">
        <v>0</v>
      </c>
      <c r="DO143" s="258">
        <v>0</v>
      </c>
      <c r="DP143" s="258">
        <v>0</v>
      </c>
      <c r="DQ143" s="258">
        <v>0</v>
      </c>
      <c r="DR143" s="258">
        <v>0</v>
      </c>
      <c r="DS143" s="258">
        <v>0</v>
      </c>
      <c r="DT143" s="258">
        <v>0</v>
      </c>
      <c r="DU143" s="258">
        <v>0</v>
      </c>
      <c r="DV143" s="258">
        <v>0</v>
      </c>
      <c r="DW143" s="258">
        <v>0</v>
      </c>
      <c r="DX143" s="258">
        <v>0</v>
      </c>
      <c r="DY143" s="258">
        <v>0</v>
      </c>
      <c r="DZ143" s="258">
        <v>0</v>
      </c>
      <c r="EA143" s="258">
        <v>0</v>
      </c>
      <c r="EB143" s="258">
        <v>0</v>
      </c>
      <c r="EC143" s="258">
        <v>0</v>
      </c>
      <c r="ED143" s="258">
        <v>0</v>
      </c>
      <c r="EE143" s="258">
        <v>0</v>
      </c>
      <c r="EF143" s="258">
        <v>0</v>
      </c>
      <c r="EG143" s="258">
        <v>0</v>
      </c>
      <c r="EH143" s="258">
        <v>0</v>
      </c>
      <c r="EI143" s="258">
        <v>0</v>
      </c>
      <c r="EJ143" s="258">
        <v>0</v>
      </c>
      <c r="EK143" s="258">
        <v>0</v>
      </c>
      <c r="EL143" s="258">
        <v>0</v>
      </c>
      <c r="EM143" s="258">
        <v>0</v>
      </c>
      <c r="EN143" s="258">
        <v>0</v>
      </c>
      <c r="EO143" s="258">
        <v>0</v>
      </c>
      <c r="EP143" s="258">
        <v>0</v>
      </c>
      <c r="EQ143" s="258">
        <v>0</v>
      </c>
      <c r="ER143" s="258">
        <v>0</v>
      </c>
      <c r="ES143" s="258">
        <v>0</v>
      </c>
      <c r="ET143" s="258">
        <v>0</v>
      </c>
      <c r="EU143" s="258">
        <v>0</v>
      </c>
      <c r="EV143" s="258">
        <v>0</v>
      </c>
      <c r="EW143" s="258">
        <v>0</v>
      </c>
      <c r="EX143" s="258">
        <v>0</v>
      </c>
      <c r="EY143" s="258">
        <v>0</v>
      </c>
      <c r="EZ143" s="258">
        <v>0</v>
      </c>
      <c r="FA143" s="258">
        <v>0</v>
      </c>
      <c r="FB143" s="258">
        <v>0</v>
      </c>
      <c r="FC143" s="258">
        <v>0</v>
      </c>
      <c r="FD143" s="258">
        <v>0</v>
      </c>
      <c r="FE143" s="258">
        <v>0</v>
      </c>
      <c r="FF143" s="258">
        <v>0</v>
      </c>
      <c r="FG143" s="258">
        <v>0</v>
      </c>
      <c r="FH143" s="258">
        <v>0</v>
      </c>
      <c r="FI143" s="258">
        <v>0</v>
      </c>
      <c r="FJ143" s="258">
        <v>0</v>
      </c>
      <c r="FK143" s="258">
        <v>0</v>
      </c>
      <c r="FL143" s="258">
        <v>0</v>
      </c>
      <c r="FM143" s="258">
        <v>0</v>
      </c>
      <c r="FN143" s="258">
        <v>0</v>
      </c>
      <c r="FO143" s="258">
        <v>0</v>
      </c>
      <c r="FP143" s="258">
        <v>0</v>
      </c>
      <c r="FQ143" s="258">
        <v>0</v>
      </c>
      <c r="FR143" s="258">
        <v>0</v>
      </c>
      <c r="FS143" s="258">
        <v>0</v>
      </c>
      <c r="FT143" s="258">
        <v>0</v>
      </c>
      <c r="FU143" s="258">
        <v>0</v>
      </c>
      <c r="FV143" s="258">
        <v>0</v>
      </c>
      <c r="FW143" s="258">
        <v>0</v>
      </c>
      <c r="FX143" s="258">
        <v>0</v>
      </c>
      <c r="FY143" s="258">
        <v>0</v>
      </c>
      <c r="FZ143" s="258">
        <v>0</v>
      </c>
      <c r="GA143" s="258">
        <v>0</v>
      </c>
      <c r="GB143" s="258">
        <v>0</v>
      </c>
      <c r="GC143" s="258">
        <v>0</v>
      </c>
      <c r="GD143" s="258">
        <v>0</v>
      </c>
      <c r="GE143" s="258">
        <v>0</v>
      </c>
      <c r="GF143" s="258">
        <v>0</v>
      </c>
      <c r="GG143" s="258">
        <v>0</v>
      </c>
      <c r="GH143" s="258">
        <v>0</v>
      </c>
      <c r="GI143" s="258">
        <v>0</v>
      </c>
      <c r="GJ143" s="258">
        <v>0</v>
      </c>
      <c r="GK143" s="258">
        <v>0</v>
      </c>
      <c r="GL143" s="258">
        <v>0</v>
      </c>
      <c r="GM143" s="258">
        <v>0</v>
      </c>
      <c r="GN143" s="258">
        <v>0</v>
      </c>
      <c r="GO143" s="258">
        <v>0</v>
      </c>
      <c r="GP143" s="258">
        <v>0</v>
      </c>
      <c r="GQ143" s="258">
        <v>0</v>
      </c>
      <c r="GR143" s="258">
        <v>0</v>
      </c>
      <c r="GS143" s="258">
        <v>0</v>
      </c>
      <c r="GT143" s="258">
        <v>0</v>
      </c>
      <c r="GU143" s="258">
        <v>0</v>
      </c>
      <c r="GV143" s="258">
        <v>0</v>
      </c>
      <c r="GW143" s="258">
        <v>0</v>
      </c>
      <c r="GX143" s="258">
        <v>0</v>
      </c>
      <c r="GY143" s="258">
        <v>0</v>
      </c>
      <c r="GZ143" s="258">
        <v>0</v>
      </c>
      <c r="HA143" s="258">
        <v>0</v>
      </c>
      <c r="HB143" s="258">
        <v>0</v>
      </c>
      <c r="HC143" s="258">
        <v>0</v>
      </c>
      <c r="HD143" s="258">
        <v>0</v>
      </c>
      <c r="HE143" s="258">
        <v>0</v>
      </c>
      <c r="HF143" s="258">
        <v>0</v>
      </c>
      <c r="HG143" s="258">
        <v>0</v>
      </c>
      <c r="HH143" s="258">
        <v>0</v>
      </c>
      <c r="HI143" s="258">
        <v>0</v>
      </c>
      <c r="HJ143" s="258">
        <v>0</v>
      </c>
      <c r="HK143" s="258">
        <v>0</v>
      </c>
      <c r="HL143" s="258">
        <v>0</v>
      </c>
      <c r="HM143" s="258">
        <v>0</v>
      </c>
      <c r="HN143" s="258">
        <v>0</v>
      </c>
      <c r="HO143" s="258">
        <v>0</v>
      </c>
      <c r="HP143" s="258">
        <v>0</v>
      </c>
      <c r="HQ143" s="258">
        <v>0</v>
      </c>
      <c r="HR143" s="258">
        <v>0</v>
      </c>
      <c r="HS143" s="258">
        <v>0</v>
      </c>
      <c r="HT143" s="258">
        <v>0</v>
      </c>
      <c r="HU143" s="258">
        <v>0</v>
      </c>
      <c r="HV143" s="258">
        <v>0</v>
      </c>
      <c r="HW143" s="258">
        <v>0</v>
      </c>
      <c r="HX143" s="258">
        <v>0</v>
      </c>
      <c r="HY143" s="258">
        <v>0</v>
      </c>
      <c r="HZ143" s="258">
        <v>0</v>
      </c>
      <c r="IA143" s="258">
        <v>0</v>
      </c>
      <c r="IB143" s="258">
        <v>0</v>
      </c>
      <c r="IC143" s="258">
        <v>0</v>
      </c>
      <c r="ID143" s="258">
        <v>0</v>
      </c>
      <c r="IE143" s="258">
        <v>0</v>
      </c>
      <c r="IF143" s="258">
        <v>0</v>
      </c>
      <c r="IG143" s="258">
        <v>0</v>
      </c>
      <c r="IH143" s="258">
        <v>0</v>
      </c>
      <c r="II143" s="258">
        <v>0</v>
      </c>
      <c r="IJ143" s="258">
        <v>0</v>
      </c>
      <c r="IK143" s="258">
        <v>0</v>
      </c>
      <c r="IL143" s="258">
        <v>0</v>
      </c>
      <c r="IM143" s="258">
        <v>0</v>
      </c>
      <c r="IN143" s="258">
        <v>0</v>
      </c>
      <c r="IO143" s="258">
        <v>0</v>
      </c>
      <c r="IP143" s="258">
        <v>0</v>
      </c>
      <c r="IQ143" s="258">
        <v>0</v>
      </c>
      <c r="IR143" s="258">
        <v>0</v>
      </c>
      <c r="IS143" s="258">
        <v>0</v>
      </c>
      <c r="IT143" s="258">
        <v>0</v>
      </c>
      <c r="IU143" s="258">
        <v>0</v>
      </c>
      <c r="IV143" s="239"/>
      <c r="IW143" s="368"/>
      <c r="IX143" s="501"/>
      <c r="IY143" s="7"/>
      <c r="IZ143" s="7"/>
    </row>
    <row r="144" spans="1:260" ht="0" hidden="1" customHeight="1" x14ac:dyDescent="0.3">
      <c r="A144" s="447"/>
      <c r="B144" s="62"/>
      <c r="C144" s="454"/>
      <c r="D144" s="455"/>
      <c r="E144" s="455"/>
      <c r="IX144" s="516"/>
    </row>
    <row r="145" spans="1:258" ht="0" hidden="1" customHeight="1" x14ac:dyDescent="0.3">
      <c r="A145" s="447"/>
      <c r="B145" s="62"/>
      <c r="C145" s="454"/>
      <c r="D145" s="455"/>
      <c r="E145" s="455"/>
      <c r="IX145" s="516"/>
    </row>
    <row r="146" spans="1:258" ht="0" hidden="1" customHeight="1" x14ac:dyDescent="0.3">
      <c r="A146" s="447"/>
      <c r="B146" s="62"/>
      <c r="C146" s="454"/>
      <c r="D146" s="455"/>
      <c r="E146" s="455"/>
      <c r="IX146" s="516"/>
    </row>
    <row r="147" spans="1:258" ht="0" hidden="1" customHeight="1" x14ac:dyDescent="0.3">
      <c r="A147" s="447"/>
      <c r="B147" s="62"/>
      <c r="C147" s="454"/>
      <c r="D147" s="455"/>
      <c r="E147" s="455"/>
      <c r="IX147" s="516"/>
    </row>
    <row r="148" spans="1:258" ht="0" hidden="1" customHeight="1" x14ac:dyDescent="0.3">
      <c r="A148" s="447"/>
      <c r="B148" s="62"/>
      <c r="C148" s="454"/>
      <c r="D148" s="455"/>
      <c r="E148" s="455"/>
      <c r="IX148" s="516"/>
    </row>
    <row r="149" spans="1:258" ht="0" hidden="1" customHeight="1" x14ac:dyDescent="0.3">
      <c r="A149" s="447"/>
      <c r="B149" s="62"/>
      <c r="C149" s="454"/>
      <c r="D149" s="455"/>
      <c r="E149" s="455"/>
      <c r="IX149" s="516"/>
    </row>
    <row r="150" spans="1:258" ht="0" hidden="1" customHeight="1" x14ac:dyDescent="0.3">
      <c r="A150" s="447"/>
      <c r="B150" s="62"/>
      <c r="C150" s="454"/>
      <c r="D150" s="455"/>
      <c r="E150" s="455"/>
      <c r="IX150" s="516"/>
    </row>
    <row r="151" spans="1:258" ht="0" hidden="1" customHeight="1" x14ac:dyDescent="0.3">
      <c r="A151" s="447"/>
      <c r="B151" s="62"/>
      <c r="C151" s="454"/>
      <c r="D151" s="455"/>
      <c r="E151" s="455"/>
      <c r="IX151" s="516"/>
    </row>
    <row r="152" spans="1:258" ht="0" hidden="1" customHeight="1" x14ac:dyDescent="0.3">
      <c r="A152" s="447"/>
      <c r="B152" s="62"/>
      <c r="C152" s="454"/>
      <c r="D152" s="455"/>
      <c r="E152" s="455"/>
      <c r="IX152" s="516"/>
    </row>
    <row r="153" spans="1:258" ht="0" hidden="1" customHeight="1" x14ac:dyDescent="0.3">
      <c r="A153" s="447"/>
      <c r="B153" s="62"/>
      <c r="C153" s="454"/>
      <c r="D153" s="455"/>
      <c r="E153" s="455"/>
      <c r="IX153" s="516"/>
    </row>
    <row r="154" spans="1:258" ht="0" hidden="1" customHeight="1" x14ac:dyDescent="0.3">
      <c r="A154" s="447"/>
      <c r="B154" s="62"/>
      <c r="C154" s="454"/>
      <c r="D154" s="455"/>
      <c r="E154" s="455"/>
      <c r="IX154" s="516"/>
    </row>
    <row r="155" spans="1:258" ht="0" hidden="1" customHeight="1" x14ac:dyDescent="0.3">
      <c r="A155" s="447"/>
      <c r="B155" s="62"/>
      <c r="C155" s="454"/>
      <c r="D155" s="455"/>
      <c r="E155" s="455"/>
      <c r="IX155" s="516"/>
    </row>
    <row r="156" spans="1:258" ht="0" hidden="1" customHeight="1" x14ac:dyDescent="0.3">
      <c r="A156" s="447"/>
      <c r="B156" s="62"/>
      <c r="C156" s="454"/>
      <c r="D156" s="455"/>
      <c r="E156" s="455"/>
      <c r="IX156" s="516"/>
    </row>
    <row r="157" spans="1:258" ht="0" hidden="1" customHeight="1" x14ac:dyDescent="0.3">
      <c r="A157" s="447"/>
      <c r="B157" s="62"/>
      <c r="C157" s="454"/>
      <c r="D157" s="455"/>
      <c r="E157" s="455"/>
      <c r="IX157" s="516"/>
    </row>
    <row r="158" spans="1:258" ht="0" hidden="1" customHeight="1" x14ac:dyDescent="0.3">
      <c r="A158" s="447"/>
      <c r="B158" s="62"/>
      <c r="C158" s="454"/>
      <c r="D158" s="455"/>
      <c r="E158" s="455"/>
      <c r="IX158" s="516"/>
    </row>
    <row r="159" spans="1:258" ht="0" hidden="1" customHeight="1" x14ac:dyDescent="0.3">
      <c r="A159" s="447"/>
      <c r="B159" s="62"/>
      <c r="C159" s="454"/>
      <c r="D159" s="455"/>
      <c r="E159" s="455"/>
      <c r="IX159" s="516"/>
    </row>
    <row r="160" spans="1:258" ht="0" hidden="1" customHeight="1" x14ac:dyDescent="0.3">
      <c r="A160" s="447"/>
      <c r="B160" s="62"/>
      <c r="C160" s="454"/>
      <c r="D160" s="455"/>
      <c r="E160" s="455"/>
      <c r="IX160" s="516"/>
    </row>
    <row r="161" spans="1:258" ht="0" hidden="1" customHeight="1" x14ac:dyDescent="0.3">
      <c r="A161" s="447"/>
      <c r="B161" s="62"/>
      <c r="C161" s="454"/>
      <c r="D161" s="455"/>
      <c r="E161" s="455"/>
      <c r="IX161" s="516"/>
    </row>
    <row r="162" spans="1:258" ht="0" hidden="1" customHeight="1" x14ac:dyDescent="0.3">
      <c r="A162" s="447"/>
      <c r="B162" s="62"/>
      <c r="C162" s="454"/>
      <c r="D162" s="455"/>
      <c r="E162" s="455"/>
      <c r="IX162" s="516"/>
    </row>
    <row r="163" spans="1:258" ht="0" hidden="1" customHeight="1" x14ac:dyDescent="0.3">
      <c r="A163" s="447"/>
      <c r="B163" s="62"/>
      <c r="C163" s="454"/>
      <c r="D163" s="455"/>
      <c r="E163" s="455"/>
      <c r="IX163" s="516"/>
    </row>
    <row r="164" spans="1:258" ht="0" hidden="1" customHeight="1" x14ac:dyDescent="0.3">
      <c r="A164" s="447"/>
      <c r="B164" s="62"/>
      <c r="C164" s="454"/>
      <c r="D164" s="455"/>
      <c r="E164" s="455"/>
      <c r="IX164" s="516"/>
    </row>
    <row r="165" spans="1:258" ht="0" hidden="1" customHeight="1" x14ac:dyDescent="0.3">
      <c r="A165" s="447"/>
      <c r="B165" s="62"/>
      <c r="C165" s="454"/>
      <c r="D165" s="455"/>
      <c r="E165" s="455"/>
      <c r="IX165" s="516"/>
    </row>
    <row r="166" spans="1:258" ht="0" hidden="1" customHeight="1" x14ac:dyDescent="0.3">
      <c r="A166" s="447"/>
      <c r="B166" s="62"/>
      <c r="C166" s="454"/>
      <c r="D166" s="455"/>
      <c r="E166" s="455"/>
      <c r="IX166" s="516"/>
    </row>
    <row r="167" spans="1:258" ht="0" hidden="1" customHeight="1" x14ac:dyDescent="0.3">
      <c r="A167" s="447"/>
      <c r="B167" s="62"/>
      <c r="C167" s="454"/>
      <c r="D167" s="455"/>
      <c r="E167" s="455"/>
      <c r="IX167" s="516"/>
    </row>
    <row r="168" spans="1:258" ht="0" hidden="1" customHeight="1" x14ac:dyDescent="0.3">
      <c r="A168" s="447"/>
      <c r="B168" s="62"/>
      <c r="C168" s="454"/>
      <c r="D168" s="455"/>
      <c r="E168" s="455"/>
      <c r="IX168" s="516"/>
    </row>
    <row r="169" spans="1:258" ht="0" hidden="1" customHeight="1" x14ac:dyDescent="0.3">
      <c r="A169" s="447"/>
      <c r="B169" s="62"/>
      <c r="C169" s="454"/>
      <c r="D169" s="455"/>
      <c r="E169" s="455"/>
      <c r="IX169" s="516"/>
    </row>
    <row r="170" spans="1:258" ht="0" hidden="1" customHeight="1" x14ac:dyDescent="0.3">
      <c r="A170" s="447"/>
      <c r="B170" s="62"/>
      <c r="C170" s="454"/>
      <c r="D170" s="455"/>
      <c r="E170" s="455"/>
      <c r="IX170" s="516"/>
    </row>
    <row r="171" spans="1:258" ht="0" hidden="1" customHeight="1" x14ac:dyDescent="0.3">
      <c r="A171" s="447"/>
      <c r="B171" s="62"/>
      <c r="C171" s="454"/>
      <c r="D171" s="455"/>
      <c r="E171" s="455"/>
      <c r="IX171" s="516"/>
    </row>
    <row r="172" spans="1:258" ht="0" hidden="1" customHeight="1" x14ac:dyDescent="0.3">
      <c r="A172" s="447"/>
      <c r="B172" s="62"/>
      <c r="C172" s="454"/>
      <c r="D172" s="455"/>
      <c r="E172" s="455"/>
      <c r="IX172" s="516"/>
    </row>
    <row r="173" spans="1:258" ht="0" hidden="1" customHeight="1" x14ac:dyDescent="0.3">
      <c r="A173" s="447"/>
      <c r="B173" s="62"/>
      <c r="C173" s="454"/>
      <c r="D173" s="455"/>
      <c r="E173" s="455"/>
      <c r="IX173" s="516"/>
    </row>
    <row r="174" spans="1:258" ht="0" hidden="1" customHeight="1" x14ac:dyDescent="0.3">
      <c r="A174" s="447"/>
      <c r="B174" s="62"/>
      <c r="C174" s="454"/>
      <c r="D174" s="455"/>
      <c r="E174" s="455"/>
      <c r="IX174" s="516"/>
    </row>
    <row r="175" spans="1:258" ht="0" hidden="1" customHeight="1" x14ac:dyDescent="0.3">
      <c r="A175" s="447"/>
      <c r="B175" s="62"/>
      <c r="C175" s="454"/>
      <c r="D175" s="455"/>
      <c r="E175" s="455"/>
      <c r="IX175" s="516"/>
    </row>
    <row r="176" spans="1:258" ht="0" hidden="1" customHeight="1" x14ac:dyDescent="0.3">
      <c r="A176" s="447"/>
      <c r="B176" s="62"/>
      <c r="C176" s="454"/>
      <c r="D176" s="455"/>
      <c r="E176" s="455"/>
      <c r="IX176" s="516"/>
    </row>
    <row r="177" spans="1:258" ht="0" hidden="1" customHeight="1" x14ac:dyDescent="0.3">
      <c r="A177" s="447"/>
      <c r="B177" s="62"/>
      <c r="C177" s="454"/>
      <c r="D177" s="455"/>
      <c r="E177" s="455"/>
      <c r="IX177" s="516"/>
    </row>
    <row r="178" spans="1:258" ht="0" hidden="1" customHeight="1" x14ac:dyDescent="0.3">
      <c r="A178" s="447"/>
      <c r="B178" s="62"/>
      <c r="C178" s="454"/>
      <c r="D178" s="455"/>
      <c r="E178" s="455"/>
      <c r="IX178" s="516"/>
    </row>
    <row r="179" spans="1:258" ht="0" hidden="1" customHeight="1" x14ac:dyDescent="0.3">
      <c r="A179" s="447"/>
      <c r="B179" s="62"/>
      <c r="C179" s="454"/>
      <c r="D179" s="455"/>
      <c r="E179" s="455"/>
      <c r="IX179" s="516"/>
    </row>
    <row r="180" spans="1:258" ht="0" hidden="1" customHeight="1" x14ac:dyDescent="0.3">
      <c r="A180" s="447"/>
      <c r="B180" s="62"/>
      <c r="C180" s="454"/>
      <c r="D180" s="455"/>
      <c r="E180" s="455"/>
      <c r="IX180" s="516"/>
    </row>
    <row r="181" spans="1:258" ht="0" hidden="1" customHeight="1" x14ac:dyDescent="0.3">
      <c r="A181" s="447"/>
      <c r="B181" s="62"/>
      <c r="C181" s="454"/>
      <c r="D181" s="455"/>
      <c r="E181" s="455"/>
      <c r="IX181" s="516"/>
    </row>
    <row r="182" spans="1:258" ht="0" hidden="1" customHeight="1" x14ac:dyDescent="0.3">
      <c r="A182" s="447"/>
      <c r="B182" s="62"/>
      <c r="C182" s="454"/>
      <c r="D182" s="455"/>
      <c r="E182" s="455"/>
      <c r="IX182" s="516"/>
    </row>
    <row r="183" spans="1:258" ht="0" hidden="1" customHeight="1" x14ac:dyDescent="0.3">
      <c r="A183" s="447"/>
      <c r="B183" s="62"/>
      <c r="C183" s="454"/>
      <c r="D183" s="455"/>
      <c r="E183" s="455"/>
      <c r="IX183" s="516"/>
    </row>
    <row r="184" spans="1:258" ht="0" hidden="1" customHeight="1" x14ac:dyDescent="0.3">
      <c r="A184" s="447"/>
      <c r="B184" s="62"/>
      <c r="C184" s="454"/>
      <c r="D184" s="455"/>
      <c r="E184" s="455"/>
      <c r="IX184" s="516"/>
    </row>
    <row r="185" spans="1:258" ht="0" hidden="1" customHeight="1" x14ac:dyDescent="0.3">
      <c r="A185" s="447"/>
      <c r="B185" s="62"/>
      <c r="C185" s="454"/>
      <c r="D185" s="455"/>
      <c r="E185" s="455"/>
      <c r="IX185" s="516"/>
    </row>
    <row r="186" spans="1:258" ht="0" hidden="1" customHeight="1" x14ac:dyDescent="0.3">
      <c r="A186" s="447"/>
      <c r="B186" s="62"/>
      <c r="C186" s="454"/>
      <c r="D186" s="455"/>
      <c r="E186" s="455"/>
      <c r="IX186" s="516"/>
    </row>
    <row r="187" spans="1:258" ht="0" hidden="1" customHeight="1" x14ac:dyDescent="0.3">
      <c r="A187" s="447"/>
      <c r="B187" s="62"/>
      <c r="C187" s="454"/>
      <c r="D187" s="455"/>
      <c r="E187" s="455"/>
      <c r="IX187" s="516"/>
    </row>
    <row r="188" spans="1:258" ht="0" hidden="1" customHeight="1" x14ac:dyDescent="0.3">
      <c r="A188" s="447"/>
      <c r="B188" s="62"/>
      <c r="C188" s="454"/>
      <c r="D188" s="455"/>
      <c r="E188" s="455"/>
      <c r="IX188" s="516"/>
    </row>
    <row r="189" spans="1:258" ht="15.75" thickBot="1" x14ac:dyDescent="0.3">
      <c r="A189" s="602" t="s">
        <v>1370</v>
      </c>
      <c r="B189" s="598"/>
      <c r="C189" s="452">
        <f>SUM(C142:C143)</f>
        <v>1008140.8359358001</v>
      </c>
      <c r="D189" s="453"/>
      <c r="E189" s="453"/>
      <c r="IX189" s="516"/>
    </row>
    <row r="190" spans="1:258" ht="15.75" thickBot="1" x14ac:dyDescent="0.3">
      <c r="A190" s="585" t="s">
        <v>1369</v>
      </c>
      <c r="B190" s="603"/>
      <c r="C190" s="452"/>
      <c r="D190" s="453"/>
      <c r="E190" s="453"/>
      <c r="IX190" s="516"/>
    </row>
    <row r="191" spans="1:258" ht="15.75" thickBot="1" x14ac:dyDescent="0.3">
      <c r="A191" s="447" t="s">
        <v>360</v>
      </c>
      <c r="B191" s="104" t="s">
        <v>551</v>
      </c>
      <c r="C191" s="456">
        <v>871933.79847339995</v>
      </c>
      <c r="D191" s="455">
        <v>2.0225E-2</v>
      </c>
      <c r="E191" s="455">
        <v>-0.11210000000000001</v>
      </c>
      <c r="IX191" s="516"/>
    </row>
    <row r="192" spans="1:258" ht="15.75" thickBot="1" x14ac:dyDescent="0.3">
      <c r="A192" s="602" t="s">
        <v>564</v>
      </c>
      <c r="B192" s="598"/>
      <c r="C192" s="452">
        <f>+C191</f>
        <v>871933.79847339995</v>
      </c>
      <c r="D192" s="453"/>
      <c r="E192" s="453"/>
      <c r="IX192" s="516"/>
    </row>
    <row r="193" spans="1:258" ht="15.75" thickBot="1" x14ac:dyDescent="0.3">
      <c r="A193" s="602" t="s">
        <v>378</v>
      </c>
      <c r="B193" s="598"/>
      <c r="C193" s="452">
        <f>C189+C140+C192</f>
        <v>18538670.997789204</v>
      </c>
      <c r="D193" s="457"/>
      <c r="E193" s="457"/>
      <c r="IX193" s="516"/>
    </row>
    <row r="194" spans="1:258" ht="15.75" thickBot="1" x14ac:dyDescent="0.3">
      <c r="A194" s="598" t="s">
        <v>379</v>
      </c>
      <c r="B194" s="598"/>
      <c r="C194" s="452">
        <f>C193+C103</f>
        <v>28362011.472699706</v>
      </c>
      <c r="D194" s="457"/>
      <c r="E194" s="457"/>
      <c r="IX194" s="516"/>
    </row>
    <row r="195" spans="1:258" ht="6.75" customHeight="1" x14ac:dyDescent="0.25">
      <c r="A195" s="86"/>
      <c r="B195" s="86"/>
      <c r="C195" s="86"/>
      <c r="D195" s="86"/>
      <c r="E195" s="86"/>
      <c r="IX195" s="512"/>
    </row>
    <row r="196" spans="1:258" x14ac:dyDescent="0.25">
      <c r="IX196" s="512"/>
    </row>
    <row r="197" spans="1:258" x14ac:dyDescent="0.25">
      <c r="A197" s="375" t="s">
        <v>925</v>
      </c>
      <c r="C197" s="282"/>
      <c r="IX197" s="512"/>
    </row>
    <row r="198" spans="1:258" x14ac:dyDescent="0.25">
      <c r="IX198" s="512"/>
    </row>
    <row r="199" spans="1:258" x14ac:dyDescent="0.25">
      <c r="IX199" s="512"/>
    </row>
    <row r="200" spans="1:258" x14ac:dyDescent="0.25">
      <c r="IX200" s="512"/>
    </row>
    <row r="201" spans="1:258" x14ac:dyDescent="0.25">
      <c r="IX201" s="512"/>
    </row>
    <row r="202" spans="1:258" x14ac:dyDescent="0.25">
      <c r="IX202" s="512"/>
    </row>
    <row r="203" spans="1:258" x14ac:dyDescent="0.25">
      <c r="IX203" s="512"/>
    </row>
    <row r="204" spans="1:258" x14ac:dyDescent="0.25">
      <c r="IX204" s="512"/>
    </row>
    <row r="205" spans="1:258" x14ac:dyDescent="0.25">
      <c r="IX205" s="512"/>
    </row>
    <row r="206" spans="1:258" x14ac:dyDescent="0.25">
      <c r="IX206" s="512"/>
    </row>
    <row r="207" spans="1:258" x14ac:dyDescent="0.25">
      <c r="IX207" s="512"/>
    </row>
    <row r="208" spans="1:258" x14ac:dyDescent="0.25">
      <c r="IX208" s="512"/>
    </row>
    <row r="209" spans="258:258" x14ac:dyDescent="0.25">
      <c r="IX209" s="512"/>
    </row>
    <row r="210" spans="258:258" x14ac:dyDescent="0.25">
      <c r="IX210" s="512"/>
    </row>
    <row r="211" spans="258:258" x14ac:dyDescent="0.25">
      <c r="IX211" s="512"/>
    </row>
    <row r="212" spans="258:258" x14ac:dyDescent="0.25">
      <c r="IX212" s="512"/>
    </row>
    <row r="213" spans="258:258" x14ac:dyDescent="0.25">
      <c r="IX213" s="512"/>
    </row>
    <row r="214" spans="258:258" x14ac:dyDescent="0.25">
      <c r="IX214" s="512"/>
    </row>
    <row r="215" spans="258:258" x14ac:dyDescent="0.25">
      <c r="IX215" s="512"/>
    </row>
    <row r="216" spans="258:258" x14ac:dyDescent="0.25">
      <c r="IX216" s="512"/>
    </row>
    <row r="217" spans="258:258" x14ac:dyDescent="0.25">
      <c r="IX217" s="512"/>
    </row>
    <row r="218" spans="258:258" x14ac:dyDescent="0.25">
      <c r="IX218" s="512"/>
    </row>
    <row r="219" spans="258:258" x14ac:dyDescent="0.25">
      <c r="IX219" s="512"/>
    </row>
    <row r="220" spans="258:258" x14ac:dyDescent="0.25">
      <c r="IX220" s="512"/>
    </row>
    <row r="221" spans="258:258" x14ac:dyDescent="0.25">
      <c r="IX221" s="512"/>
    </row>
    <row r="222" spans="258:258" x14ac:dyDescent="0.25">
      <c r="IX222" s="512"/>
    </row>
    <row r="223" spans="258:258" x14ac:dyDescent="0.25">
      <c r="IX223" s="512"/>
    </row>
    <row r="224" spans="258:258" x14ac:dyDescent="0.25">
      <c r="IX224" s="512"/>
    </row>
    <row r="225" spans="258:258" x14ac:dyDescent="0.25">
      <c r="IX225" s="512"/>
    </row>
    <row r="226" spans="258:258" x14ac:dyDescent="0.25">
      <c r="IX226" s="512"/>
    </row>
    <row r="227" spans="258:258" x14ac:dyDescent="0.25">
      <c r="IX227" s="512"/>
    </row>
    <row r="228" spans="258:258" x14ac:dyDescent="0.25">
      <c r="IX228" s="512"/>
    </row>
    <row r="229" spans="258:258" x14ac:dyDescent="0.25">
      <c r="IX229" s="512"/>
    </row>
    <row r="230" spans="258:258" x14ac:dyDescent="0.25">
      <c r="IX230" s="512"/>
    </row>
    <row r="231" spans="258:258" x14ac:dyDescent="0.25">
      <c r="IX231" s="512"/>
    </row>
    <row r="232" spans="258:258" x14ac:dyDescent="0.25">
      <c r="IX232" s="512"/>
    </row>
    <row r="233" spans="258:258" x14ac:dyDescent="0.25">
      <c r="IX233" s="512"/>
    </row>
    <row r="234" spans="258:258" x14ac:dyDescent="0.25">
      <c r="IX234" s="512"/>
    </row>
    <row r="235" spans="258:258" x14ac:dyDescent="0.25">
      <c r="IX235" s="512"/>
    </row>
    <row r="236" spans="258:258" x14ac:dyDescent="0.25">
      <c r="IX236" s="512"/>
    </row>
    <row r="237" spans="258:258" x14ac:dyDescent="0.25">
      <c r="IX237" s="512"/>
    </row>
    <row r="238" spans="258:258" x14ac:dyDescent="0.25">
      <c r="IX238" s="512"/>
    </row>
    <row r="239" spans="258:258" x14ac:dyDescent="0.25">
      <c r="IX239" s="512"/>
    </row>
    <row r="240" spans="258:258" x14ac:dyDescent="0.25">
      <c r="IX240" s="512"/>
    </row>
    <row r="241" spans="258:258" x14ac:dyDescent="0.25">
      <c r="IX241" s="512"/>
    </row>
    <row r="242" spans="258:258" x14ac:dyDescent="0.25">
      <c r="IX242" s="512"/>
    </row>
    <row r="243" spans="258:258" x14ac:dyDescent="0.25">
      <c r="IX243" s="512"/>
    </row>
    <row r="244" spans="258:258" x14ac:dyDescent="0.25">
      <c r="IX244" s="512"/>
    </row>
    <row r="245" spans="258:258" x14ac:dyDescent="0.25">
      <c r="IX245" s="512"/>
    </row>
    <row r="246" spans="258:258" x14ac:dyDescent="0.25">
      <c r="IX246" s="512"/>
    </row>
    <row r="247" spans="258:258" x14ac:dyDescent="0.25">
      <c r="IX247" s="512"/>
    </row>
    <row r="248" spans="258:258" x14ac:dyDescent="0.25">
      <c r="IX248" s="512"/>
    </row>
    <row r="249" spans="258:258" x14ac:dyDescent="0.25">
      <c r="IX249" s="512"/>
    </row>
    <row r="250" spans="258:258" x14ac:dyDescent="0.25">
      <c r="IX250" s="512"/>
    </row>
    <row r="251" spans="258:258" x14ac:dyDescent="0.25">
      <c r="IX251" s="512"/>
    </row>
    <row r="252" spans="258:258" x14ac:dyDescent="0.25">
      <c r="IX252" s="512"/>
    </row>
    <row r="253" spans="258:258" x14ac:dyDescent="0.25">
      <c r="IX253" s="512"/>
    </row>
    <row r="254" spans="258:258" x14ac:dyDescent="0.25">
      <c r="IX254" s="512"/>
    </row>
    <row r="255" spans="258:258" x14ac:dyDescent="0.25">
      <c r="IX255" s="512"/>
    </row>
    <row r="256" spans="258:258" x14ac:dyDescent="0.25">
      <c r="IX256" s="512"/>
    </row>
    <row r="257" spans="258:258" x14ac:dyDescent="0.25">
      <c r="IX257" s="512"/>
    </row>
    <row r="258" spans="258:258" x14ac:dyDescent="0.25">
      <c r="IX258" s="512"/>
    </row>
    <row r="259" spans="258:258" x14ac:dyDescent="0.25">
      <c r="IX259" s="512"/>
    </row>
    <row r="260" spans="258:258" x14ac:dyDescent="0.25">
      <c r="IX260" s="512"/>
    </row>
    <row r="261" spans="258:258" x14ac:dyDescent="0.25">
      <c r="IX261" s="512"/>
    </row>
    <row r="262" spans="258:258" x14ac:dyDescent="0.25">
      <c r="IX262" s="512"/>
    </row>
    <row r="263" spans="258:258" x14ac:dyDescent="0.25">
      <c r="IX263" s="512"/>
    </row>
    <row r="264" spans="258:258" x14ac:dyDescent="0.25">
      <c r="IX264" s="512"/>
    </row>
    <row r="265" spans="258:258" x14ac:dyDescent="0.25">
      <c r="IX265" s="512"/>
    </row>
    <row r="266" spans="258:258" x14ac:dyDescent="0.25">
      <c r="IX266" s="512"/>
    </row>
    <row r="267" spans="258:258" x14ac:dyDescent="0.25">
      <c r="IX267" s="512"/>
    </row>
    <row r="268" spans="258:258" x14ac:dyDescent="0.25">
      <c r="IX268" s="512"/>
    </row>
    <row r="269" spans="258:258" x14ac:dyDescent="0.25">
      <c r="IX269" s="512"/>
    </row>
    <row r="270" spans="258:258" x14ac:dyDescent="0.25">
      <c r="IX270" s="512"/>
    </row>
    <row r="271" spans="258:258" x14ac:dyDescent="0.25">
      <c r="IX271" s="512"/>
    </row>
    <row r="272" spans="258:258" x14ac:dyDescent="0.25">
      <c r="IX272" s="512"/>
    </row>
    <row r="273" spans="258:258" x14ac:dyDescent="0.25">
      <c r="IX273" s="512"/>
    </row>
    <row r="274" spans="258:258" x14ac:dyDescent="0.25">
      <c r="IX274" s="512"/>
    </row>
    <row r="275" spans="258:258" x14ac:dyDescent="0.25">
      <c r="IX275" s="512"/>
    </row>
    <row r="276" spans="258:258" x14ac:dyDescent="0.25">
      <c r="IX276" s="512"/>
    </row>
    <row r="277" spans="258:258" x14ac:dyDescent="0.25">
      <c r="IX277" s="512"/>
    </row>
    <row r="278" spans="258:258" x14ac:dyDescent="0.25">
      <c r="IX278" s="512"/>
    </row>
    <row r="279" spans="258:258" x14ac:dyDescent="0.25">
      <c r="IX279" s="512"/>
    </row>
    <row r="280" spans="258:258" x14ac:dyDescent="0.25">
      <c r="IX280" s="512"/>
    </row>
    <row r="281" spans="258:258" x14ac:dyDescent="0.25">
      <c r="IX281" s="512"/>
    </row>
    <row r="282" spans="258:258" x14ac:dyDescent="0.25">
      <c r="IX282" s="512"/>
    </row>
    <row r="283" spans="258:258" x14ac:dyDescent="0.25">
      <c r="IX283" s="512"/>
    </row>
    <row r="284" spans="258:258" x14ac:dyDescent="0.25">
      <c r="IX284" s="512"/>
    </row>
    <row r="285" spans="258:258" x14ac:dyDescent="0.25">
      <c r="IX285" s="512"/>
    </row>
    <row r="286" spans="258:258" x14ac:dyDescent="0.25">
      <c r="IX286" s="512"/>
    </row>
    <row r="287" spans="258:258" x14ac:dyDescent="0.25">
      <c r="IX287" s="512"/>
    </row>
    <row r="288" spans="258:258" x14ac:dyDescent="0.25">
      <c r="IX288" s="512"/>
    </row>
    <row r="289" spans="258:258" x14ac:dyDescent="0.25">
      <c r="IX289" s="512"/>
    </row>
    <row r="290" spans="258:258" x14ac:dyDescent="0.25">
      <c r="IX290" s="512"/>
    </row>
    <row r="291" spans="258:258" x14ac:dyDescent="0.25">
      <c r="IX291" s="512"/>
    </row>
    <row r="292" spans="258:258" x14ac:dyDescent="0.25">
      <c r="IX292" s="512"/>
    </row>
    <row r="293" spans="258:258" x14ac:dyDescent="0.25">
      <c r="IX293" s="512"/>
    </row>
    <row r="294" spans="258:258" x14ac:dyDescent="0.25">
      <c r="IX294" s="512"/>
    </row>
    <row r="295" spans="258:258" x14ac:dyDescent="0.25">
      <c r="IX295" s="512"/>
    </row>
    <row r="296" spans="258:258" x14ac:dyDescent="0.25">
      <c r="IX296" s="512"/>
    </row>
    <row r="297" spans="258:258" x14ac:dyDescent="0.25">
      <c r="IX297" s="512"/>
    </row>
    <row r="298" spans="258:258" x14ac:dyDescent="0.25">
      <c r="IX298" s="512"/>
    </row>
    <row r="299" spans="258:258" x14ac:dyDescent="0.25">
      <c r="IX299" s="512"/>
    </row>
    <row r="300" spans="258:258" x14ac:dyDescent="0.25">
      <c r="IX300" s="512"/>
    </row>
    <row r="301" spans="258:258" x14ac:dyDescent="0.25">
      <c r="IX301" s="512"/>
    </row>
    <row r="302" spans="258:258" x14ac:dyDescent="0.25">
      <c r="IX302" s="512"/>
    </row>
    <row r="303" spans="258:258" x14ac:dyDescent="0.25">
      <c r="IX303" s="512"/>
    </row>
    <row r="304" spans="258:258" x14ac:dyDescent="0.25">
      <c r="IX304" s="512"/>
    </row>
    <row r="305" spans="258:258" x14ac:dyDescent="0.25">
      <c r="IX305" s="512"/>
    </row>
    <row r="306" spans="258:258" x14ac:dyDescent="0.25">
      <c r="IX306" s="512"/>
    </row>
    <row r="307" spans="258:258" x14ac:dyDescent="0.25">
      <c r="IX307" s="512"/>
    </row>
    <row r="308" spans="258:258" x14ac:dyDescent="0.25">
      <c r="IX308" s="512"/>
    </row>
    <row r="309" spans="258:258" x14ac:dyDescent="0.25">
      <c r="IX309" s="512"/>
    </row>
    <row r="310" spans="258:258" x14ac:dyDescent="0.25">
      <c r="IX310" s="512"/>
    </row>
    <row r="311" spans="258:258" x14ac:dyDescent="0.25">
      <c r="IX311" s="512"/>
    </row>
    <row r="312" spans="258:258" x14ac:dyDescent="0.25">
      <c r="IX312" s="512"/>
    </row>
    <row r="313" spans="258:258" x14ac:dyDescent="0.25">
      <c r="IX313" s="512"/>
    </row>
    <row r="314" spans="258:258" x14ac:dyDescent="0.25">
      <c r="IX314" s="512"/>
    </row>
    <row r="315" spans="258:258" x14ac:dyDescent="0.25">
      <c r="IX315" s="512"/>
    </row>
    <row r="316" spans="258:258" x14ac:dyDescent="0.25">
      <c r="IX316" s="512"/>
    </row>
    <row r="317" spans="258:258" x14ac:dyDescent="0.25">
      <c r="IX317" s="512"/>
    </row>
    <row r="318" spans="258:258" x14ac:dyDescent="0.25">
      <c r="IX318" s="512"/>
    </row>
    <row r="319" spans="258:258" x14ac:dyDescent="0.25">
      <c r="IX319" s="512"/>
    </row>
    <row r="320" spans="258:258" x14ac:dyDescent="0.25">
      <c r="IX320" s="512"/>
    </row>
    <row r="321" spans="258:258" x14ac:dyDescent="0.25">
      <c r="IX321" s="512"/>
    </row>
    <row r="322" spans="258:258" x14ac:dyDescent="0.25">
      <c r="IX322" s="512"/>
    </row>
    <row r="323" spans="258:258" x14ac:dyDescent="0.25">
      <c r="IX323" s="512"/>
    </row>
    <row r="324" spans="258:258" x14ac:dyDescent="0.25">
      <c r="IX324" s="512"/>
    </row>
    <row r="325" spans="258:258" x14ac:dyDescent="0.25">
      <c r="IX325" s="512"/>
    </row>
    <row r="326" spans="258:258" x14ac:dyDescent="0.25">
      <c r="IX326" s="512"/>
    </row>
    <row r="327" spans="258:258" x14ac:dyDescent="0.25">
      <c r="IX327" s="512"/>
    </row>
    <row r="328" spans="258:258" x14ac:dyDescent="0.25">
      <c r="IX328" s="512"/>
    </row>
    <row r="329" spans="258:258" x14ac:dyDescent="0.25">
      <c r="IX329" s="512"/>
    </row>
    <row r="330" spans="258:258" x14ac:dyDescent="0.25">
      <c r="IX330" s="512"/>
    </row>
    <row r="331" spans="258:258" x14ac:dyDescent="0.25">
      <c r="IX331" s="512"/>
    </row>
    <row r="332" spans="258:258" x14ac:dyDescent="0.25">
      <c r="IX332" s="512"/>
    </row>
    <row r="333" spans="258:258" x14ac:dyDescent="0.25">
      <c r="IX333" s="512"/>
    </row>
    <row r="334" spans="258:258" x14ac:dyDescent="0.25">
      <c r="IX334" s="512"/>
    </row>
    <row r="335" spans="258:258" x14ac:dyDescent="0.25">
      <c r="IX335" s="512"/>
    </row>
    <row r="336" spans="258:258" x14ac:dyDescent="0.25">
      <c r="IX336" s="512"/>
    </row>
    <row r="337" spans="258:258" x14ac:dyDescent="0.25">
      <c r="IX337" s="512"/>
    </row>
    <row r="338" spans="258:258" x14ac:dyDescent="0.25">
      <c r="IX338" s="512"/>
    </row>
    <row r="339" spans="258:258" x14ac:dyDescent="0.25">
      <c r="IX339" s="512"/>
    </row>
    <row r="340" spans="258:258" x14ac:dyDescent="0.25">
      <c r="IX340" s="512"/>
    </row>
    <row r="341" spans="258:258" x14ac:dyDescent="0.25">
      <c r="IX341" s="512"/>
    </row>
    <row r="342" spans="258:258" x14ac:dyDescent="0.25">
      <c r="IX342" s="512"/>
    </row>
    <row r="343" spans="258:258" x14ac:dyDescent="0.25">
      <c r="IX343" s="512"/>
    </row>
    <row r="344" spans="258:258" x14ac:dyDescent="0.25">
      <c r="IX344" s="512"/>
    </row>
    <row r="345" spans="258:258" x14ac:dyDescent="0.25">
      <c r="IX345" s="512"/>
    </row>
    <row r="346" spans="258:258" x14ac:dyDescent="0.25">
      <c r="IX346" s="512"/>
    </row>
    <row r="347" spans="258:258" x14ac:dyDescent="0.25">
      <c r="IX347" s="512"/>
    </row>
    <row r="348" spans="258:258" x14ac:dyDescent="0.25">
      <c r="IX348" s="512"/>
    </row>
    <row r="349" spans="258:258" x14ac:dyDescent="0.25">
      <c r="IX349" s="512"/>
    </row>
    <row r="350" spans="258:258" x14ac:dyDescent="0.25">
      <c r="IX350" s="512"/>
    </row>
    <row r="351" spans="258:258" x14ac:dyDescent="0.25">
      <c r="IX351" s="512"/>
    </row>
    <row r="352" spans="258:258" x14ac:dyDescent="0.25">
      <c r="IX352" s="512"/>
    </row>
    <row r="353" spans="258:258" x14ac:dyDescent="0.25">
      <c r="IX353" s="512"/>
    </row>
    <row r="354" spans="258:258" x14ac:dyDescent="0.25">
      <c r="IX354" s="512"/>
    </row>
    <row r="355" spans="258:258" x14ac:dyDescent="0.25">
      <c r="IX355" s="512"/>
    </row>
    <row r="356" spans="258:258" x14ac:dyDescent="0.25">
      <c r="IX356" s="512"/>
    </row>
    <row r="357" spans="258:258" x14ac:dyDescent="0.25">
      <c r="IX357" s="512"/>
    </row>
    <row r="358" spans="258:258" x14ac:dyDescent="0.25">
      <c r="IX358" s="512"/>
    </row>
    <row r="359" spans="258:258" x14ac:dyDescent="0.25">
      <c r="IX359" s="512"/>
    </row>
  </sheetData>
  <mergeCells count="52">
    <mergeCell ref="IX115:IX116"/>
    <mergeCell ref="A194:B194"/>
    <mergeCell ref="A118:A119"/>
    <mergeCell ref="A120:A124"/>
    <mergeCell ref="A125:A127"/>
    <mergeCell ref="A133:A134"/>
    <mergeCell ref="A135:A139"/>
    <mergeCell ref="A140:B140"/>
    <mergeCell ref="A141:B141"/>
    <mergeCell ref="A189:B189"/>
    <mergeCell ref="A190:B190"/>
    <mergeCell ref="A192:B192"/>
    <mergeCell ref="A193:B193"/>
    <mergeCell ref="A130:A132"/>
    <mergeCell ref="A128:A129"/>
    <mergeCell ref="C125:C126"/>
    <mergeCell ref="A115:A117"/>
    <mergeCell ref="IW115:IW116"/>
    <mergeCell ref="A97:C97"/>
    <mergeCell ref="A102:B102"/>
    <mergeCell ref="A105:E105"/>
    <mergeCell ref="A107:A108"/>
    <mergeCell ref="B107:B108"/>
    <mergeCell ref="C107:C108"/>
    <mergeCell ref="A100:A101"/>
    <mergeCell ref="C115:C116"/>
    <mergeCell ref="A62:A66"/>
    <mergeCell ref="A68:A71"/>
    <mergeCell ref="A72:A73"/>
    <mergeCell ref="A95:B95"/>
    <mergeCell ref="A111:A114"/>
    <mergeCell ref="A35:A38"/>
    <mergeCell ref="A52:B52"/>
    <mergeCell ref="A55:A56"/>
    <mergeCell ref="A57:A58"/>
    <mergeCell ref="A59:A61"/>
    <mergeCell ref="C131:C132"/>
    <mergeCell ref="A19:A22"/>
    <mergeCell ref="A1:E1"/>
    <mergeCell ref="A2:E2"/>
    <mergeCell ref="A3:E3"/>
    <mergeCell ref="A4:E4"/>
    <mergeCell ref="A5:E5"/>
    <mergeCell ref="A7:C7"/>
    <mergeCell ref="A8:A9"/>
    <mergeCell ref="B8:B9"/>
    <mergeCell ref="C8:C9"/>
    <mergeCell ref="A11:A14"/>
    <mergeCell ref="A15:A18"/>
    <mergeCell ref="A96:C96"/>
    <mergeCell ref="A23:A27"/>
    <mergeCell ref="A29:A3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WVK156"/>
  <sheetViews>
    <sheetView zoomScaleNormal="100" workbookViewId="0">
      <selection activeCell="A21" sqref="A21:A25"/>
    </sheetView>
  </sheetViews>
  <sheetFormatPr defaultColWidth="0" defaultRowHeight="15" zeroHeight="1" x14ac:dyDescent="0.25"/>
  <cols>
    <col min="1" max="1" width="53.7109375" customWidth="1"/>
    <col min="2" max="2" width="62.7109375" customWidth="1"/>
    <col min="3" max="3" width="15.42578125" customWidth="1"/>
    <col min="4" max="255" width="11.42578125" customWidth="1"/>
    <col min="256" max="256" width="10.5703125" customWidth="1"/>
    <col min="257" max="257" width="10.28515625" customWidth="1"/>
    <col min="258" max="258" width="18.28515625" customWidth="1"/>
    <col min="259" max="259" width="22.140625" customWidth="1"/>
    <col min="260" max="512" width="11.42578125" hidden="1"/>
    <col min="513" max="513" width="15.28515625" customWidth="1"/>
    <col min="514" max="514" width="36.140625" customWidth="1"/>
    <col min="515" max="515" width="22.140625" customWidth="1"/>
    <col min="516" max="768" width="11.42578125" hidden="1"/>
    <col min="769" max="769" width="63.5703125" customWidth="1"/>
    <col min="770" max="770" width="36.140625" customWidth="1"/>
    <col min="771" max="771" width="22.140625" customWidth="1"/>
    <col min="772" max="1024" width="11.42578125" hidden="1"/>
    <col min="1025" max="1025" width="63.5703125" customWidth="1"/>
    <col min="1026" max="1026" width="36.140625" customWidth="1"/>
    <col min="1027" max="1027" width="22.140625" customWidth="1"/>
    <col min="1028" max="1280" width="11.42578125" hidden="1"/>
    <col min="1281" max="1281" width="63.5703125" customWidth="1"/>
    <col min="1282" max="1282" width="36.140625" customWidth="1"/>
    <col min="1283" max="1283" width="22.140625" customWidth="1"/>
    <col min="1284" max="1536" width="11.42578125" hidden="1"/>
    <col min="1537" max="1537" width="63.5703125" customWidth="1"/>
    <col min="1538" max="1538" width="36.140625" customWidth="1"/>
    <col min="1539" max="1539" width="22.140625" customWidth="1"/>
    <col min="1540" max="1792" width="11.42578125" hidden="1"/>
    <col min="1793" max="1793" width="63.5703125" customWidth="1"/>
    <col min="1794" max="1794" width="36.140625" customWidth="1"/>
    <col min="1795" max="1795" width="22.140625" customWidth="1"/>
    <col min="1796" max="2048" width="11.42578125" hidden="1"/>
    <col min="2049" max="2049" width="63.5703125" customWidth="1"/>
    <col min="2050" max="2050" width="36.140625" customWidth="1"/>
    <col min="2051" max="2051" width="22.140625" customWidth="1"/>
    <col min="2052" max="2304" width="11.42578125" hidden="1"/>
    <col min="2305" max="2305" width="63.5703125" customWidth="1"/>
    <col min="2306" max="2306" width="36.140625" customWidth="1"/>
    <col min="2307" max="2307" width="22.140625" customWidth="1"/>
    <col min="2308" max="2560" width="11.42578125" hidden="1"/>
    <col min="2561" max="2561" width="63.5703125" customWidth="1"/>
    <col min="2562" max="2562" width="36.140625" customWidth="1"/>
    <col min="2563" max="2563" width="22.140625" customWidth="1"/>
    <col min="2564" max="2816" width="11.42578125" hidden="1"/>
    <col min="2817" max="2817" width="63.5703125" customWidth="1"/>
    <col min="2818" max="2818" width="36.140625" customWidth="1"/>
    <col min="2819" max="2819" width="22.140625" customWidth="1"/>
    <col min="2820" max="3072" width="11.42578125" hidden="1"/>
    <col min="3073" max="3073" width="63.5703125" customWidth="1"/>
    <col min="3074" max="3074" width="36.140625" customWidth="1"/>
    <col min="3075" max="3075" width="22.140625" customWidth="1"/>
    <col min="3076" max="3328" width="11.42578125" hidden="1"/>
    <col min="3329" max="3329" width="63.5703125" customWidth="1"/>
    <col min="3330" max="3330" width="36.140625" customWidth="1"/>
    <col min="3331" max="3331" width="22.140625" customWidth="1"/>
    <col min="3332" max="3584" width="11.42578125" hidden="1"/>
    <col min="3585" max="3585" width="63.5703125" customWidth="1"/>
    <col min="3586" max="3586" width="36.140625" customWidth="1"/>
    <col min="3587" max="3587" width="22.140625" customWidth="1"/>
    <col min="3588" max="3840" width="11.42578125" hidden="1"/>
    <col min="3841" max="3841" width="63.5703125" customWidth="1"/>
    <col min="3842" max="3842" width="36.140625" customWidth="1"/>
    <col min="3843" max="3843" width="22.140625" customWidth="1"/>
    <col min="3844" max="4096" width="11.42578125" hidden="1"/>
    <col min="4097" max="4097" width="63.5703125" customWidth="1"/>
    <col min="4098" max="4098" width="36.140625" customWidth="1"/>
    <col min="4099" max="4099" width="22.140625" customWidth="1"/>
    <col min="4100" max="4352" width="11.42578125" hidden="1"/>
    <col min="4353" max="4353" width="63.5703125" customWidth="1"/>
    <col min="4354" max="4354" width="36.140625" customWidth="1"/>
    <col min="4355" max="4355" width="22.140625" customWidth="1"/>
    <col min="4356" max="4608" width="11.42578125" hidden="1"/>
    <col min="4609" max="4609" width="63.5703125" customWidth="1"/>
    <col min="4610" max="4610" width="36.140625" customWidth="1"/>
    <col min="4611" max="4611" width="22.140625" customWidth="1"/>
    <col min="4612" max="4864" width="11.42578125" hidden="1"/>
    <col min="4865" max="4865" width="63.5703125" customWidth="1"/>
    <col min="4866" max="4866" width="36.140625" customWidth="1"/>
    <col min="4867" max="4867" width="22.140625" customWidth="1"/>
    <col min="4868" max="5120" width="11.42578125" hidden="1"/>
    <col min="5121" max="5121" width="63.5703125" customWidth="1"/>
    <col min="5122" max="5122" width="36.140625" customWidth="1"/>
    <col min="5123" max="5123" width="22.140625" customWidth="1"/>
    <col min="5124" max="5376" width="11.42578125" hidden="1"/>
    <col min="5377" max="5377" width="63.5703125" customWidth="1"/>
    <col min="5378" max="5378" width="36.140625" customWidth="1"/>
    <col min="5379" max="5379" width="22.140625" customWidth="1"/>
    <col min="5380" max="5632" width="11.42578125" hidden="1"/>
    <col min="5633" max="5633" width="63.5703125" customWidth="1"/>
    <col min="5634" max="5634" width="36.140625" customWidth="1"/>
    <col min="5635" max="5635" width="22.140625" customWidth="1"/>
    <col min="5636" max="5888" width="11.42578125" hidden="1"/>
    <col min="5889" max="5889" width="63.5703125" customWidth="1"/>
    <col min="5890" max="5890" width="36.140625" customWidth="1"/>
    <col min="5891" max="5891" width="22.140625" customWidth="1"/>
    <col min="5892" max="6144" width="11.42578125" hidden="1"/>
    <col min="6145" max="6145" width="63.5703125" customWidth="1"/>
    <col min="6146" max="6146" width="36.140625" customWidth="1"/>
    <col min="6147" max="6147" width="22.140625" customWidth="1"/>
    <col min="6148" max="6400" width="11.42578125" hidden="1"/>
    <col min="6401" max="6401" width="63.5703125" customWidth="1"/>
    <col min="6402" max="6402" width="36.140625" customWidth="1"/>
    <col min="6403" max="6403" width="22.140625" customWidth="1"/>
    <col min="6404" max="6656" width="11.42578125" hidden="1"/>
    <col min="6657" max="6657" width="63.5703125" customWidth="1"/>
    <col min="6658" max="6658" width="36.140625" customWidth="1"/>
    <col min="6659" max="6659" width="22.140625" customWidth="1"/>
    <col min="6660" max="6912" width="11.42578125" hidden="1"/>
    <col min="6913" max="6913" width="63.5703125" customWidth="1"/>
    <col min="6914" max="6914" width="36.140625" customWidth="1"/>
    <col min="6915" max="6915" width="22.140625" customWidth="1"/>
    <col min="6916" max="7168" width="11.42578125" hidden="1"/>
    <col min="7169" max="7169" width="63.5703125" customWidth="1"/>
    <col min="7170" max="7170" width="36.140625" customWidth="1"/>
    <col min="7171" max="7171" width="22.140625" customWidth="1"/>
    <col min="7172" max="7424" width="11.42578125" hidden="1"/>
    <col min="7425" max="7425" width="63.5703125" customWidth="1"/>
    <col min="7426" max="7426" width="36.140625" customWidth="1"/>
    <col min="7427" max="7427" width="22.140625" customWidth="1"/>
    <col min="7428" max="7680" width="11.42578125" hidden="1"/>
    <col min="7681" max="7681" width="63.5703125" customWidth="1"/>
    <col min="7682" max="7682" width="36.140625" customWidth="1"/>
    <col min="7683" max="7683" width="22.140625" customWidth="1"/>
    <col min="7684" max="7936" width="11.42578125" hidden="1"/>
    <col min="7937" max="7937" width="63.5703125" customWidth="1"/>
    <col min="7938" max="7938" width="36.140625" customWidth="1"/>
    <col min="7939" max="7939" width="22.140625" customWidth="1"/>
    <col min="7940" max="8192" width="11.42578125" hidden="1"/>
    <col min="8193" max="8193" width="63.5703125" customWidth="1"/>
    <col min="8194" max="8194" width="36.140625" customWidth="1"/>
    <col min="8195" max="8195" width="22.140625" customWidth="1"/>
    <col min="8196" max="8448" width="11.42578125" hidden="1"/>
    <col min="8449" max="8449" width="63.5703125" customWidth="1"/>
    <col min="8450" max="8450" width="36.140625" customWidth="1"/>
    <col min="8451" max="8451" width="22.140625" customWidth="1"/>
    <col min="8452" max="8704" width="11.42578125" hidden="1"/>
    <col min="8705" max="8705" width="63.5703125" customWidth="1"/>
    <col min="8706" max="8706" width="36.140625" customWidth="1"/>
    <col min="8707" max="8707" width="22.140625" customWidth="1"/>
    <col min="8708" max="8960" width="11.42578125" hidden="1"/>
    <col min="8961" max="8961" width="63.5703125" customWidth="1"/>
    <col min="8962" max="8962" width="36.140625" customWidth="1"/>
    <col min="8963" max="8963" width="22.140625" customWidth="1"/>
    <col min="8964" max="9216" width="11.42578125" hidden="1"/>
    <col min="9217" max="9217" width="63.5703125" customWidth="1"/>
    <col min="9218" max="9218" width="36.140625" customWidth="1"/>
    <col min="9219" max="9219" width="22.140625" customWidth="1"/>
    <col min="9220" max="9472" width="11.42578125" hidden="1"/>
    <col min="9473" max="9473" width="63.5703125" customWidth="1"/>
    <col min="9474" max="9474" width="36.140625" customWidth="1"/>
    <col min="9475" max="9475" width="22.140625" customWidth="1"/>
    <col min="9476" max="9728" width="11.42578125" hidden="1"/>
    <col min="9729" max="9729" width="63.5703125" customWidth="1"/>
    <col min="9730" max="9730" width="36.140625" customWidth="1"/>
    <col min="9731" max="9731" width="22.140625" customWidth="1"/>
    <col min="9732" max="9984" width="11.42578125" hidden="1"/>
    <col min="9985" max="9985" width="63.5703125" customWidth="1"/>
    <col min="9986" max="9986" width="36.140625" customWidth="1"/>
    <col min="9987" max="9987" width="22.140625" customWidth="1"/>
    <col min="9988" max="10240" width="11.42578125" hidden="1"/>
    <col min="10241" max="10241" width="63.5703125" customWidth="1"/>
    <col min="10242" max="10242" width="36.140625" customWidth="1"/>
    <col min="10243" max="10243" width="22.140625" customWidth="1"/>
    <col min="10244" max="10496" width="11.42578125" hidden="1"/>
    <col min="10497" max="10497" width="63.5703125" customWidth="1"/>
    <col min="10498" max="10498" width="36.140625" customWidth="1"/>
    <col min="10499" max="10499" width="22.140625" customWidth="1"/>
    <col min="10500" max="10752" width="11.42578125" hidden="1"/>
    <col min="10753" max="10753" width="63.5703125" customWidth="1"/>
    <col min="10754" max="10754" width="36.140625" customWidth="1"/>
    <col min="10755" max="10755" width="22.140625" customWidth="1"/>
    <col min="10756" max="11008" width="11.42578125" hidden="1"/>
    <col min="11009" max="11009" width="63.5703125" customWidth="1"/>
    <col min="11010" max="11010" width="36.140625" customWidth="1"/>
    <col min="11011" max="11011" width="22.140625" customWidth="1"/>
    <col min="11012" max="11264" width="11.42578125" hidden="1"/>
    <col min="11265" max="11265" width="63.5703125" customWidth="1"/>
    <col min="11266" max="11266" width="36.140625" customWidth="1"/>
    <col min="11267" max="11267" width="22.140625" customWidth="1"/>
    <col min="11268" max="11520" width="11.42578125" hidden="1"/>
    <col min="11521" max="11521" width="63.5703125" customWidth="1"/>
    <col min="11522" max="11522" width="36.140625" customWidth="1"/>
    <col min="11523" max="11523" width="22.140625" customWidth="1"/>
    <col min="11524" max="11776" width="11.42578125" hidden="1"/>
    <col min="11777" max="11777" width="63.5703125" customWidth="1"/>
    <col min="11778" max="11778" width="36.140625" customWidth="1"/>
    <col min="11779" max="11779" width="22.140625" customWidth="1"/>
    <col min="11780" max="12032" width="11.42578125" hidden="1"/>
    <col min="12033" max="12033" width="63.5703125" customWidth="1"/>
    <col min="12034" max="12034" width="36.140625" customWidth="1"/>
    <col min="12035" max="12035" width="22.140625" customWidth="1"/>
    <col min="12036" max="12288" width="11.42578125" hidden="1"/>
    <col min="12289" max="12289" width="63.5703125" customWidth="1"/>
    <col min="12290" max="12290" width="36.140625" customWidth="1"/>
    <col min="12291" max="12291" width="22.140625" customWidth="1"/>
    <col min="12292" max="12544" width="11.42578125" hidden="1"/>
    <col min="12545" max="12545" width="63.5703125" customWidth="1"/>
    <col min="12546" max="12546" width="36.140625" customWidth="1"/>
    <col min="12547" max="12547" width="22.140625" customWidth="1"/>
    <col min="12548" max="12800" width="11.42578125" hidden="1"/>
    <col min="12801" max="12801" width="63.5703125" customWidth="1"/>
    <col min="12802" max="12802" width="36.140625" customWidth="1"/>
    <col min="12803" max="12803" width="22.140625" customWidth="1"/>
    <col min="12804" max="13056" width="11.42578125" hidden="1"/>
    <col min="13057" max="13057" width="63.5703125" customWidth="1"/>
    <col min="13058" max="13058" width="36.140625" customWidth="1"/>
    <col min="13059" max="13059" width="22.140625" customWidth="1"/>
    <col min="13060" max="13312" width="11.42578125" hidden="1"/>
    <col min="13313" max="13313" width="63.5703125" customWidth="1"/>
    <col min="13314" max="13314" width="36.140625" customWidth="1"/>
    <col min="13315" max="13315" width="22.140625" customWidth="1"/>
    <col min="13316" max="13568" width="11.42578125" hidden="1"/>
    <col min="13569" max="13569" width="63.5703125" customWidth="1"/>
    <col min="13570" max="13570" width="36.140625" customWidth="1"/>
    <col min="13571" max="13571" width="22.140625" customWidth="1"/>
    <col min="13572" max="13824" width="11.42578125" hidden="1"/>
    <col min="13825" max="13825" width="63.5703125" customWidth="1"/>
    <col min="13826" max="13826" width="36.140625" customWidth="1"/>
    <col min="13827" max="13827" width="22.140625" customWidth="1"/>
    <col min="13828" max="14080" width="11.42578125" hidden="1"/>
    <col min="14081" max="14081" width="63.5703125" customWidth="1"/>
    <col min="14082" max="14082" width="36.140625" customWidth="1"/>
    <col min="14083" max="14083" width="22.140625" customWidth="1"/>
    <col min="14084" max="14336" width="11.42578125" hidden="1"/>
    <col min="14337" max="14337" width="63.5703125" customWidth="1"/>
    <col min="14338" max="14338" width="36.140625" customWidth="1"/>
    <col min="14339" max="14339" width="22.140625" customWidth="1"/>
    <col min="14340" max="14592" width="11.42578125" hidden="1"/>
    <col min="14593" max="14593" width="63.5703125" customWidth="1"/>
    <col min="14594" max="14594" width="36.140625" customWidth="1"/>
    <col min="14595" max="14595" width="22.140625" customWidth="1"/>
    <col min="14596" max="14848" width="11.42578125" hidden="1"/>
    <col min="14849" max="14849" width="63.5703125" customWidth="1"/>
    <col min="14850" max="14850" width="36.140625" customWidth="1"/>
    <col min="14851" max="14851" width="22.140625" customWidth="1"/>
    <col min="14852" max="15104" width="11.42578125" hidden="1"/>
    <col min="15105" max="15105" width="63.5703125" customWidth="1"/>
    <col min="15106" max="15106" width="36.140625" customWidth="1"/>
    <col min="15107" max="15107" width="22.140625" customWidth="1"/>
    <col min="15108" max="15360" width="11.42578125" hidden="1"/>
    <col min="15361" max="15361" width="63.5703125" customWidth="1"/>
    <col min="15362" max="15362" width="36.140625" customWidth="1"/>
    <col min="15363" max="15363" width="22.140625" customWidth="1"/>
    <col min="15364" max="15616" width="11.42578125" hidden="1"/>
    <col min="15617" max="15617" width="63.5703125" customWidth="1"/>
    <col min="15618" max="15618" width="36.140625" customWidth="1"/>
    <col min="15619" max="15619" width="22.140625" customWidth="1"/>
    <col min="15620" max="15872" width="11.42578125" hidden="1"/>
    <col min="15873" max="15873" width="63.5703125" customWidth="1"/>
    <col min="15874" max="15874" width="36.140625" customWidth="1"/>
    <col min="15875" max="15875" width="22.140625" customWidth="1"/>
    <col min="15876" max="16128" width="11.42578125" hidden="1"/>
    <col min="16129" max="16129" width="63.5703125" customWidth="1"/>
    <col min="16130" max="16130" width="36.140625" customWidth="1"/>
    <col min="16131" max="16131" width="22.140625" customWidth="1"/>
    <col min="16132" max="16384" width="11.42578125" hidden="1"/>
  </cols>
  <sheetData>
    <row r="1" spans="1:11" ht="28.5" customHeight="1" x14ac:dyDescent="0.25">
      <c r="A1" s="557" t="s">
        <v>553</v>
      </c>
      <c r="B1" s="558"/>
      <c r="C1" s="558"/>
    </row>
    <row r="2" spans="1:11" ht="15.75" x14ac:dyDescent="0.25">
      <c r="A2" s="618" t="s">
        <v>380</v>
      </c>
      <c r="B2" s="619"/>
      <c r="C2" s="619"/>
    </row>
    <row r="3" spans="1:11" ht="15.75" x14ac:dyDescent="0.25">
      <c r="A3" s="618" t="s">
        <v>1855</v>
      </c>
      <c r="B3" s="620"/>
      <c r="C3" s="620"/>
    </row>
    <row r="4" spans="1:11" ht="18" customHeight="1" x14ac:dyDescent="0.25">
      <c r="A4" s="563" t="s">
        <v>355</v>
      </c>
      <c r="B4" s="564"/>
      <c r="C4" s="564"/>
    </row>
    <row r="5" spans="1:11" ht="20.25" customHeight="1" thickBot="1" x14ac:dyDescent="0.3">
      <c r="A5" s="105" t="s">
        <v>556</v>
      </c>
      <c r="B5" s="106"/>
      <c r="C5" s="106"/>
    </row>
    <row r="6" spans="1:11" ht="15" customHeight="1" x14ac:dyDescent="0.25">
      <c r="A6" s="591" t="s">
        <v>557</v>
      </c>
      <c r="B6" s="605" t="s">
        <v>558</v>
      </c>
      <c r="C6" s="621" t="s">
        <v>567</v>
      </c>
    </row>
    <row r="7" spans="1:11" ht="15.75" thickBot="1" x14ac:dyDescent="0.3">
      <c r="A7" s="604"/>
      <c r="B7" s="606"/>
      <c r="C7" s="622"/>
      <c r="D7" s="505"/>
      <c r="E7" s="505"/>
      <c r="F7" s="257"/>
    </row>
    <row r="8" spans="1:11" ht="15.75" thickBot="1" x14ac:dyDescent="0.3">
      <c r="A8" s="244" t="s">
        <v>372</v>
      </c>
      <c r="B8" s="507" t="s">
        <v>1873</v>
      </c>
      <c r="C8" s="508">
        <v>16</v>
      </c>
      <c r="D8" s="221"/>
      <c r="E8" s="502"/>
      <c r="K8" s="506"/>
    </row>
    <row r="9" spans="1:11" x14ac:dyDescent="0.25">
      <c r="A9" s="554" t="s">
        <v>359</v>
      </c>
      <c r="B9" s="44" t="s">
        <v>513</v>
      </c>
      <c r="C9" s="131">
        <v>1540</v>
      </c>
      <c r="K9" s="506"/>
    </row>
    <row r="10" spans="1:11" x14ac:dyDescent="0.25">
      <c r="A10" s="555"/>
      <c r="B10" s="45" t="s">
        <v>514</v>
      </c>
      <c r="C10" s="132">
        <v>35</v>
      </c>
      <c r="K10" s="506"/>
    </row>
    <row r="11" spans="1:11" x14ac:dyDescent="0.25">
      <c r="A11" s="555"/>
      <c r="B11" s="45" t="s">
        <v>515</v>
      </c>
      <c r="C11" s="132">
        <v>112</v>
      </c>
      <c r="K11" s="506"/>
    </row>
    <row r="12" spans="1:11" ht="15.75" thickBot="1" x14ac:dyDescent="0.3">
      <c r="A12" s="556" t="s">
        <v>359</v>
      </c>
      <c r="B12" s="46" t="s">
        <v>516</v>
      </c>
      <c r="C12" s="133">
        <v>3691</v>
      </c>
      <c r="K12" s="506"/>
    </row>
    <row r="13" spans="1:11" x14ac:dyDescent="0.25">
      <c r="A13" s="571" t="s">
        <v>360</v>
      </c>
      <c r="B13" s="44" t="s">
        <v>517</v>
      </c>
      <c r="C13" s="131">
        <v>1175</v>
      </c>
      <c r="K13" s="506"/>
    </row>
    <row r="14" spans="1:11" x14ac:dyDescent="0.25">
      <c r="A14" s="572" t="s">
        <v>360</v>
      </c>
      <c r="B14" s="45" t="s">
        <v>518</v>
      </c>
      <c r="C14" s="132">
        <v>4240</v>
      </c>
      <c r="K14" s="506"/>
    </row>
    <row r="15" spans="1:11" x14ac:dyDescent="0.25">
      <c r="A15" s="555" t="s">
        <v>360</v>
      </c>
      <c r="B15" s="45" t="s">
        <v>519</v>
      </c>
      <c r="C15" s="132">
        <v>3248</v>
      </c>
      <c r="K15" s="506"/>
    </row>
    <row r="16" spans="1:11" ht="15.75" thickBot="1" x14ac:dyDescent="0.3">
      <c r="A16" s="555"/>
      <c r="B16" s="45" t="s">
        <v>520</v>
      </c>
      <c r="C16" s="132">
        <v>4374</v>
      </c>
      <c r="K16" s="506"/>
    </row>
    <row r="17" spans="1:11" x14ac:dyDescent="0.25">
      <c r="A17" s="554" t="s">
        <v>361</v>
      </c>
      <c r="B17" s="44" t="s">
        <v>521</v>
      </c>
      <c r="C17" s="131">
        <v>672</v>
      </c>
      <c r="K17" s="506"/>
    </row>
    <row r="18" spans="1:11" x14ac:dyDescent="0.25">
      <c r="A18" s="555" t="s">
        <v>361</v>
      </c>
      <c r="B18" s="45" t="s">
        <v>522</v>
      </c>
      <c r="C18" s="132">
        <v>301</v>
      </c>
      <c r="E18" s="503"/>
      <c r="K18" s="506"/>
    </row>
    <row r="19" spans="1:11" x14ac:dyDescent="0.25">
      <c r="A19" s="555"/>
      <c r="B19" s="45" t="s">
        <v>523</v>
      </c>
      <c r="C19" s="132">
        <v>1546</v>
      </c>
      <c r="E19" s="503"/>
      <c r="K19" s="506"/>
    </row>
    <row r="20" spans="1:11" ht="15.75" thickBot="1" x14ac:dyDescent="0.3">
      <c r="A20" s="556" t="s">
        <v>361</v>
      </c>
      <c r="B20" s="46" t="s">
        <v>524</v>
      </c>
      <c r="C20" s="133">
        <v>122</v>
      </c>
      <c r="E20" s="503"/>
      <c r="K20" s="506"/>
    </row>
    <row r="21" spans="1:11" x14ac:dyDescent="0.25">
      <c r="A21" s="571" t="s">
        <v>362</v>
      </c>
      <c r="B21" s="44" t="s">
        <v>1198</v>
      </c>
      <c r="C21" s="132">
        <v>505</v>
      </c>
      <c r="E21" s="503"/>
      <c r="K21" s="506"/>
    </row>
    <row r="22" spans="1:11" x14ac:dyDescent="0.25">
      <c r="A22" s="572" t="s">
        <v>362</v>
      </c>
      <c r="B22" s="45" t="s">
        <v>525</v>
      </c>
      <c r="C22" s="132">
        <v>2131</v>
      </c>
      <c r="E22" s="503"/>
      <c r="K22" s="506"/>
    </row>
    <row r="23" spans="1:11" x14ac:dyDescent="0.25">
      <c r="A23" s="572"/>
      <c r="B23" s="45" t="s">
        <v>1862</v>
      </c>
      <c r="C23" s="132">
        <v>1514</v>
      </c>
      <c r="E23" s="504"/>
      <c r="K23" s="506"/>
    </row>
    <row r="24" spans="1:11" x14ac:dyDescent="0.25">
      <c r="A24" s="572" t="s">
        <v>362</v>
      </c>
      <c r="B24" s="45" t="s">
        <v>1877</v>
      </c>
      <c r="C24" s="132">
        <v>1967</v>
      </c>
      <c r="E24" s="167"/>
      <c r="K24" s="506"/>
    </row>
    <row r="25" spans="1:11" ht="15.75" thickBot="1" x14ac:dyDescent="0.3">
      <c r="A25" s="575" t="s">
        <v>362</v>
      </c>
      <c r="B25" s="46" t="s">
        <v>526</v>
      </c>
      <c r="C25" s="132">
        <v>1806</v>
      </c>
      <c r="K25" s="506"/>
    </row>
    <row r="26" spans="1:11" ht="15.75" thickBot="1" x14ac:dyDescent="0.3">
      <c r="A26" s="240" t="s">
        <v>840</v>
      </c>
      <c r="B26" s="47" t="s">
        <v>527</v>
      </c>
      <c r="C26" s="134">
        <v>3103</v>
      </c>
      <c r="K26" s="506"/>
    </row>
    <row r="27" spans="1:11" x14ac:dyDescent="0.25">
      <c r="A27" s="571" t="s">
        <v>365</v>
      </c>
      <c r="B27" s="48" t="s">
        <v>528</v>
      </c>
      <c r="C27" s="135">
        <v>1336</v>
      </c>
      <c r="K27" s="506"/>
    </row>
    <row r="28" spans="1:11" x14ac:dyDescent="0.25">
      <c r="A28" s="572" t="s">
        <v>365</v>
      </c>
      <c r="B28" s="45" t="s">
        <v>529</v>
      </c>
      <c r="C28" s="136">
        <v>11879</v>
      </c>
      <c r="K28" s="506"/>
    </row>
    <row r="29" spans="1:11" x14ac:dyDescent="0.25">
      <c r="A29" s="572"/>
      <c r="B29" s="45" t="s">
        <v>1199</v>
      </c>
      <c r="C29" s="136">
        <v>4753</v>
      </c>
      <c r="K29" s="506"/>
    </row>
    <row r="30" spans="1:11" x14ac:dyDescent="0.25">
      <c r="A30" s="572"/>
      <c r="B30" s="45" t="s">
        <v>1863</v>
      </c>
      <c r="C30" s="136">
        <v>1199</v>
      </c>
      <c r="E30" s="167"/>
      <c r="K30" s="506"/>
    </row>
    <row r="31" spans="1:11" x14ac:dyDescent="0.25">
      <c r="A31" s="555" t="s">
        <v>365</v>
      </c>
      <c r="B31" s="45" t="s">
        <v>530</v>
      </c>
      <c r="C31" s="136">
        <v>707</v>
      </c>
      <c r="K31" s="506"/>
    </row>
    <row r="32" spans="1:11" ht="15.75" thickBot="1" x14ac:dyDescent="0.3">
      <c r="A32" s="556" t="s">
        <v>365</v>
      </c>
      <c r="B32" s="46" t="s">
        <v>1864</v>
      </c>
      <c r="C32" s="136">
        <v>3980</v>
      </c>
      <c r="E32" s="167"/>
      <c r="K32" s="506"/>
    </row>
    <row r="33" spans="1:257" x14ac:dyDescent="0.25">
      <c r="A33" s="554" t="s">
        <v>366</v>
      </c>
      <c r="B33" s="44" t="s">
        <v>531</v>
      </c>
      <c r="C33" s="135">
        <v>765</v>
      </c>
      <c r="K33" s="506"/>
    </row>
    <row r="34" spans="1:257" x14ac:dyDescent="0.25">
      <c r="A34" s="555"/>
      <c r="B34" s="45" t="s">
        <v>1865</v>
      </c>
      <c r="C34" s="136">
        <v>413</v>
      </c>
      <c r="E34" s="167"/>
      <c r="K34" s="506"/>
    </row>
    <row r="35" spans="1:257" x14ac:dyDescent="0.25">
      <c r="A35" s="555" t="s">
        <v>366</v>
      </c>
      <c r="B35" s="45" t="s">
        <v>1866</v>
      </c>
      <c r="C35" s="136">
        <v>2817</v>
      </c>
      <c r="E35" s="167"/>
      <c r="K35" s="506"/>
    </row>
    <row r="36" spans="1:257" ht="15.75" thickBot="1" x14ac:dyDescent="0.3">
      <c r="A36" s="556" t="s">
        <v>366</v>
      </c>
      <c r="B36" s="46" t="s">
        <v>532</v>
      </c>
      <c r="C36" s="137">
        <v>1065</v>
      </c>
      <c r="K36" s="506"/>
    </row>
    <row r="37" spans="1:257" ht="15.75" thickBot="1" x14ac:dyDescent="0.3">
      <c r="A37" s="616" t="s">
        <v>367</v>
      </c>
      <c r="B37" s="617"/>
      <c r="C37" s="107">
        <f>SUM(C8:C36)</f>
        <v>61012</v>
      </c>
    </row>
    <row r="38" spans="1:257" ht="5.25" customHeight="1" x14ac:dyDescent="0.25">
      <c r="A38" s="108"/>
      <c r="B38" s="108"/>
      <c r="C38" s="109"/>
    </row>
    <row r="39" spans="1:257" ht="15.75" thickBot="1" x14ac:dyDescent="0.3">
      <c r="A39" s="110" t="s">
        <v>568</v>
      </c>
      <c r="B39" s="110"/>
      <c r="C39" s="111"/>
    </row>
    <row r="40" spans="1:257" x14ac:dyDescent="0.25">
      <c r="A40" s="576" t="s">
        <v>359</v>
      </c>
      <c r="B40" s="49" t="s">
        <v>533</v>
      </c>
      <c r="C40" s="135">
        <v>1758</v>
      </c>
      <c r="K40" s="506"/>
    </row>
    <row r="41" spans="1:257" ht="15.75" thickBot="1" x14ac:dyDescent="0.3">
      <c r="A41" s="577" t="s">
        <v>359</v>
      </c>
      <c r="B41" s="50" t="s">
        <v>534</v>
      </c>
      <c r="C41" s="137">
        <v>1593</v>
      </c>
      <c r="K41" s="506"/>
    </row>
    <row r="42" spans="1:257" x14ac:dyDescent="0.25">
      <c r="A42" s="576" t="s">
        <v>841</v>
      </c>
      <c r="B42" s="49" t="s">
        <v>535</v>
      </c>
      <c r="C42" s="135">
        <v>3727</v>
      </c>
      <c r="K42" s="506"/>
    </row>
    <row r="43" spans="1:257" ht="15.75" thickBot="1" x14ac:dyDescent="0.3">
      <c r="A43" s="577" t="s">
        <v>841</v>
      </c>
      <c r="B43" s="51" t="s">
        <v>536</v>
      </c>
      <c r="C43" s="137">
        <v>10699</v>
      </c>
      <c r="K43" s="506"/>
    </row>
    <row r="44" spans="1:257" x14ac:dyDescent="0.25">
      <c r="A44" s="578" t="s">
        <v>361</v>
      </c>
      <c r="B44" s="52" t="s">
        <v>1867</v>
      </c>
      <c r="C44" s="135">
        <v>2337</v>
      </c>
      <c r="E44" s="167"/>
      <c r="K44" s="506"/>
    </row>
    <row r="45" spans="1:257" x14ac:dyDescent="0.25">
      <c r="A45" s="579" t="s">
        <v>361</v>
      </c>
      <c r="B45" s="53" t="s">
        <v>1876</v>
      </c>
      <c r="C45" s="136">
        <v>849</v>
      </c>
      <c r="E45" s="167"/>
      <c r="K45" s="506"/>
      <c r="IW45" s="167"/>
    </row>
    <row r="46" spans="1:257" ht="15.75" thickBot="1" x14ac:dyDescent="0.3">
      <c r="A46" s="580" t="s">
        <v>361</v>
      </c>
      <c r="B46" s="54" t="s">
        <v>537</v>
      </c>
      <c r="C46" s="136">
        <v>2652</v>
      </c>
      <c r="K46" s="506"/>
    </row>
    <row r="47" spans="1:257" x14ac:dyDescent="0.25">
      <c r="A47" s="576" t="s">
        <v>362</v>
      </c>
      <c r="B47" s="53" t="s">
        <v>1868</v>
      </c>
      <c r="C47" s="135">
        <v>1589</v>
      </c>
      <c r="E47" s="167"/>
      <c r="K47" s="506"/>
    </row>
    <row r="48" spans="1:257" x14ac:dyDescent="0.25">
      <c r="A48" s="581"/>
      <c r="B48" s="53" t="s">
        <v>1869</v>
      </c>
      <c r="C48" s="136">
        <v>165</v>
      </c>
      <c r="E48" s="167"/>
      <c r="K48" s="506"/>
    </row>
    <row r="49" spans="1:11" x14ac:dyDescent="0.25">
      <c r="A49" s="582" t="s">
        <v>362</v>
      </c>
      <c r="B49" s="53" t="s">
        <v>1870</v>
      </c>
      <c r="C49" s="136">
        <v>938</v>
      </c>
      <c r="E49" s="167"/>
      <c r="K49" s="506"/>
    </row>
    <row r="50" spans="1:11" x14ac:dyDescent="0.25">
      <c r="A50" s="583" t="s">
        <v>362</v>
      </c>
      <c r="B50" s="53" t="s">
        <v>538</v>
      </c>
      <c r="C50" s="136">
        <v>2330</v>
      </c>
      <c r="K50" s="506"/>
    </row>
    <row r="51" spans="1:11" ht="15.75" thickBot="1" x14ac:dyDescent="0.3">
      <c r="A51" s="581" t="s">
        <v>362</v>
      </c>
      <c r="B51" s="53" t="s">
        <v>539</v>
      </c>
      <c r="C51" s="137">
        <v>1504</v>
      </c>
      <c r="K51" s="506"/>
    </row>
    <row r="52" spans="1:11" ht="15.75" thickBot="1" x14ac:dyDescent="0.3">
      <c r="A52" s="240" t="s">
        <v>840</v>
      </c>
      <c r="B52" s="47" t="s">
        <v>540</v>
      </c>
      <c r="C52" s="137">
        <v>345</v>
      </c>
      <c r="K52" s="506"/>
    </row>
    <row r="53" spans="1:11" x14ac:dyDescent="0.25">
      <c r="A53" s="584" t="s">
        <v>365</v>
      </c>
      <c r="B53" s="49" t="s">
        <v>1871</v>
      </c>
      <c r="C53" s="135">
        <v>4580</v>
      </c>
      <c r="E53" s="167"/>
      <c r="K53" s="506"/>
    </row>
    <row r="54" spans="1:11" x14ac:dyDescent="0.25">
      <c r="A54" s="581"/>
      <c r="B54" s="51" t="s">
        <v>541</v>
      </c>
      <c r="C54" s="136">
        <v>170</v>
      </c>
      <c r="K54" s="506"/>
    </row>
    <row r="55" spans="1:11" x14ac:dyDescent="0.25">
      <c r="A55" s="583" t="s">
        <v>365</v>
      </c>
      <c r="B55" s="51" t="s">
        <v>542</v>
      </c>
      <c r="C55" s="136">
        <v>2880</v>
      </c>
      <c r="K55" s="506"/>
    </row>
    <row r="56" spans="1:11" ht="15.75" thickBot="1" x14ac:dyDescent="0.3">
      <c r="A56" s="577" t="s">
        <v>365</v>
      </c>
      <c r="B56" s="50" t="s">
        <v>368</v>
      </c>
      <c r="C56" s="137">
        <v>9585</v>
      </c>
      <c r="K56" s="506"/>
    </row>
    <row r="57" spans="1:11" x14ac:dyDescent="0.25">
      <c r="A57" s="581" t="s">
        <v>366</v>
      </c>
      <c r="B57" s="51" t="s">
        <v>1872</v>
      </c>
      <c r="C57" s="135">
        <v>1822</v>
      </c>
      <c r="E57" s="167"/>
      <c r="K57" s="506"/>
    </row>
    <row r="58" spans="1:11" ht="15.75" thickBot="1" x14ac:dyDescent="0.3">
      <c r="A58" s="577" t="s">
        <v>366</v>
      </c>
      <c r="B58" s="54" t="s">
        <v>543</v>
      </c>
      <c r="C58" s="136">
        <v>514</v>
      </c>
      <c r="K58" s="506"/>
    </row>
    <row r="59" spans="1:11" ht="15.75" thickBot="1" x14ac:dyDescent="0.3">
      <c r="A59" s="112" t="s">
        <v>569</v>
      </c>
      <c r="B59" s="113"/>
      <c r="C59" s="107">
        <f>SUM(C40:C58)</f>
        <v>50037</v>
      </c>
    </row>
    <row r="60" spans="1:11" ht="5.25" customHeight="1" x14ac:dyDescent="0.25">
      <c r="A60" s="138"/>
      <c r="B60" s="108"/>
      <c r="C60" s="109"/>
    </row>
    <row r="61" spans="1:11" ht="15.75" thickBot="1" x14ac:dyDescent="0.3">
      <c r="A61" s="609" t="s">
        <v>563</v>
      </c>
      <c r="B61" s="610"/>
      <c r="C61" s="610"/>
    </row>
    <row r="62" spans="1:11" ht="50.25" customHeight="1" thickBot="1" x14ac:dyDescent="0.3">
      <c r="A62" s="493" t="s">
        <v>359</v>
      </c>
      <c r="B62" s="477" t="s">
        <v>1801</v>
      </c>
      <c r="C62" s="442">
        <v>290</v>
      </c>
      <c r="D62" s="167"/>
      <c r="K62" s="506"/>
    </row>
    <row r="63" spans="1:11" ht="15.75" thickBot="1" x14ac:dyDescent="0.3">
      <c r="A63" s="488" t="s">
        <v>841</v>
      </c>
      <c r="B63" s="477" t="s">
        <v>1616</v>
      </c>
      <c r="C63" s="442">
        <v>3026</v>
      </c>
      <c r="K63" s="506"/>
    </row>
    <row r="64" spans="1:11" ht="15.75" thickBot="1" x14ac:dyDescent="0.3">
      <c r="A64" s="595" t="s">
        <v>362</v>
      </c>
      <c r="B64" s="51" t="s">
        <v>1874</v>
      </c>
      <c r="C64" s="490">
        <v>1476</v>
      </c>
      <c r="E64" s="167"/>
      <c r="K64" s="506"/>
    </row>
    <row r="65" spans="1:11" ht="15" customHeight="1" thickBot="1" x14ac:dyDescent="0.3">
      <c r="A65" s="595"/>
      <c r="B65" s="54" t="s">
        <v>1875</v>
      </c>
      <c r="C65" s="491">
        <v>8927</v>
      </c>
      <c r="D65" s="517"/>
      <c r="E65" s="167"/>
      <c r="K65" s="506"/>
    </row>
    <row r="66" spans="1:11" x14ac:dyDescent="0.25">
      <c r="A66" s="611" t="s">
        <v>369</v>
      </c>
      <c r="B66" s="612"/>
      <c r="C66" s="114">
        <f>SUM(C62:C65)</f>
        <v>13719</v>
      </c>
    </row>
    <row r="67" spans="1:11" ht="15.75" thickBot="1" x14ac:dyDescent="0.3">
      <c r="A67" s="115" t="s">
        <v>381</v>
      </c>
      <c r="B67" s="116"/>
      <c r="C67" s="117">
        <f>+C66+C59+C37</f>
        <v>124768</v>
      </c>
    </row>
    <row r="68" spans="1:11" ht="15.75" thickBot="1" x14ac:dyDescent="0.3">
      <c r="A68" s="95"/>
      <c r="B68" s="139"/>
      <c r="C68" s="140"/>
    </row>
    <row r="69" spans="1:11" ht="18.75" x14ac:dyDescent="0.3">
      <c r="A69" s="613" t="s">
        <v>371</v>
      </c>
      <c r="B69" s="614"/>
      <c r="C69" s="615"/>
    </row>
    <row r="70" spans="1:11" ht="15.75" thickBot="1" x14ac:dyDescent="0.3">
      <c r="A70" s="105" t="s">
        <v>565</v>
      </c>
      <c r="B70" s="118"/>
      <c r="C70" s="141"/>
    </row>
    <row r="71" spans="1:11" x14ac:dyDescent="0.25">
      <c r="A71" s="591" t="s">
        <v>557</v>
      </c>
      <c r="B71" s="605" t="s">
        <v>558</v>
      </c>
      <c r="C71" s="607" t="s">
        <v>567</v>
      </c>
    </row>
    <row r="72" spans="1:11" ht="15.75" thickBot="1" x14ac:dyDescent="0.3">
      <c r="A72" s="604"/>
      <c r="B72" s="606"/>
      <c r="C72" s="608"/>
    </row>
    <row r="73" spans="1:11" ht="15.75" thickBot="1" x14ac:dyDescent="0.3">
      <c r="A73" s="244" t="s">
        <v>372</v>
      </c>
      <c r="B73" s="245" t="s">
        <v>139</v>
      </c>
      <c r="C73" s="143">
        <v>4</v>
      </c>
    </row>
    <row r="74" spans="1:11" ht="15.75" thickBot="1" x14ac:dyDescent="0.3">
      <c r="A74" s="247" t="s">
        <v>359</v>
      </c>
      <c r="B74" s="245" t="s">
        <v>544</v>
      </c>
      <c r="C74" s="144">
        <v>2</v>
      </c>
    </row>
    <row r="75" spans="1:11" x14ac:dyDescent="0.25">
      <c r="A75" s="587" t="s">
        <v>373</v>
      </c>
      <c r="B75" s="248" t="s">
        <v>322</v>
      </c>
      <c r="C75" s="145">
        <v>2</v>
      </c>
    </row>
    <row r="76" spans="1:11" x14ac:dyDescent="0.25">
      <c r="A76" s="588"/>
      <c r="B76" s="250" t="s">
        <v>320</v>
      </c>
      <c r="C76" s="146">
        <v>2</v>
      </c>
    </row>
    <row r="77" spans="1:11" x14ac:dyDescent="0.25">
      <c r="A77" s="588"/>
      <c r="B77" s="250" t="s">
        <v>323</v>
      </c>
      <c r="C77" s="146">
        <v>2</v>
      </c>
    </row>
    <row r="78" spans="1:11" ht="15" customHeight="1" thickBot="1" x14ac:dyDescent="0.3">
      <c r="A78" s="589"/>
      <c r="B78" s="252" t="s">
        <v>321</v>
      </c>
      <c r="C78" s="147">
        <v>4</v>
      </c>
    </row>
    <row r="79" spans="1:11" x14ac:dyDescent="0.25">
      <c r="A79" s="587" t="s">
        <v>361</v>
      </c>
      <c r="B79" s="248" t="s">
        <v>547</v>
      </c>
      <c r="C79" s="145">
        <v>5</v>
      </c>
    </row>
    <row r="80" spans="1:11" x14ac:dyDescent="0.25">
      <c r="A80" s="588"/>
      <c r="B80" s="250" t="s">
        <v>548</v>
      </c>
      <c r="C80" s="146">
        <v>2</v>
      </c>
    </row>
    <row r="81" spans="1:3" ht="12" customHeight="1" thickBot="1" x14ac:dyDescent="0.3">
      <c r="A81" s="589"/>
      <c r="B81" s="252" t="s">
        <v>141</v>
      </c>
      <c r="C81" s="147">
        <v>4</v>
      </c>
    </row>
    <row r="82" spans="1:3" x14ac:dyDescent="0.25">
      <c r="A82" s="587" t="s">
        <v>374</v>
      </c>
      <c r="B82" s="248" t="s">
        <v>1183</v>
      </c>
      <c r="C82" s="146">
        <v>3</v>
      </c>
    </row>
    <row r="83" spans="1:3" ht="15.75" thickBot="1" x14ac:dyDescent="0.3">
      <c r="A83" s="589"/>
      <c r="B83" s="252" t="s">
        <v>256</v>
      </c>
      <c r="C83" s="147">
        <v>2</v>
      </c>
    </row>
    <row r="84" spans="1:3" x14ac:dyDescent="0.25">
      <c r="A84" s="587" t="s">
        <v>362</v>
      </c>
      <c r="B84" s="248" t="s">
        <v>27</v>
      </c>
      <c r="C84" s="145">
        <v>2</v>
      </c>
    </row>
    <row r="85" spans="1:3" x14ac:dyDescent="0.25">
      <c r="A85" s="588"/>
      <c r="B85" s="250" t="s">
        <v>1771</v>
      </c>
      <c r="C85" s="146">
        <v>3</v>
      </c>
    </row>
    <row r="86" spans="1:3" x14ac:dyDescent="0.25">
      <c r="A86" s="588"/>
      <c r="B86" s="250" t="s">
        <v>257</v>
      </c>
      <c r="C86" s="146">
        <v>2</v>
      </c>
    </row>
    <row r="87" spans="1:3" x14ac:dyDescent="0.25">
      <c r="A87" s="588"/>
      <c r="B87" s="250" t="s">
        <v>263</v>
      </c>
      <c r="C87" s="146">
        <v>2</v>
      </c>
    </row>
    <row r="88" spans="1:3" ht="15.75" thickBot="1" x14ac:dyDescent="0.3">
      <c r="A88" s="589"/>
      <c r="B88" s="254" t="s">
        <v>549</v>
      </c>
      <c r="C88" s="147">
        <v>3</v>
      </c>
    </row>
    <row r="89" spans="1:3" x14ac:dyDescent="0.25">
      <c r="A89" s="587" t="s">
        <v>363</v>
      </c>
      <c r="B89" s="248" t="s">
        <v>873</v>
      </c>
      <c r="C89" s="145">
        <v>3</v>
      </c>
    </row>
    <row r="90" spans="1:3" x14ac:dyDescent="0.25">
      <c r="A90" s="588"/>
      <c r="B90" s="250" t="s">
        <v>874</v>
      </c>
      <c r="C90" s="146">
        <v>2</v>
      </c>
    </row>
    <row r="91" spans="1:3" ht="15.75" thickBot="1" x14ac:dyDescent="0.3">
      <c r="A91" s="589"/>
      <c r="B91" s="250" t="s">
        <v>1135</v>
      </c>
      <c r="C91" s="147">
        <v>3</v>
      </c>
    </row>
    <row r="92" spans="1:3" x14ac:dyDescent="0.25">
      <c r="A92" s="255" t="s">
        <v>375</v>
      </c>
      <c r="B92" s="499" t="s">
        <v>127</v>
      </c>
      <c r="C92" s="145">
        <v>2</v>
      </c>
    </row>
    <row r="93" spans="1:3" ht="15.75" thickBot="1" x14ac:dyDescent="0.3">
      <c r="A93" s="500" t="s">
        <v>375</v>
      </c>
      <c r="B93" s="254" t="s">
        <v>1856</v>
      </c>
      <c r="C93" s="147">
        <v>3</v>
      </c>
    </row>
    <row r="94" spans="1:3" x14ac:dyDescent="0.25">
      <c r="A94" s="599" t="s">
        <v>376</v>
      </c>
      <c r="B94" s="489" t="s">
        <v>205</v>
      </c>
      <c r="C94" s="145">
        <v>3</v>
      </c>
    </row>
    <row r="95" spans="1:3" x14ac:dyDescent="0.25">
      <c r="A95" s="601"/>
      <c r="B95" s="98" t="s">
        <v>545</v>
      </c>
      <c r="C95" s="146">
        <v>3</v>
      </c>
    </row>
    <row r="96" spans="1:3" ht="15.75" thickBot="1" x14ac:dyDescent="0.3">
      <c r="A96" s="600"/>
      <c r="B96" s="252" t="s">
        <v>546</v>
      </c>
      <c r="C96" s="147">
        <v>3</v>
      </c>
    </row>
    <row r="97" spans="1:258" x14ac:dyDescent="0.25">
      <c r="A97" s="599" t="s">
        <v>365</v>
      </c>
      <c r="B97" s="248" t="s">
        <v>264</v>
      </c>
      <c r="C97" s="145">
        <v>4</v>
      </c>
    </row>
    <row r="98" spans="1:258" ht="15.75" thickBot="1" x14ac:dyDescent="0.3">
      <c r="A98" s="600"/>
      <c r="B98" s="256" t="s">
        <v>550</v>
      </c>
      <c r="C98" s="147">
        <v>3</v>
      </c>
    </row>
    <row r="99" spans="1:258" x14ac:dyDescent="0.25">
      <c r="A99" s="599" t="s">
        <v>366</v>
      </c>
      <c r="B99" s="373" t="s">
        <v>922</v>
      </c>
      <c r="C99" s="145">
        <v>2</v>
      </c>
    </row>
    <row r="100" spans="1:258" x14ac:dyDescent="0.25">
      <c r="A100" s="601"/>
      <c r="B100" s="374" t="s">
        <v>842</v>
      </c>
      <c r="C100" s="146">
        <v>6</v>
      </c>
    </row>
    <row r="101" spans="1:258" x14ac:dyDescent="0.25">
      <c r="A101" s="601"/>
      <c r="B101" s="250" t="s">
        <v>839</v>
      </c>
      <c r="C101" s="146">
        <v>4</v>
      </c>
    </row>
    <row r="102" spans="1:258" ht="16.5" customHeight="1" x14ac:dyDescent="0.25">
      <c r="A102" s="601"/>
      <c r="B102" s="250" t="s">
        <v>923</v>
      </c>
      <c r="C102" s="146">
        <v>1</v>
      </c>
    </row>
    <row r="103" spans="1:258" ht="16.5" customHeight="1" thickBot="1" x14ac:dyDescent="0.3">
      <c r="A103" s="600"/>
      <c r="B103" s="252" t="s">
        <v>924</v>
      </c>
      <c r="C103" s="147">
        <v>4</v>
      </c>
    </row>
    <row r="104" spans="1:258" ht="15.75" thickBot="1" x14ac:dyDescent="0.3">
      <c r="A104" s="119" t="s">
        <v>367</v>
      </c>
      <c r="B104" s="116"/>
      <c r="C104" s="128">
        <f>SUM(C73:C103)</f>
        <v>90</v>
      </c>
      <c r="IX104" s="283"/>
    </row>
    <row r="105" spans="1:258" ht="6" customHeight="1" x14ac:dyDescent="0.25">
      <c r="A105" s="148"/>
      <c r="B105" s="120"/>
      <c r="C105" s="149"/>
      <c r="IX105" s="283"/>
    </row>
    <row r="106" spans="1:258" ht="15.75" thickBot="1" x14ac:dyDescent="0.3">
      <c r="A106" s="150" t="s">
        <v>570</v>
      </c>
      <c r="B106" s="121"/>
      <c r="C106" s="151"/>
    </row>
    <row r="107" spans="1:258" ht="15.75" thickBot="1" x14ac:dyDescent="0.3">
      <c r="A107" s="482" t="s">
        <v>375</v>
      </c>
      <c r="B107" s="104" t="s">
        <v>262</v>
      </c>
      <c r="C107" s="144">
        <v>3</v>
      </c>
    </row>
    <row r="108" spans="1:258" ht="15.75" thickBot="1" x14ac:dyDescent="0.3">
      <c r="A108" s="482" t="s">
        <v>376</v>
      </c>
      <c r="B108" s="104" t="s">
        <v>552</v>
      </c>
      <c r="C108" s="142">
        <v>4</v>
      </c>
    </row>
    <row r="109" spans="1:258" x14ac:dyDescent="0.25">
      <c r="A109" s="122" t="s">
        <v>377</v>
      </c>
      <c r="B109" s="123"/>
      <c r="C109" s="114">
        <f>SUM(C107:C108)</f>
        <v>7</v>
      </c>
    </row>
    <row r="110" spans="1:258" ht="15.75" thickBot="1" x14ac:dyDescent="0.3">
      <c r="A110" s="150" t="s">
        <v>1369</v>
      </c>
      <c r="B110" s="121"/>
      <c r="C110" s="125"/>
    </row>
    <row r="111" spans="1:258" ht="15.75" thickBot="1" x14ac:dyDescent="0.3">
      <c r="A111" s="447" t="s">
        <v>360</v>
      </c>
      <c r="B111" s="104" t="s">
        <v>551</v>
      </c>
      <c r="C111" s="144">
        <v>2</v>
      </c>
    </row>
    <row r="112" spans="1:258" ht="15.75" thickBot="1" x14ac:dyDescent="0.3">
      <c r="A112" s="602" t="s">
        <v>1371</v>
      </c>
      <c r="B112" s="585"/>
      <c r="C112" s="458">
        <f>+C111</f>
        <v>2</v>
      </c>
    </row>
    <row r="113" spans="1:3" ht="15.75" thickBot="1" x14ac:dyDescent="0.3">
      <c r="A113" s="124" t="s">
        <v>378</v>
      </c>
      <c r="B113" s="121"/>
      <c r="C113" s="458">
        <f>C109+C104+C112</f>
        <v>99</v>
      </c>
    </row>
    <row r="114" spans="1:3" ht="15.75" thickBot="1" x14ac:dyDescent="0.3">
      <c r="A114" s="126" t="s">
        <v>379</v>
      </c>
      <c r="B114" s="127"/>
      <c r="C114" s="458">
        <f>+C113+C67</f>
        <v>124867</v>
      </c>
    </row>
    <row r="115" spans="1:3" ht="6.75" customHeight="1" x14ac:dyDescent="0.25">
      <c r="A115" s="129"/>
      <c r="B115" s="129"/>
      <c r="C115" s="130"/>
    </row>
    <row r="116" spans="1:3" x14ac:dyDescent="0.25"/>
    <row r="117" spans="1:3" x14ac:dyDescent="0.25">
      <c r="A117" s="232" t="s">
        <v>21</v>
      </c>
    </row>
    <row r="118" spans="1:3" x14ac:dyDescent="0.25">
      <c r="A118" s="375" t="s">
        <v>925</v>
      </c>
    </row>
    <row r="119" spans="1:3" x14ac:dyDescent="0.25"/>
    <row r="120" spans="1:3" x14ac:dyDescent="0.25"/>
    <row r="121" spans="1:3" x14ac:dyDescent="0.25"/>
    <row r="122" spans="1:3" x14ac:dyDescent="0.25"/>
    <row r="123" spans="1:3" x14ac:dyDescent="0.25"/>
    <row r="124" spans="1:3" x14ac:dyDescent="0.25"/>
    <row r="125" spans="1:3" x14ac:dyDescent="0.25"/>
    <row r="126" spans="1:3" x14ac:dyDescent="0.25"/>
    <row r="127" spans="1:3" x14ac:dyDescent="0.25"/>
    <row r="128" spans="1:3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</sheetData>
  <mergeCells count="36">
    <mergeCell ref="A21:A25"/>
    <mergeCell ref="A27:A32"/>
    <mergeCell ref="A1:C1"/>
    <mergeCell ref="A4:C4"/>
    <mergeCell ref="A17:A20"/>
    <mergeCell ref="A9:A12"/>
    <mergeCell ref="A13:A16"/>
    <mergeCell ref="A2:C2"/>
    <mergeCell ref="A3:C3"/>
    <mergeCell ref="A6:A7"/>
    <mergeCell ref="B6:B7"/>
    <mergeCell ref="C6:C7"/>
    <mergeCell ref="A33:A36"/>
    <mergeCell ref="A37:B37"/>
    <mergeCell ref="A40:A41"/>
    <mergeCell ref="A42:A43"/>
    <mergeCell ref="A44:A46"/>
    <mergeCell ref="A47:A51"/>
    <mergeCell ref="A57:A58"/>
    <mergeCell ref="A66:B66"/>
    <mergeCell ref="A69:C69"/>
    <mergeCell ref="A53:A56"/>
    <mergeCell ref="A64:A65"/>
    <mergeCell ref="A71:A72"/>
    <mergeCell ref="B71:B72"/>
    <mergeCell ref="C71:C72"/>
    <mergeCell ref="A61:C61"/>
    <mergeCell ref="A112:B112"/>
    <mergeCell ref="A75:A78"/>
    <mergeCell ref="A79:A81"/>
    <mergeCell ref="A82:A83"/>
    <mergeCell ref="A84:A88"/>
    <mergeCell ref="A89:A91"/>
    <mergeCell ref="A94:A96"/>
    <mergeCell ref="A97:A98"/>
    <mergeCell ref="A99:A10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WVK177"/>
  <sheetViews>
    <sheetView workbookViewId="0">
      <selection activeCell="B67" sqref="B67"/>
    </sheetView>
  </sheetViews>
  <sheetFormatPr defaultColWidth="0" defaultRowHeight="15" zeroHeight="1" x14ac:dyDescent="0.25"/>
  <cols>
    <col min="1" max="1" width="12.140625" customWidth="1"/>
    <col min="2" max="2" width="28.42578125" customWidth="1"/>
    <col min="3" max="3" width="37" customWidth="1"/>
    <col min="4" max="4" width="14" customWidth="1"/>
    <col min="5" max="5" width="16.140625" customWidth="1"/>
    <col min="6" max="6" width="20.140625" customWidth="1"/>
    <col min="7" max="259" width="11.42578125" hidden="1"/>
    <col min="260" max="260" width="24.7109375" customWidth="1"/>
    <col min="261" max="262" width="22.5703125" customWidth="1"/>
    <col min="263" max="515" width="11.42578125" hidden="1"/>
    <col min="516" max="516" width="24.7109375" customWidth="1"/>
    <col min="517" max="518" width="22.5703125" customWidth="1"/>
    <col min="519" max="771" width="11.42578125" hidden="1"/>
    <col min="772" max="772" width="24.7109375" customWidth="1"/>
    <col min="773" max="774" width="22.5703125" customWidth="1"/>
    <col min="775" max="1027" width="11.42578125" hidden="1"/>
    <col min="1028" max="1028" width="24.7109375" customWidth="1"/>
    <col min="1029" max="1030" width="22.5703125" customWidth="1"/>
    <col min="1031" max="1283" width="11.42578125" hidden="1"/>
    <col min="1284" max="1284" width="24.7109375" customWidth="1"/>
    <col min="1285" max="1286" width="22.5703125" customWidth="1"/>
    <col min="1287" max="1539" width="11.42578125" hidden="1"/>
    <col min="1540" max="1540" width="24.7109375" customWidth="1"/>
    <col min="1541" max="1542" width="22.5703125" customWidth="1"/>
    <col min="1543" max="1795" width="11.42578125" hidden="1"/>
    <col min="1796" max="1796" width="24.7109375" customWidth="1"/>
    <col min="1797" max="1798" width="22.5703125" customWidth="1"/>
    <col min="1799" max="2051" width="11.42578125" hidden="1"/>
    <col min="2052" max="2052" width="24.7109375" customWidth="1"/>
    <col min="2053" max="2054" width="22.5703125" customWidth="1"/>
    <col min="2055" max="2307" width="11.42578125" hidden="1"/>
    <col min="2308" max="2308" width="24.7109375" customWidth="1"/>
    <col min="2309" max="2310" width="22.5703125" customWidth="1"/>
    <col min="2311" max="2563" width="11.42578125" hidden="1"/>
    <col min="2564" max="2564" width="24.7109375" customWidth="1"/>
    <col min="2565" max="2566" width="22.5703125" customWidth="1"/>
    <col min="2567" max="2819" width="11.42578125" hidden="1"/>
    <col min="2820" max="2820" width="24.7109375" customWidth="1"/>
    <col min="2821" max="2822" width="22.5703125" customWidth="1"/>
    <col min="2823" max="3075" width="11.42578125" hidden="1"/>
    <col min="3076" max="3076" width="24.7109375" customWidth="1"/>
    <col min="3077" max="3078" width="22.5703125" customWidth="1"/>
    <col min="3079" max="3331" width="11.42578125" hidden="1"/>
    <col min="3332" max="3332" width="24.7109375" customWidth="1"/>
    <col min="3333" max="3334" width="22.5703125" customWidth="1"/>
    <col min="3335" max="3587" width="11.42578125" hidden="1"/>
    <col min="3588" max="3588" width="24.7109375" customWidth="1"/>
    <col min="3589" max="3590" width="22.5703125" customWidth="1"/>
    <col min="3591" max="3843" width="11.42578125" hidden="1"/>
    <col min="3844" max="3844" width="24.7109375" customWidth="1"/>
    <col min="3845" max="3846" width="22.5703125" customWidth="1"/>
    <col min="3847" max="4099" width="11.42578125" hidden="1"/>
    <col min="4100" max="4100" width="24.7109375" customWidth="1"/>
    <col min="4101" max="4102" width="22.5703125" customWidth="1"/>
    <col min="4103" max="4355" width="11.42578125" hidden="1"/>
    <col min="4356" max="4356" width="24.7109375" customWidth="1"/>
    <col min="4357" max="4358" width="22.5703125" customWidth="1"/>
    <col min="4359" max="4611" width="11.42578125" hidden="1"/>
    <col min="4612" max="4612" width="24.7109375" customWidth="1"/>
    <col min="4613" max="4614" width="22.5703125" customWidth="1"/>
    <col min="4615" max="4867" width="11.42578125" hidden="1"/>
    <col min="4868" max="4868" width="24.7109375" customWidth="1"/>
    <col min="4869" max="4870" width="22.5703125" customWidth="1"/>
    <col min="4871" max="5123" width="11.42578125" hidden="1"/>
    <col min="5124" max="5124" width="24.7109375" customWidth="1"/>
    <col min="5125" max="5126" width="22.5703125" customWidth="1"/>
    <col min="5127" max="5379" width="11.42578125" hidden="1"/>
    <col min="5380" max="5380" width="24.7109375" customWidth="1"/>
    <col min="5381" max="5382" width="22.5703125" customWidth="1"/>
    <col min="5383" max="5635" width="11.42578125" hidden="1"/>
    <col min="5636" max="5636" width="24.7109375" customWidth="1"/>
    <col min="5637" max="5638" width="22.5703125" customWidth="1"/>
    <col min="5639" max="5891" width="11.42578125" hidden="1"/>
    <col min="5892" max="5892" width="24.7109375" customWidth="1"/>
    <col min="5893" max="5894" width="22.5703125" customWidth="1"/>
    <col min="5895" max="6147" width="11.42578125" hidden="1"/>
    <col min="6148" max="6148" width="24.7109375" customWidth="1"/>
    <col min="6149" max="6150" width="22.5703125" customWidth="1"/>
    <col min="6151" max="6403" width="11.42578125" hidden="1"/>
    <col min="6404" max="6404" width="24.7109375" customWidth="1"/>
    <col min="6405" max="6406" width="22.5703125" customWidth="1"/>
    <col min="6407" max="6659" width="11.42578125" hidden="1"/>
    <col min="6660" max="6660" width="24.7109375" customWidth="1"/>
    <col min="6661" max="6662" width="22.5703125" customWidth="1"/>
    <col min="6663" max="6915" width="11.42578125" hidden="1"/>
    <col min="6916" max="6916" width="24.7109375" customWidth="1"/>
    <col min="6917" max="6918" width="22.5703125" customWidth="1"/>
    <col min="6919" max="7171" width="11.42578125" hidden="1"/>
    <col min="7172" max="7172" width="24.7109375" customWidth="1"/>
    <col min="7173" max="7174" width="22.5703125" customWidth="1"/>
    <col min="7175" max="7427" width="11.42578125" hidden="1"/>
    <col min="7428" max="7428" width="24.7109375" customWidth="1"/>
    <col min="7429" max="7430" width="22.5703125" customWidth="1"/>
    <col min="7431" max="7683" width="11.42578125" hidden="1"/>
    <col min="7684" max="7684" width="24.7109375" customWidth="1"/>
    <col min="7685" max="7686" width="22.5703125" customWidth="1"/>
    <col min="7687" max="7939" width="11.42578125" hidden="1"/>
    <col min="7940" max="7940" width="24.7109375" customWidth="1"/>
    <col min="7941" max="7942" width="22.5703125" customWidth="1"/>
    <col min="7943" max="8195" width="11.42578125" hidden="1"/>
    <col min="8196" max="8196" width="24.7109375" customWidth="1"/>
    <col min="8197" max="8198" width="22.5703125" customWidth="1"/>
    <col min="8199" max="8451" width="11.42578125" hidden="1"/>
    <col min="8452" max="8452" width="24.7109375" customWidth="1"/>
    <col min="8453" max="8454" width="22.5703125" customWidth="1"/>
    <col min="8455" max="8707" width="11.42578125" hidden="1"/>
    <col min="8708" max="8708" width="24.7109375" customWidth="1"/>
    <col min="8709" max="8710" width="22.5703125" customWidth="1"/>
    <col min="8711" max="8963" width="11.42578125" hidden="1"/>
    <col min="8964" max="8964" width="24.7109375" customWidth="1"/>
    <col min="8965" max="8966" width="22.5703125" customWidth="1"/>
    <col min="8967" max="9219" width="11.42578125" hidden="1"/>
    <col min="9220" max="9220" width="24.7109375" customWidth="1"/>
    <col min="9221" max="9222" width="22.5703125" customWidth="1"/>
    <col min="9223" max="9475" width="11.42578125" hidden="1"/>
    <col min="9476" max="9476" width="24.7109375" customWidth="1"/>
    <col min="9477" max="9478" width="22.5703125" customWidth="1"/>
    <col min="9479" max="9731" width="11.42578125" hidden="1"/>
    <col min="9732" max="9732" width="24.7109375" customWidth="1"/>
    <col min="9733" max="9734" width="22.5703125" customWidth="1"/>
    <col min="9735" max="9987" width="11.42578125" hidden="1"/>
    <col min="9988" max="9988" width="24.7109375" customWidth="1"/>
    <col min="9989" max="9990" width="22.5703125" customWidth="1"/>
    <col min="9991" max="10243" width="11.42578125" hidden="1"/>
    <col min="10244" max="10244" width="24.7109375" customWidth="1"/>
    <col min="10245" max="10246" width="22.5703125" customWidth="1"/>
    <col min="10247" max="10499" width="11.42578125" hidden="1"/>
    <col min="10500" max="10500" width="24.7109375" customWidth="1"/>
    <col min="10501" max="10502" width="22.5703125" customWidth="1"/>
    <col min="10503" max="10755" width="11.42578125" hidden="1"/>
    <col min="10756" max="10756" width="24.7109375" customWidth="1"/>
    <col min="10757" max="10758" width="22.5703125" customWidth="1"/>
    <col min="10759" max="11011" width="11.42578125" hidden="1"/>
    <col min="11012" max="11012" width="24.7109375" customWidth="1"/>
    <col min="11013" max="11014" width="22.5703125" customWidth="1"/>
    <col min="11015" max="11267" width="11.42578125" hidden="1"/>
    <col min="11268" max="11268" width="24.7109375" customWidth="1"/>
    <col min="11269" max="11270" width="22.5703125" customWidth="1"/>
    <col min="11271" max="11523" width="11.42578125" hidden="1"/>
    <col min="11524" max="11524" width="24.7109375" customWidth="1"/>
    <col min="11525" max="11526" width="22.5703125" customWidth="1"/>
    <col min="11527" max="11779" width="11.42578125" hidden="1"/>
    <col min="11780" max="11780" width="24.7109375" customWidth="1"/>
    <col min="11781" max="11782" width="22.5703125" customWidth="1"/>
    <col min="11783" max="12035" width="11.42578125" hidden="1"/>
    <col min="12036" max="12036" width="24.7109375" customWidth="1"/>
    <col min="12037" max="12038" width="22.5703125" customWidth="1"/>
    <col min="12039" max="12291" width="11.42578125" hidden="1"/>
    <col min="12292" max="12292" width="24.7109375" customWidth="1"/>
    <col min="12293" max="12294" width="22.5703125" customWidth="1"/>
    <col min="12295" max="12547" width="11.42578125" hidden="1"/>
    <col min="12548" max="12548" width="24.7109375" customWidth="1"/>
    <col min="12549" max="12550" width="22.5703125" customWidth="1"/>
    <col min="12551" max="12803" width="11.42578125" hidden="1"/>
    <col min="12804" max="12804" width="24.7109375" customWidth="1"/>
    <col min="12805" max="12806" width="22.5703125" customWidth="1"/>
    <col min="12807" max="13059" width="11.42578125" hidden="1"/>
    <col min="13060" max="13060" width="24.7109375" customWidth="1"/>
    <col min="13061" max="13062" width="22.5703125" customWidth="1"/>
    <col min="13063" max="13315" width="11.42578125" hidden="1"/>
    <col min="13316" max="13316" width="24.7109375" customWidth="1"/>
    <col min="13317" max="13318" width="22.5703125" customWidth="1"/>
    <col min="13319" max="13571" width="11.42578125" hidden="1"/>
    <col min="13572" max="13572" width="24.7109375" customWidth="1"/>
    <col min="13573" max="13574" width="22.5703125" customWidth="1"/>
    <col min="13575" max="13827" width="11.42578125" hidden="1"/>
    <col min="13828" max="13828" width="24.7109375" customWidth="1"/>
    <col min="13829" max="13830" width="22.5703125" customWidth="1"/>
    <col min="13831" max="14083" width="11.42578125" hidden="1"/>
    <col min="14084" max="14084" width="24.7109375" customWidth="1"/>
    <col min="14085" max="14086" width="22.5703125" customWidth="1"/>
    <col min="14087" max="14339" width="11.42578125" hidden="1"/>
    <col min="14340" max="14340" width="24.7109375" customWidth="1"/>
    <col min="14341" max="14342" width="22.5703125" customWidth="1"/>
    <col min="14343" max="14595" width="11.42578125" hidden="1"/>
    <col min="14596" max="14596" width="24.7109375" customWidth="1"/>
    <col min="14597" max="14598" width="22.5703125" customWidth="1"/>
    <col min="14599" max="14851" width="11.42578125" hidden="1"/>
    <col min="14852" max="14852" width="24.7109375" customWidth="1"/>
    <col min="14853" max="14854" width="22.5703125" customWidth="1"/>
    <col min="14855" max="15107" width="11.42578125" hidden="1"/>
    <col min="15108" max="15108" width="24.7109375" customWidth="1"/>
    <col min="15109" max="15110" width="22.5703125" customWidth="1"/>
    <col min="15111" max="15363" width="11.42578125" hidden="1"/>
    <col min="15364" max="15364" width="24.7109375" customWidth="1"/>
    <col min="15365" max="15366" width="22.5703125" customWidth="1"/>
    <col min="15367" max="15619" width="11.42578125" hidden="1"/>
    <col min="15620" max="15620" width="24.7109375" customWidth="1"/>
    <col min="15621" max="15622" width="22.5703125" customWidth="1"/>
    <col min="15623" max="15875" width="11.42578125" hidden="1"/>
    <col min="15876" max="15876" width="24.7109375" customWidth="1"/>
    <col min="15877" max="15878" width="22.5703125" customWidth="1"/>
    <col min="15879" max="16128" width="11.42578125" hidden="1"/>
    <col min="16132" max="16384" width="11.42578125" hidden="1"/>
  </cols>
  <sheetData>
    <row r="1" spans="1:3" ht="15.75" x14ac:dyDescent="0.25">
      <c r="A1" s="619" t="s">
        <v>355</v>
      </c>
      <c r="B1" s="619"/>
      <c r="C1" s="619"/>
    </row>
    <row r="2" spans="1:3" ht="15.75" x14ac:dyDescent="0.25">
      <c r="A2" s="618" t="s">
        <v>571</v>
      </c>
      <c r="B2" s="619"/>
      <c r="C2" s="623"/>
    </row>
    <row r="3" spans="1:3" ht="15.75" x14ac:dyDescent="0.25">
      <c r="A3" s="618" t="s">
        <v>1855</v>
      </c>
      <c r="B3" s="619"/>
      <c r="C3" s="623"/>
    </row>
    <row r="4" spans="1:3" x14ac:dyDescent="0.25">
      <c r="A4" s="624" t="s">
        <v>555</v>
      </c>
      <c r="B4" s="620"/>
      <c r="C4" s="625"/>
    </row>
    <row r="5" spans="1:3" ht="4.5" customHeight="1" thickBot="1" x14ac:dyDescent="0.3">
      <c r="A5" s="152"/>
      <c r="B5" s="153"/>
      <c r="C5" s="154"/>
    </row>
    <row r="6" spans="1:3" ht="15.75" thickBot="1" x14ac:dyDescent="0.3">
      <c r="A6" s="284" t="s">
        <v>452</v>
      </c>
      <c r="B6" s="285" t="s">
        <v>453</v>
      </c>
      <c r="C6" s="286" t="s">
        <v>454</v>
      </c>
    </row>
    <row r="7" spans="1:3" x14ac:dyDescent="0.25">
      <c r="A7" s="270" t="s">
        <v>1372</v>
      </c>
      <c r="B7" s="376">
        <v>2259812.9286560002</v>
      </c>
      <c r="C7" s="287">
        <v>0.23004526155285246</v>
      </c>
    </row>
    <row r="8" spans="1:3" x14ac:dyDescent="0.25">
      <c r="A8" s="160" t="s">
        <v>1337</v>
      </c>
      <c r="B8" s="20">
        <v>174394.451592</v>
      </c>
      <c r="C8" s="161">
        <v>1.7753070053328719E-2</v>
      </c>
    </row>
    <row r="9" spans="1:3" x14ac:dyDescent="0.25">
      <c r="A9" s="160" t="s">
        <v>1338</v>
      </c>
      <c r="B9" s="20">
        <v>303399.75537199999</v>
      </c>
      <c r="C9" s="161">
        <v>3.0885599066438403E-2</v>
      </c>
    </row>
    <row r="10" spans="1:3" x14ac:dyDescent="0.25">
      <c r="A10" s="160" t="s">
        <v>1339</v>
      </c>
      <c r="B10" s="20">
        <v>33348.936733000002</v>
      </c>
      <c r="C10" s="161">
        <v>3.3948672370040893E-3</v>
      </c>
    </row>
    <row r="11" spans="1:3" x14ac:dyDescent="0.25">
      <c r="A11" s="160" t="s">
        <v>1340</v>
      </c>
      <c r="B11" s="20">
        <v>306442.70093599998</v>
      </c>
      <c r="C11" s="161">
        <v>3.1195365949920124E-2</v>
      </c>
    </row>
    <row r="12" spans="1:3" x14ac:dyDescent="0.25">
      <c r="A12" s="160" t="s">
        <v>1341</v>
      </c>
      <c r="B12" s="20">
        <v>868480.198294</v>
      </c>
      <c r="C12" s="161">
        <v>8.8409864301838142E-2</v>
      </c>
    </row>
    <row r="13" spans="1:3" x14ac:dyDescent="0.25">
      <c r="A13" s="160" t="s">
        <v>1342</v>
      </c>
      <c r="B13" s="20">
        <v>590318.610873</v>
      </c>
      <c r="C13" s="161">
        <v>6.0093469470750144E-2</v>
      </c>
    </row>
    <row r="14" spans="1:3" x14ac:dyDescent="0.25">
      <c r="A14" s="160" t="s">
        <v>1343</v>
      </c>
      <c r="B14" s="20">
        <v>32203.586261</v>
      </c>
      <c r="C14" s="161">
        <v>3.2782724314961722E-3</v>
      </c>
    </row>
    <row r="15" spans="1:3" x14ac:dyDescent="0.25">
      <c r="A15" s="160" t="s">
        <v>1344</v>
      </c>
      <c r="B15" s="20">
        <v>185398.004028</v>
      </c>
      <c r="C15" s="161">
        <v>1.8873213701526899E-2</v>
      </c>
    </row>
    <row r="16" spans="1:3" x14ac:dyDescent="0.25">
      <c r="A16" s="160" t="s">
        <v>1345</v>
      </c>
      <c r="B16" s="20">
        <v>170142.48419700001</v>
      </c>
      <c r="C16" s="161">
        <v>1.7320226724089643E-2</v>
      </c>
    </row>
    <row r="17" spans="1:3" x14ac:dyDescent="0.25">
      <c r="A17" s="160" t="s">
        <v>1346</v>
      </c>
      <c r="B17" s="20">
        <v>478256.640189</v>
      </c>
      <c r="C17" s="161">
        <v>4.8685744066036735E-2</v>
      </c>
    </row>
    <row r="18" spans="1:3" x14ac:dyDescent="0.25">
      <c r="A18" s="160" t="s">
        <v>1347</v>
      </c>
      <c r="B18" s="20">
        <v>20539.586092000001</v>
      </c>
      <c r="C18" s="161">
        <v>2.0908962838493165E-3</v>
      </c>
    </row>
    <row r="19" spans="1:3" x14ac:dyDescent="0.25">
      <c r="A19" s="160" t="s">
        <v>1617</v>
      </c>
      <c r="B19" s="20">
        <v>2538.6076889999999</v>
      </c>
      <c r="C19" s="161">
        <v>2.5842611235232289E-4</v>
      </c>
    </row>
    <row r="20" spans="1:3" x14ac:dyDescent="0.25">
      <c r="A20" s="160" t="s">
        <v>1618</v>
      </c>
      <c r="B20" s="20">
        <v>114064.28442700001</v>
      </c>
      <c r="C20" s="161">
        <v>1.1611557670153743E-2</v>
      </c>
    </row>
    <row r="21" spans="1:3" x14ac:dyDescent="0.25">
      <c r="A21" s="160" t="s">
        <v>1619</v>
      </c>
      <c r="B21" s="20">
        <v>64.284991000000005</v>
      </c>
      <c r="C21" s="161">
        <v>6.544106983808189E-6</v>
      </c>
    </row>
    <row r="22" spans="1:3" x14ac:dyDescent="0.25">
      <c r="A22" s="160" t="s">
        <v>1620</v>
      </c>
      <c r="B22" s="20">
        <v>10295.272661000001</v>
      </c>
      <c r="C22" s="161">
        <v>1.0480419250748533E-3</v>
      </c>
    </row>
    <row r="23" spans="1:3" x14ac:dyDescent="0.25">
      <c r="A23" s="160" t="s">
        <v>1348</v>
      </c>
      <c r="B23" s="20">
        <v>18772.746443</v>
      </c>
      <c r="C23" s="161">
        <v>1.9110348961999019E-3</v>
      </c>
    </row>
    <row r="24" spans="1:3" x14ac:dyDescent="0.25">
      <c r="A24" s="160" t="s">
        <v>1621</v>
      </c>
      <c r="B24" s="20">
        <v>1916.4067869999999</v>
      </c>
      <c r="C24" s="161">
        <v>1.9508707776943004E-4</v>
      </c>
    </row>
    <row r="25" spans="1:3" x14ac:dyDescent="0.25">
      <c r="A25" s="160" t="s">
        <v>1373</v>
      </c>
      <c r="B25" s="20">
        <v>40250.605402000001</v>
      </c>
      <c r="C25" s="161">
        <v>4.0974458239207935E-3</v>
      </c>
    </row>
    <row r="26" spans="1:3" x14ac:dyDescent="0.25">
      <c r="A26" s="160" t="s">
        <v>1349</v>
      </c>
      <c r="B26" s="20">
        <v>17087.398861999998</v>
      </c>
      <c r="C26" s="161">
        <v>1.7394692678409224E-3</v>
      </c>
    </row>
    <row r="27" spans="1:3" x14ac:dyDescent="0.25">
      <c r="A27" s="160" t="s">
        <v>1622</v>
      </c>
      <c r="B27" s="20">
        <v>14083.317671000001</v>
      </c>
      <c r="C27" s="161">
        <v>1.433658713990959E-3</v>
      </c>
    </row>
    <row r="28" spans="1:3" x14ac:dyDescent="0.25">
      <c r="A28" s="160" t="s">
        <v>1350</v>
      </c>
      <c r="B28" s="20">
        <v>19039.21745</v>
      </c>
      <c r="C28" s="161">
        <v>1.9381612090571458E-3</v>
      </c>
    </row>
    <row r="29" spans="1:3" x14ac:dyDescent="0.25">
      <c r="A29" s="160" t="s">
        <v>1351</v>
      </c>
      <c r="B29" s="20">
        <v>130303.65153</v>
      </c>
      <c r="C29" s="161">
        <v>1.3264698691381657E-2</v>
      </c>
    </row>
    <row r="30" spans="1:3" x14ac:dyDescent="0.25">
      <c r="A30" s="160" t="s">
        <v>1352</v>
      </c>
      <c r="B30" s="20">
        <v>89301.963111000005</v>
      </c>
      <c r="C30" s="161">
        <v>9.0907938442812627E-3</v>
      </c>
    </row>
    <row r="31" spans="1:3" x14ac:dyDescent="0.25">
      <c r="A31" s="160" t="s">
        <v>1353</v>
      </c>
      <c r="B31" s="20">
        <v>451936.941161</v>
      </c>
      <c r="C31" s="161">
        <v>4.6006441735250619E-2</v>
      </c>
    </row>
    <row r="32" spans="1:3" x14ac:dyDescent="0.25">
      <c r="A32" s="160" t="s">
        <v>1623</v>
      </c>
      <c r="B32" s="20">
        <v>31595.703345000002</v>
      </c>
      <c r="C32" s="161">
        <v>3.2163909444795015E-3</v>
      </c>
    </row>
    <row r="33" spans="1:3" x14ac:dyDescent="0.25">
      <c r="A33" s="160" t="s">
        <v>1354</v>
      </c>
      <c r="B33" s="20">
        <v>34119.744920999998</v>
      </c>
      <c r="C33" s="161">
        <v>3.4733342503426665E-3</v>
      </c>
    </row>
    <row r="34" spans="1:3" x14ac:dyDescent="0.25">
      <c r="A34" s="160" t="s">
        <v>1624</v>
      </c>
      <c r="B34" s="20">
        <v>2471.4173500000002</v>
      </c>
      <c r="C34" s="161">
        <v>2.5158624569208895E-4</v>
      </c>
    </row>
    <row r="35" spans="1:3" x14ac:dyDescent="0.25">
      <c r="A35" s="160" t="s">
        <v>1625</v>
      </c>
      <c r="B35" s="20">
        <v>21217.262167000001</v>
      </c>
      <c r="C35" s="161">
        <v>2.1598826003468518E-3</v>
      </c>
    </row>
    <row r="36" spans="1:3" x14ac:dyDescent="0.25">
      <c r="A36" s="160" t="s">
        <v>1356</v>
      </c>
      <c r="B36" s="20">
        <v>26777.357540000001</v>
      </c>
      <c r="C36" s="161">
        <v>2.7258912190785381E-3</v>
      </c>
    </row>
    <row r="37" spans="1:3" x14ac:dyDescent="0.25">
      <c r="A37" s="160" t="s">
        <v>1626</v>
      </c>
      <c r="B37" s="20">
        <v>2251.2985410000001</v>
      </c>
      <c r="C37" s="161">
        <v>2.2917851080970497E-4</v>
      </c>
    </row>
    <row r="38" spans="1:3" x14ac:dyDescent="0.25">
      <c r="A38" s="160" t="s">
        <v>1627</v>
      </c>
      <c r="B38" s="20">
        <v>3717.6299899999999</v>
      </c>
      <c r="C38" s="161">
        <v>3.7844865500212587E-4</v>
      </c>
    </row>
    <row r="39" spans="1:3" x14ac:dyDescent="0.25">
      <c r="A39" s="160" t="s">
        <v>1357</v>
      </c>
      <c r="B39" s="20">
        <v>30771.633292999999</v>
      </c>
      <c r="C39" s="161">
        <v>3.1325019604639265E-3</v>
      </c>
    </row>
    <row r="40" spans="1:3" x14ac:dyDescent="0.25">
      <c r="A40" s="160" t="s">
        <v>1628</v>
      </c>
      <c r="B40" s="20">
        <v>75.722668999999996</v>
      </c>
      <c r="C40" s="161">
        <v>7.7084439046665783E-6</v>
      </c>
    </row>
    <row r="41" spans="1:3" x14ac:dyDescent="0.25">
      <c r="A41" s="160" t="s">
        <v>1358</v>
      </c>
      <c r="B41" s="20">
        <v>29759.461899000002</v>
      </c>
      <c r="C41" s="161">
        <v>3.0294645673609819E-3</v>
      </c>
    </row>
    <row r="42" spans="1:3" x14ac:dyDescent="0.25">
      <c r="A42" s="160" t="s">
        <v>1629</v>
      </c>
      <c r="B42" s="20">
        <v>46512.204858999998</v>
      </c>
      <c r="C42" s="161">
        <v>4.7348664115096327E-3</v>
      </c>
    </row>
    <row r="43" spans="1:3" x14ac:dyDescent="0.25">
      <c r="A43" s="160" t="s">
        <v>1630</v>
      </c>
      <c r="B43" s="20">
        <v>32462.684689000002</v>
      </c>
      <c r="C43" s="161">
        <v>3.3046482278646979E-3</v>
      </c>
    </row>
    <row r="44" spans="1:3" x14ac:dyDescent="0.25">
      <c r="A44" s="160" t="s">
        <v>1374</v>
      </c>
      <c r="B44" s="20">
        <v>9502.9799120000007</v>
      </c>
      <c r="C44" s="161">
        <v>9.6738781855173833E-4</v>
      </c>
    </row>
    <row r="45" spans="1:3" x14ac:dyDescent="0.25">
      <c r="A45" s="160" t="s">
        <v>1631</v>
      </c>
      <c r="B45" s="20">
        <v>1339.2985160000001</v>
      </c>
      <c r="C45" s="161">
        <v>1.3633839930007213E-4</v>
      </c>
    </row>
    <row r="46" spans="1:3" x14ac:dyDescent="0.25">
      <c r="A46" s="160" t="s">
        <v>1632</v>
      </c>
      <c r="B46" s="20">
        <v>21956.125053</v>
      </c>
      <c r="C46" s="161">
        <v>2.2350976341694319E-3</v>
      </c>
    </row>
    <row r="47" spans="1:3" x14ac:dyDescent="0.25">
      <c r="A47" s="160" t="s">
        <v>1359</v>
      </c>
      <c r="B47" s="20">
        <v>63217.166882999998</v>
      </c>
      <c r="C47" s="161">
        <v>6.4354042344908786E-3</v>
      </c>
    </row>
    <row r="48" spans="1:3" x14ac:dyDescent="0.25">
      <c r="A48" s="160" t="s">
        <v>1360</v>
      </c>
      <c r="B48" s="20">
        <v>18570.143751</v>
      </c>
      <c r="C48" s="161">
        <v>1.890410273390893E-3</v>
      </c>
    </row>
    <row r="49" spans="1:3" x14ac:dyDescent="0.25">
      <c r="A49" s="160" t="s">
        <v>1361</v>
      </c>
      <c r="B49" s="20">
        <v>36739.896882000001</v>
      </c>
      <c r="C49" s="161">
        <v>3.7400614362672756E-3</v>
      </c>
    </row>
    <row r="50" spans="1:3" x14ac:dyDescent="0.25">
      <c r="A50" s="160" t="s">
        <v>1362</v>
      </c>
      <c r="B50" s="20">
        <v>9408.5564720000002</v>
      </c>
      <c r="C50" s="161">
        <v>9.5777566673329597E-4</v>
      </c>
    </row>
    <row r="51" spans="1:3" x14ac:dyDescent="0.25">
      <c r="A51" s="160" t="s">
        <v>1633</v>
      </c>
      <c r="B51" s="20">
        <v>53.243203999999999</v>
      </c>
      <c r="C51" s="161">
        <v>5.4200711195047697E-6</v>
      </c>
    </row>
    <row r="52" spans="1:3" x14ac:dyDescent="0.25">
      <c r="A52" s="160" t="s">
        <v>1634</v>
      </c>
      <c r="B52" s="20">
        <v>3162.9535759999999</v>
      </c>
      <c r="C52" s="161">
        <v>3.219835029013644E-4</v>
      </c>
    </row>
    <row r="53" spans="1:3" x14ac:dyDescent="0.25">
      <c r="A53" s="160" t="s">
        <v>1635</v>
      </c>
      <c r="B53" s="20">
        <v>255.30971700000001</v>
      </c>
      <c r="C53" s="161">
        <v>2.5990111782916674E-5</v>
      </c>
    </row>
    <row r="54" spans="1:3" x14ac:dyDescent="0.25">
      <c r="A54" s="160" t="s">
        <v>1636</v>
      </c>
      <c r="B54" s="20">
        <v>7123.8843729999999</v>
      </c>
      <c r="C54" s="161">
        <v>7.2519978228185978E-4</v>
      </c>
    </row>
    <row r="55" spans="1:3" x14ac:dyDescent="0.25">
      <c r="A55" s="160" t="s">
        <v>1637</v>
      </c>
      <c r="B55" s="20">
        <v>6540.2857889999996</v>
      </c>
      <c r="C55" s="161">
        <v>6.6579040056016097E-4</v>
      </c>
    </row>
    <row r="56" spans="1:3" x14ac:dyDescent="0.25">
      <c r="A56" s="160" t="s">
        <v>1638</v>
      </c>
      <c r="B56" s="20">
        <v>2104.5724019999998</v>
      </c>
      <c r="C56" s="161">
        <v>2.1424202974311955E-4</v>
      </c>
    </row>
    <row r="57" spans="1:3" x14ac:dyDescent="0.25">
      <c r="A57" s="160" t="s">
        <v>1363</v>
      </c>
      <c r="B57" s="20">
        <v>81996.045068000007</v>
      </c>
      <c r="C57" s="161">
        <v>8.347063332001553E-3</v>
      </c>
    </row>
    <row r="58" spans="1:3" x14ac:dyDescent="0.25">
      <c r="A58" s="160" t="s">
        <v>1773</v>
      </c>
      <c r="B58" s="20">
        <v>970.79310499999997</v>
      </c>
      <c r="C58" s="161">
        <v>9.8825150932405602E-5</v>
      </c>
    </row>
    <row r="59" spans="1:3" x14ac:dyDescent="0.25">
      <c r="A59" s="160" t="s">
        <v>1396</v>
      </c>
      <c r="B59" s="20">
        <v>270.641817</v>
      </c>
      <c r="C59" s="161">
        <v>2.7550894496356666E-5</v>
      </c>
    </row>
    <row r="60" spans="1:3" x14ac:dyDescent="0.25">
      <c r="A60" s="160" t="s">
        <v>1639</v>
      </c>
      <c r="B60" s="20">
        <v>19912.507936000002</v>
      </c>
      <c r="C60" s="161">
        <v>2.0270607527830809E-3</v>
      </c>
    </row>
    <row r="61" spans="1:3" x14ac:dyDescent="0.25">
      <c r="A61" s="160" t="s">
        <v>1640</v>
      </c>
      <c r="B61" s="20">
        <v>14937.614944999999</v>
      </c>
      <c r="C61" s="161">
        <v>1.5206247797874323E-3</v>
      </c>
    </row>
    <row r="62" spans="1:3" x14ac:dyDescent="0.25">
      <c r="A62" s="160" t="s">
        <v>1641</v>
      </c>
      <c r="B62" s="20">
        <v>200.094469</v>
      </c>
      <c r="C62" s="161">
        <v>2.0369289808320748E-5</v>
      </c>
    </row>
    <row r="63" spans="1:3" x14ac:dyDescent="0.25">
      <c r="A63" s="160" t="s">
        <v>1364</v>
      </c>
      <c r="B63" s="20">
        <v>32339.651957999999</v>
      </c>
      <c r="C63" s="161">
        <v>3.2921236969959901E-3</v>
      </c>
    </row>
    <row r="64" spans="1:3" x14ac:dyDescent="0.25">
      <c r="A64" s="160" t="s">
        <v>1642</v>
      </c>
      <c r="B64" s="20">
        <v>30595.326215000001</v>
      </c>
      <c r="C64" s="161">
        <v>3.11455418816923E-3</v>
      </c>
    </row>
    <row r="65" spans="1:4" x14ac:dyDescent="0.25">
      <c r="A65" s="160" t="s">
        <v>1365</v>
      </c>
      <c r="B65" s="20">
        <v>13767.324186</v>
      </c>
      <c r="C65" s="161">
        <v>1.4014910938379688E-3</v>
      </c>
    </row>
    <row r="66" spans="1:4" x14ac:dyDescent="0.25">
      <c r="A66" s="160" t="s">
        <v>1366</v>
      </c>
      <c r="B66" s="20">
        <v>524319.18357500003</v>
      </c>
      <c r="C66" s="161">
        <v>5.3374835674749731E-2</v>
      </c>
    </row>
    <row r="67" spans="1:4" x14ac:dyDescent="0.25">
      <c r="A67" s="160" t="s">
        <v>1643</v>
      </c>
      <c r="B67" s="20">
        <v>210.484488</v>
      </c>
      <c r="C67" s="161">
        <v>2.1426976755804335E-5</v>
      </c>
    </row>
    <row r="68" spans="1:4" x14ac:dyDescent="0.25">
      <c r="A68" s="160" t="s">
        <v>1367</v>
      </c>
      <c r="B68" s="20">
        <v>2351.3370300000001</v>
      </c>
      <c r="C68" s="161">
        <v>2.3936226543626343E-4</v>
      </c>
    </row>
    <row r="69" spans="1:4" x14ac:dyDescent="0.25">
      <c r="A69" s="160" t="s">
        <v>1368</v>
      </c>
      <c r="B69" s="20">
        <v>20841.569946</v>
      </c>
      <c r="C69" s="161">
        <v>2.1216377464709523E-3</v>
      </c>
    </row>
    <row r="70" spans="1:4" x14ac:dyDescent="0.25">
      <c r="A70" s="160" t="s">
        <v>1644</v>
      </c>
      <c r="B70" s="20">
        <v>34.523978999999997</v>
      </c>
      <c r="C70" s="161">
        <v>3.5144846186996779E-6</v>
      </c>
    </row>
    <row r="71" spans="1:4" ht="18" customHeight="1" x14ac:dyDescent="0.25">
      <c r="A71" s="160" t="s">
        <v>1645</v>
      </c>
      <c r="B71" s="20">
        <v>117.393602</v>
      </c>
      <c r="C71" s="161">
        <v>1.1950476755960018E-5</v>
      </c>
    </row>
    <row r="72" spans="1:4" x14ac:dyDescent="0.25">
      <c r="A72" s="160" t="s">
        <v>467</v>
      </c>
      <c r="B72" s="20">
        <v>1803396.800479</v>
      </c>
      <c r="C72" s="161">
        <v>0.18358284590242793</v>
      </c>
      <c r="D72" s="282"/>
    </row>
    <row r="73" spans="1:4" x14ac:dyDescent="0.25">
      <c r="A73" s="160" t="s">
        <v>468</v>
      </c>
      <c r="B73" s="20">
        <v>86901.321410000004</v>
      </c>
      <c r="C73" s="161">
        <v>8.8464124439457583E-3</v>
      </c>
      <c r="D73" s="282"/>
    </row>
    <row r="74" spans="1:4" x14ac:dyDescent="0.25">
      <c r="A74" s="160" t="s">
        <v>469</v>
      </c>
      <c r="B74" s="20">
        <v>282736.29904999997</v>
      </c>
      <c r="C74" s="161">
        <v>2.878209299569141E-2</v>
      </c>
      <c r="D74" s="282"/>
    </row>
    <row r="75" spans="1:4" x14ac:dyDescent="0.25">
      <c r="A75" s="160" t="s">
        <v>1646</v>
      </c>
      <c r="B75" s="20">
        <v>133342.441506</v>
      </c>
      <c r="C75" s="161">
        <v>1.3574042542798979E-2</v>
      </c>
      <c r="D75" s="282"/>
    </row>
    <row r="76" spans="1:4" ht="15.75" thickBot="1" x14ac:dyDescent="0.3">
      <c r="A76" s="155" t="s">
        <v>470</v>
      </c>
      <c r="B76" s="156">
        <f>SUM(B7:B75)</f>
        <v>9823340.4739650004</v>
      </c>
      <c r="C76" s="459">
        <f>SUM(C7:C75)</f>
        <v>0.99999999999999944</v>
      </c>
    </row>
    <row r="77" spans="1:4" ht="6.75" customHeight="1" x14ac:dyDescent="0.25">
      <c r="A77" s="157"/>
      <c r="B77" s="158"/>
      <c r="C77" s="159"/>
    </row>
    <row r="78" spans="1:4" x14ac:dyDescent="0.25">
      <c r="A78" s="626"/>
      <c r="B78" s="626"/>
      <c r="C78" s="626"/>
    </row>
    <row r="79" spans="1:4" x14ac:dyDescent="0.25">
      <c r="A79" s="626"/>
      <c r="B79" s="626"/>
      <c r="C79" s="626"/>
    </row>
    <row r="80" spans="1:4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</sheetData>
  <mergeCells count="5">
    <mergeCell ref="A1:C1"/>
    <mergeCell ref="A2:C2"/>
    <mergeCell ref="A3:C3"/>
    <mergeCell ref="A4:C4"/>
    <mergeCell ref="A78:C79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WVK33"/>
  <sheetViews>
    <sheetView workbookViewId="0">
      <selection activeCell="B18" sqref="B18"/>
    </sheetView>
  </sheetViews>
  <sheetFormatPr defaultColWidth="0" defaultRowHeight="15" x14ac:dyDescent="0.25"/>
  <cols>
    <col min="1" max="1" width="34.85546875" customWidth="1"/>
    <col min="2" max="3" width="24.42578125" customWidth="1"/>
    <col min="4" max="256" width="11.42578125" hidden="1"/>
    <col min="257" max="257" width="11.5703125" customWidth="1"/>
    <col min="258" max="259" width="24.42578125" customWidth="1"/>
    <col min="260" max="512" width="11.42578125" hidden="1"/>
    <col min="513" max="513" width="34.85546875" customWidth="1"/>
    <col min="514" max="515" width="24.42578125" customWidth="1"/>
    <col min="516" max="768" width="11.42578125" hidden="1"/>
    <col min="769" max="769" width="34.85546875" customWidth="1"/>
    <col min="770" max="771" width="24.42578125" customWidth="1"/>
    <col min="772" max="1024" width="11.42578125" hidden="1"/>
    <col min="1025" max="1025" width="34.85546875" customWidth="1"/>
    <col min="1026" max="1027" width="24.42578125" customWidth="1"/>
    <col min="1028" max="1280" width="11.42578125" hidden="1"/>
    <col min="1281" max="1281" width="34.85546875" customWidth="1"/>
    <col min="1282" max="1283" width="24.42578125" customWidth="1"/>
    <col min="1284" max="1536" width="11.42578125" hidden="1"/>
    <col min="1537" max="1537" width="34.85546875" customWidth="1"/>
    <col min="1538" max="1539" width="24.42578125" customWidth="1"/>
    <col min="1540" max="1792" width="11.42578125" hidden="1"/>
    <col min="1793" max="1793" width="34.85546875" customWidth="1"/>
    <col min="1794" max="1795" width="24.42578125" customWidth="1"/>
    <col min="1796" max="2048" width="11.42578125" hidden="1"/>
    <col min="2049" max="2049" width="34.85546875" customWidth="1"/>
    <col min="2050" max="2051" width="24.42578125" customWidth="1"/>
    <col min="2052" max="2304" width="11.42578125" hidden="1"/>
    <col min="2305" max="2305" width="34.85546875" customWidth="1"/>
    <col min="2306" max="2307" width="24.42578125" customWidth="1"/>
    <col min="2308" max="2560" width="11.42578125" hidden="1"/>
    <col min="2561" max="2561" width="34.85546875" customWidth="1"/>
    <col min="2562" max="2563" width="24.42578125" customWidth="1"/>
    <col min="2564" max="2816" width="11.42578125" hidden="1"/>
    <col min="2817" max="2817" width="34.85546875" customWidth="1"/>
    <col min="2818" max="2819" width="24.42578125" customWidth="1"/>
    <col min="2820" max="3072" width="11.42578125" hidden="1"/>
    <col min="3073" max="3073" width="34.85546875" customWidth="1"/>
    <col min="3074" max="3075" width="24.42578125" customWidth="1"/>
    <col min="3076" max="3328" width="11.42578125" hidden="1"/>
    <col min="3329" max="3329" width="34.85546875" customWidth="1"/>
    <col min="3330" max="3331" width="24.42578125" customWidth="1"/>
    <col min="3332" max="3584" width="11.42578125" hidden="1"/>
    <col min="3585" max="3585" width="34.85546875" customWidth="1"/>
    <col min="3586" max="3587" width="24.42578125" customWidth="1"/>
    <col min="3588" max="3840" width="11.42578125" hidden="1"/>
    <col min="3841" max="3841" width="34.85546875" customWidth="1"/>
    <col min="3842" max="3843" width="24.42578125" customWidth="1"/>
    <col min="3844" max="4096" width="11.42578125" hidden="1"/>
    <col min="4097" max="4097" width="34.85546875" customWidth="1"/>
    <col min="4098" max="4099" width="24.42578125" customWidth="1"/>
    <col min="4100" max="4352" width="11.42578125" hidden="1"/>
    <col min="4353" max="4353" width="34.85546875" customWidth="1"/>
    <col min="4354" max="4355" width="24.42578125" customWidth="1"/>
    <col min="4356" max="4608" width="11.42578125" hidden="1"/>
    <col min="4609" max="4609" width="34.85546875" customWidth="1"/>
    <col min="4610" max="4611" width="24.42578125" customWidth="1"/>
    <col min="4612" max="4864" width="11.42578125" hidden="1"/>
    <col min="4865" max="4865" width="34.85546875" customWidth="1"/>
    <col min="4866" max="4867" width="24.42578125" customWidth="1"/>
    <col min="4868" max="5120" width="11.42578125" hidden="1"/>
    <col min="5121" max="5121" width="34.85546875" customWidth="1"/>
    <col min="5122" max="5123" width="24.42578125" customWidth="1"/>
    <col min="5124" max="5376" width="11.42578125" hidden="1"/>
    <col min="5377" max="5377" width="34.85546875" customWidth="1"/>
    <col min="5378" max="5379" width="24.42578125" customWidth="1"/>
    <col min="5380" max="5632" width="11.42578125" hidden="1"/>
    <col min="5633" max="5633" width="34.85546875" customWidth="1"/>
    <col min="5634" max="5635" width="24.42578125" customWidth="1"/>
    <col min="5636" max="5888" width="11.42578125" hidden="1"/>
    <col min="5889" max="5889" width="34.85546875" customWidth="1"/>
    <col min="5890" max="5891" width="24.42578125" customWidth="1"/>
    <col min="5892" max="6144" width="11.42578125" hidden="1"/>
    <col min="6145" max="6145" width="34.85546875" customWidth="1"/>
    <col min="6146" max="6147" width="24.42578125" customWidth="1"/>
    <col min="6148" max="6400" width="11.42578125" hidden="1"/>
    <col min="6401" max="6401" width="34.85546875" customWidth="1"/>
    <col min="6402" max="6403" width="24.42578125" customWidth="1"/>
    <col min="6404" max="6656" width="11.42578125" hidden="1"/>
    <col min="6657" max="6657" width="34.85546875" customWidth="1"/>
    <col min="6658" max="6659" width="24.42578125" customWidth="1"/>
    <col min="6660" max="6912" width="11.42578125" hidden="1"/>
    <col min="6913" max="6913" width="34.85546875" customWidth="1"/>
    <col min="6914" max="6915" width="24.42578125" customWidth="1"/>
    <col min="6916" max="7168" width="11.42578125" hidden="1"/>
    <col min="7169" max="7169" width="34.85546875" customWidth="1"/>
    <col min="7170" max="7171" width="24.42578125" customWidth="1"/>
    <col min="7172" max="7424" width="11.42578125" hidden="1"/>
    <col min="7425" max="7425" width="34.85546875" customWidth="1"/>
    <col min="7426" max="7427" width="24.42578125" customWidth="1"/>
    <col min="7428" max="7680" width="11.42578125" hidden="1"/>
    <col min="7681" max="7681" width="34.85546875" customWidth="1"/>
    <col min="7682" max="7683" width="24.42578125" customWidth="1"/>
    <col min="7684" max="7936" width="11.42578125" hidden="1"/>
    <col min="7937" max="7937" width="34.85546875" customWidth="1"/>
    <col min="7938" max="7939" width="24.42578125" customWidth="1"/>
    <col min="7940" max="8192" width="11.42578125" hidden="1"/>
    <col min="8193" max="8193" width="34.85546875" customWidth="1"/>
    <col min="8194" max="8195" width="24.42578125" customWidth="1"/>
    <col min="8196" max="8448" width="11.42578125" hidden="1"/>
    <col min="8449" max="8449" width="34.85546875" customWidth="1"/>
    <col min="8450" max="8451" width="24.42578125" customWidth="1"/>
    <col min="8452" max="8704" width="11.42578125" hidden="1"/>
    <col min="8705" max="8705" width="34.85546875" customWidth="1"/>
    <col min="8706" max="8707" width="24.42578125" customWidth="1"/>
    <col min="8708" max="8960" width="11.42578125" hidden="1"/>
    <col min="8961" max="8961" width="34.85546875" customWidth="1"/>
    <col min="8962" max="8963" width="24.42578125" customWidth="1"/>
    <col min="8964" max="9216" width="11.42578125" hidden="1"/>
    <col min="9217" max="9217" width="34.85546875" customWidth="1"/>
    <col min="9218" max="9219" width="24.42578125" customWidth="1"/>
    <col min="9220" max="9472" width="11.42578125" hidden="1"/>
    <col min="9473" max="9473" width="34.85546875" customWidth="1"/>
    <col min="9474" max="9475" width="24.42578125" customWidth="1"/>
    <col min="9476" max="9728" width="11.42578125" hidden="1"/>
    <col min="9729" max="9729" width="34.85546875" customWidth="1"/>
    <col min="9730" max="9731" width="24.42578125" customWidth="1"/>
    <col min="9732" max="9984" width="11.42578125" hidden="1"/>
    <col min="9985" max="9985" width="34.85546875" customWidth="1"/>
    <col min="9986" max="9987" width="24.42578125" customWidth="1"/>
    <col min="9988" max="10240" width="11.42578125" hidden="1"/>
    <col min="10241" max="10241" width="34.85546875" customWidth="1"/>
    <col min="10242" max="10243" width="24.42578125" customWidth="1"/>
    <col min="10244" max="10496" width="11.42578125" hidden="1"/>
    <col min="10497" max="10497" width="34.85546875" customWidth="1"/>
    <col min="10498" max="10499" width="24.42578125" customWidth="1"/>
    <col min="10500" max="10752" width="11.42578125" hidden="1"/>
    <col min="10753" max="10753" width="34.85546875" customWidth="1"/>
    <col min="10754" max="10755" width="24.42578125" customWidth="1"/>
    <col min="10756" max="11008" width="11.42578125" hidden="1"/>
    <col min="11009" max="11009" width="34.85546875" customWidth="1"/>
    <col min="11010" max="11011" width="24.42578125" customWidth="1"/>
    <col min="11012" max="11264" width="11.42578125" hidden="1"/>
    <col min="11265" max="11265" width="34.85546875" customWidth="1"/>
    <col min="11266" max="11267" width="24.42578125" customWidth="1"/>
    <col min="11268" max="11520" width="11.42578125" hidden="1"/>
    <col min="11521" max="11521" width="34.85546875" customWidth="1"/>
    <col min="11522" max="11523" width="24.42578125" customWidth="1"/>
    <col min="11524" max="11776" width="11.42578125" hidden="1"/>
    <col min="11777" max="11777" width="34.85546875" customWidth="1"/>
    <col min="11778" max="11779" width="24.42578125" customWidth="1"/>
    <col min="11780" max="12032" width="11.42578125" hidden="1"/>
    <col min="12033" max="12033" width="34.85546875" customWidth="1"/>
    <col min="12034" max="12035" width="24.42578125" customWidth="1"/>
    <col min="12036" max="12288" width="11.42578125" hidden="1"/>
    <col min="12289" max="12289" width="34.85546875" customWidth="1"/>
    <col min="12290" max="12291" width="24.42578125" customWidth="1"/>
    <col min="12292" max="12544" width="11.42578125" hidden="1"/>
    <col min="12545" max="12545" width="34.85546875" customWidth="1"/>
    <col min="12546" max="12547" width="24.42578125" customWidth="1"/>
    <col min="12548" max="12800" width="11.42578125" hidden="1"/>
    <col min="12801" max="12801" width="34.85546875" customWidth="1"/>
    <col min="12802" max="12803" width="24.42578125" customWidth="1"/>
    <col min="12804" max="13056" width="11.42578125" hidden="1"/>
    <col min="13057" max="13057" width="34.85546875" customWidth="1"/>
    <col min="13058" max="13059" width="24.42578125" customWidth="1"/>
    <col min="13060" max="13312" width="11.42578125" hidden="1"/>
    <col min="13313" max="13313" width="34.85546875" customWidth="1"/>
    <col min="13314" max="13315" width="24.42578125" customWidth="1"/>
    <col min="13316" max="13568" width="11.42578125" hidden="1"/>
    <col min="13569" max="13569" width="34.85546875" customWidth="1"/>
    <col min="13570" max="13571" width="24.42578125" customWidth="1"/>
    <col min="13572" max="13824" width="11.42578125" hidden="1"/>
    <col min="13825" max="13825" width="34.85546875" customWidth="1"/>
    <col min="13826" max="13827" width="24.42578125" customWidth="1"/>
    <col min="13828" max="14080" width="11.42578125" hidden="1"/>
    <col min="14081" max="14081" width="34.85546875" customWidth="1"/>
    <col min="14082" max="14083" width="24.42578125" customWidth="1"/>
    <col min="14084" max="14336" width="11.42578125" hidden="1"/>
    <col min="14337" max="14337" width="34.85546875" customWidth="1"/>
    <col min="14338" max="14339" width="24.42578125" customWidth="1"/>
    <col min="14340" max="14592" width="11.42578125" hidden="1"/>
    <col min="14593" max="14593" width="34.85546875" customWidth="1"/>
    <col min="14594" max="14595" width="24.42578125" customWidth="1"/>
    <col min="14596" max="14848" width="11.42578125" hidden="1"/>
    <col min="14849" max="14849" width="34.85546875" customWidth="1"/>
    <col min="14850" max="14851" width="24.42578125" customWidth="1"/>
    <col min="14852" max="15104" width="11.42578125" hidden="1"/>
    <col min="15105" max="15105" width="34.85546875" customWidth="1"/>
    <col min="15106" max="15107" width="24.42578125" customWidth="1"/>
    <col min="15108" max="15360" width="11.42578125" hidden="1"/>
    <col min="15361" max="15361" width="34.85546875" customWidth="1"/>
    <col min="15362" max="15363" width="24.42578125" customWidth="1"/>
    <col min="15364" max="15616" width="11.42578125" hidden="1"/>
    <col min="15617" max="15617" width="34.85546875" customWidth="1"/>
    <col min="15618" max="15619" width="24.42578125" customWidth="1"/>
    <col min="15620" max="15872" width="11.42578125" hidden="1"/>
    <col min="15873" max="15873" width="34.85546875" customWidth="1"/>
    <col min="15874" max="15875" width="24.42578125" customWidth="1"/>
    <col min="15876" max="16128" width="11.42578125" hidden="1"/>
    <col min="16129" max="16129" width="34.85546875" customWidth="1"/>
    <col min="16130" max="16131" width="24.42578125" customWidth="1"/>
    <col min="16132" max="16384" width="11.42578125" hidden="1"/>
  </cols>
  <sheetData>
    <row r="1" spans="1:260" ht="15.75" x14ac:dyDescent="0.25">
      <c r="A1" s="627" t="s">
        <v>572</v>
      </c>
      <c r="B1" s="627"/>
      <c r="C1" s="627"/>
    </row>
    <row r="2" spans="1:260" ht="15.75" x14ac:dyDescent="0.25">
      <c r="A2" s="627" t="s">
        <v>573</v>
      </c>
      <c r="B2" s="627"/>
      <c r="C2" s="627"/>
    </row>
    <row r="3" spans="1:260" x14ac:dyDescent="0.25">
      <c r="A3" s="624" t="s">
        <v>1855</v>
      </c>
      <c r="B3" s="620"/>
      <c r="C3" s="625"/>
    </row>
    <row r="4" spans="1:260" x14ac:dyDescent="0.25">
      <c r="A4" s="624" t="s">
        <v>555</v>
      </c>
      <c r="B4" s="620"/>
      <c r="C4" s="625"/>
    </row>
    <row r="5" spans="1:260" ht="5.25" customHeight="1" thickBot="1" x14ac:dyDescent="0.35">
      <c r="A5" s="162"/>
      <c r="B5" s="162"/>
      <c r="C5" s="162"/>
    </row>
    <row r="6" spans="1:260" ht="15.75" thickBot="1" x14ac:dyDescent="0.3">
      <c r="A6" s="163" t="s">
        <v>488</v>
      </c>
      <c r="B6" s="164" t="s">
        <v>470</v>
      </c>
      <c r="C6" s="165" t="s">
        <v>454</v>
      </c>
      <c r="IX6" s="259"/>
    </row>
    <row r="7" spans="1:260" x14ac:dyDescent="0.25">
      <c r="A7" s="260" t="s">
        <v>597</v>
      </c>
      <c r="B7" s="423">
        <v>35553.18836</v>
      </c>
      <c r="C7" s="261">
        <v>3.6192564488859305E-3</v>
      </c>
      <c r="IW7" s="259"/>
      <c r="IX7" s="259"/>
      <c r="IY7" s="282"/>
      <c r="IZ7" s="262">
        <v>8.8020000000000008E-3</v>
      </c>
    </row>
    <row r="8" spans="1:260" x14ac:dyDescent="0.25">
      <c r="A8" s="174" t="s">
        <v>599</v>
      </c>
      <c r="B8" s="422">
        <v>506066.21601199999</v>
      </c>
      <c r="C8" s="175">
        <v>5.1516713418743615E-2</v>
      </c>
      <c r="IW8" s="259"/>
      <c r="IX8" s="259"/>
      <c r="IY8" s="282"/>
      <c r="IZ8" s="262">
        <v>7.8862000000000002E-2</v>
      </c>
    </row>
    <row r="9" spans="1:260" x14ac:dyDescent="0.25">
      <c r="A9" s="174" t="s">
        <v>929</v>
      </c>
      <c r="B9" s="422">
        <v>637075.91462099995</v>
      </c>
      <c r="C9" s="175">
        <v>6.4853286548446049E-2</v>
      </c>
      <c r="IW9" s="259"/>
      <c r="IX9" s="259"/>
      <c r="IY9" s="282"/>
      <c r="IZ9" s="262"/>
    </row>
    <row r="10" spans="1:260" x14ac:dyDescent="0.25">
      <c r="A10" s="174" t="s">
        <v>600</v>
      </c>
      <c r="B10" s="422">
        <v>478351.01612099999</v>
      </c>
      <c r="C10" s="175">
        <v>4.869535138161845E-2</v>
      </c>
      <c r="IW10" s="259"/>
      <c r="IX10" s="259"/>
      <c r="IY10" s="282"/>
      <c r="IZ10" s="262">
        <v>2.7139999999999998E-3</v>
      </c>
    </row>
    <row r="11" spans="1:260" x14ac:dyDescent="0.25">
      <c r="A11" s="174" t="s">
        <v>607</v>
      </c>
      <c r="B11" s="422">
        <v>1339.2985160000001</v>
      </c>
      <c r="C11" s="175">
        <v>1.3633839930007213E-4</v>
      </c>
      <c r="IW11" s="259"/>
      <c r="IX11" s="259"/>
      <c r="IY11" s="282"/>
      <c r="IZ11" s="262">
        <v>5.6459000000000002E-2</v>
      </c>
    </row>
    <row r="12" spans="1:260" ht="25.5" x14ac:dyDescent="0.25">
      <c r="A12" s="174" t="s">
        <v>800</v>
      </c>
      <c r="B12" s="460">
        <v>171120.837711</v>
      </c>
      <c r="C12" s="175">
        <v>1.7419821512297679E-2</v>
      </c>
      <c r="IW12" s="259"/>
      <c r="IX12" s="259"/>
      <c r="IY12" s="282"/>
      <c r="IZ12" s="262">
        <v>9.7E-5</v>
      </c>
    </row>
    <row r="13" spans="1:260" x14ac:dyDescent="0.25">
      <c r="A13" s="174" t="s">
        <v>609</v>
      </c>
      <c r="B13" s="422">
        <v>459112.78833000001</v>
      </c>
      <c r="C13" s="175">
        <v>4.6736931245210937E-2</v>
      </c>
      <c r="IW13" s="259"/>
      <c r="IX13" s="259"/>
      <c r="IY13" s="282"/>
      <c r="IZ13" s="262">
        <v>5.0889999999999998E-3</v>
      </c>
    </row>
    <row r="14" spans="1:260" x14ac:dyDescent="0.25">
      <c r="A14" s="174" t="s">
        <v>926</v>
      </c>
      <c r="B14" s="422">
        <v>83951.939047000007</v>
      </c>
      <c r="C14" s="175">
        <v>8.5461701413586891E-3</v>
      </c>
      <c r="IW14" s="259"/>
      <c r="IX14" s="259"/>
      <c r="IY14" s="282"/>
      <c r="IZ14" s="262">
        <v>3.042E-3</v>
      </c>
    </row>
    <row r="15" spans="1:260" x14ac:dyDescent="0.25">
      <c r="A15" s="174" t="s">
        <v>843</v>
      </c>
      <c r="B15" s="422">
        <v>45563.095594999999</v>
      </c>
      <c r="C15" s="175">
        <v>4.6382486401399603E-3</v>
      </c>
      <c r="IW15" s="259"/>
      <c r="IX15" s="259"/>
      <c r="IY15" s="282"/>
      <c r="IZ15" s="262">
        <v>6.1310000000000002E-3</v>
      </c>
    </row>
    <row r="16" spans="1:260" x14ac:dyDescent="0.25">
      <c r="A16" s="174" t="s">
        <v>602</v>
      </c>
      <c r="B16" s="422">
        <v>3369466.0032649999</v>
      </c>
      <c r="C16" s="175">
        <v>0.34300613036829625</v>
      </c>
      <c r="IW16" s="259"/>
      <c r="IX16" s="259"/>
      <c r="IY16" s="282"/>
      <c r="IZ16" s="262">
        <v>0.48680400000000001</v>
      </c>
    </row>
    <row r="17" spans="1:260" x14ac:dyDescent="0.25">
      <c r="A17" s="174" t="s">
        <v>1136</v>
      </c>
      <c r="B17" s="422">
        <v>150593.12236400001</v>
      </c>
      <c r="C17" s="175">
        <v>1.5330133650881799E-2</v>
      </c>
      <c r="IW17" s="259"/>
      <c r="IX17" s="259"/>
      <c r="IY17" s="282"/>
      <c r="IZ17" s="262">
        <v>1.7083999999999998E-2</v>
      </c>
    </row>
    <row r="18" spans="1:260" ht="25.5" x14ac:dyDescent="0.25">
      <c r="A18" s="174" t="s">
        <v>603</v>
      </c>
      <c r="B18" s="460">
        <v>1301023.0539599999</v>
      </c>
      <c r="C18" s="175">
        <v>0.13244201984122692</v>
      </c>
      <c r="IW18" s="259"/>
      <c r="IX18" s="259"/>
      <c r="IY18" s="282"/>
      <c r="IZ18" s="262"/>
    </row>
    <row r="19" spans="1:260" x14ac:dyDescent="0.25">
      <c r="A19" s="174" t="s">
        <v>1246</v>
      </c>
      <c r="B19" s="460">
        <v>19643.299650000001</v>
      </c>
      <c r="C19" s="175">
        <v>1.999655789398834E-3</v>
      </c>
      <c r="IW19" s="259"/>
      <c r="IX19" s="259"/>
      <c r="IY19" s="282"/>
      <c r="IZ19" s="262"/>
    </row>
    <row r="20" spans="1:260" x14ac:dyDescent="0.25">
      <c r="A20" s="174" t="s">
        <v>608</v>
      </c>
      <c r="B20" s="422">
        <v>225044.42115899999</v>
      </c>
      <c r="C20" s="175">
        <v>2.2909154147251622E-2</v>
      </c>
      <c r="IW20" s="259"/>
      <c r="IX20" s="259"/>
      <c r="IY20" s="282"/>
      <c r="IZ20" s="262"/>
    </row>
    <row r="21" spans="1:260" x14ac:dyDescent="0.25">
      <c r="A21" s="174" t="s">
        <v>604</v>
      </c>
      <c r="B21" s="422">
        <v>33059.416809000002</v>
      </c>
      <c r="C21" s="175">
        <v>3.3653945820790849E-3</v>
      </c>
      <c r="IW21" s="259"/>
      <c r="IX21" s="259"/>
      <c r="IY21" s="282"/>
      <c r="IZ21" s="262">
        <v>3.2083E-2</v>
      </c>
    </row>
    <row r="22" spans="1:260" x14ac:dyDescent="0.25">
      <c r="A22" s="174" t="s">
        <v>467</v>
      </c>
      <c r="B22" s="422">
        <v>1803396.800479</v>
      </c>
      <c r="C22" s="175">
        <v>0.18358284590242793</v>
      </c>
      <c r="IW22" s="259"/>
      <c r="IX22" s="259"/>
      <c r="IY22" s="282"/>
      <c r="IZ22" s="262">
        <v>8.7790000000000003E-3</v>
      </c>
    </row>
    <row r="23" spans="1:260" x14ac:dyDescent="0.25">
      <c r="A23" s="174" t="s">
        <v>844</v>
      </c>
      <c r="B23" s="422">
        <v>86901.321410000004</v>
      </c>
      <c r="C23" s="175">
        <v>8.8464124439457583E-3</v>
      </c>
      <c r="IW23" s="259"/>
      <c r="IX23" s="259"/>
      <c r="IY23" s="282"/>
      <c r="IZ23" s="262">
        <v>0.20959800000000001</v>
      </c>
    </row>
    <row r="24" spans="1:260" x14ac:dyDescent="0.25">
      <c r="A24" s="174" t="s">
        <v>469</v>
      </c>
      <c r="B24" s="422">
        <v>282736.29904999997</v>
      </c>
      <c r="C24" s="175">
        <v>2.878209299569141E-2</v>
      </c>
      <c r="IW24" s="259"/>
      <c r="IX24" s="259"/>
      <c r="IY24" s="282"/>
      <c r="IZ24" s="262">
        <v>3.5777999999999997E-2</v>
      </c>
    </row>
    <row r="25" spans="1:260" x14ac:dyDescent="0.25">
      <c r="A25" s="174" t="s">
        <v>1646</v>
      </c>
      <c r="B25" s="422">
        <v>133342.441506</v>
      </c>
      <c r="C25" s="175">
        <v>1.3574042542798979E-2</v>
      </c>
      <c r="IW25" s="259"/>
      <c r="IX25" s="259"/>
      <c r="IY25" s="282"/>
      <c r="IZ25" s="262"/>
    </row>
    <row r="26" spans="1:260" ht="15.75" thickBot="1" x14ac:dyDescent="0.3">
      <c r="A26" s="417" t="s">
        <v>470</v>
      </c>
      <c r="B26" s="424">
        <f>SUM(B7:B25)</f>
        <v>9823340.4739650004</v>
      </c>
      <c r="C26" s="480">
        <f>SUM(C7:C25)</f>
        <v>1</v>
      </c>
      <c r="IZ26" s="262">
        <v>2.3744999999999999E-2</v>
      </c>
    </row>
    <row r="27" spans="1:260" ht="3.75" customHeight="1" x14ac:dyDescent="0.25">
      <c r="A27" s="166"/>
      <c r="B27" s="166"/>
      <c r="C27" s="166"/>
    </row>
    <row r="28" spans="1:260" x14ac:dyDescent="0.25">
      <c r="A28" s="628" t="s">
        <v>574</v>
      </c>
      <c r="B28" s="628"/>
      <c r="C28" s="628"/>
    </row>
    <row r="29" spans="1:260" x14ac:dyDescent="0.25">
      <c r="A29" s="167"/>
      <c r="B29" s="168"/>
    </row>
    <row r="30" spans="1:260" x14ac:dyDescent="0.25">
      <c r="B30" s="168"/>
    </row>
    <row r="31" spans="1:260" x14ac:dyDescent="0.25">
      <c r="B31" s="257"/>
    </row>
    <row r="32" spans="1:260" x14ac:dyDescent="0.25">
      <c r="B32" s="168"/>
    </row>
    <row r="33" spans="2:2" x14ac:dyDescent="0.25">
      <c r="B33" s="168"/>
    </row>
  </sheetData>
  <mergeCells count="5">
    <mergeCell ref="A1:C1"/>
    <mergeCell ref="A2:C2"/>
    <mergeCell ref="A3:C3"/>
    <mergeCell ref="A4:C4"/>
    <mergeCell ref="A28:C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20"/>
  <sheetViews>
    <sheetView workbookViewId="0">
      <selection activeCell="A16" sqref="A16"/>
    </sheetView>
  </sheetViews>
  <sheetFormatPr defaultColWidth="11.42578125" defaultRowHeight="15" x14ac:dyDescent="0.25"/>
  <cols>
    <col min="1" max="1" width="42.42578125" customWidth="1"/>
    <col min="2" max="2" width="23.28515625" customWidth="1"/>
    <col min="3" max="3" width="29" customWidth="1"/>
    <col min="5" max="5" width="41.85546875" customWidth="1"/>
  </cols>
  <sheetData>
    <row r="1" spans="1:6" ht="15.75" x14ac:dyDescent="0.25">
      <c r="A1" s="629" t="s">
        <v>572</v>
      </c>
      <c r="B1" s="630"/>
      <c r="C1" s="631"/>
    </row>
    <row r="2" spans="1:6" ht="15.75" x14ac:dyDescent="0.25">
      <c r="A2" s="618" t="s">
        <v>575</v>
      </c>
      <c r="B2" s="619"/>
      <c r="C2" s="623"/>
    </row>
    <row r="3" spans="1:6" x14ac:dyDescent="0.25">
      <c r="A3" s="624" t="s">
        <v>1855</v>
      </c>
      <c r="B3" s="620"/>
      <c r="C3" s="625"/>
    </row>
    <row r="4" spans="1:6" x14ac:dyDescent="0.25">
      <c r="A4" s="624" t="s">
        <v>555</v>
      </c>
      <c r="B4" s="620"/>
      <c r="C4" s="625"/>
    </row>
    <row r="5" spans="1:6" ht="4.5" customHeight="1" thickBot="1" x14ac:dyDescent="0.35">
      <c r="A5" s="377"/>
      <c r="B5" s="162"/>
      <c r="C5" s="378"/>
    </row>
    <row r="6" spans="1:6" x14ac:dyDescent="0.25">
      <c r="A6" s="171" t="s">
        <v>488</v>
      </c>
      <c r="B6" s="172" t="s">
        <v>470</v>
      </c>
      <c r="C6" s="173" t="s">
        <v>454</v>
      </c>
    </row>
    <row r="7" spans="1:6" x14ac:dyDescent="0.25">
      <c r="A7" s="160" t="s">
        <v>845</v>
      </c>
      <c r="B7" s="20">
        <v>456.23596199999997</v>
      </c>
      <c r="C7" s="161">
        <v>5.2500463119925494E-3</v>
      </c>
      <c r="E7" s="19"/>
      <c r="F7" s="257"/>
    </row>
    <row r="8" spans="1:6" x14ac:dyDescent="0.25">
      <c r="A8" s="160" t="s">
        <v>846</v>
      </c>
      <c r="B8" s="20">
        <v>471.12765000000002</v>
      </c>
      <c r="C8" s="161">
        <v>5.4214095059876427E-3</v>
      </c>
      <c r="E8" s="19"/>
      <c r="F8" s="257"/>
    </row>
    <row r="9" spans="1:6" x14ac:dyDescent="0.25">
      <c r="A9" s="160" t="s">
        <v>848</v>
      </c>
      <c r="B9" s="20">
        <v>32090.397498599999</v>
      </c>
      <c r="C9" s="161">
        <v>0.36927398773948444</v>
      </c>
      <c r="E9" s="19"/>
      <c r="F9" s="257"/>
    </row>
    <row r="10" spans="1:6" x14ac:dyDescent="0.25">
      <c r="A10" s="160" t="s">
        <v>847</v>
      </c>
      <c r="B10" s="20">
        <v>53883.560304000006</v>
      </c>
      <c r="C10" s="161">
        <v>0.62005455644253538</v>
      </c>
      <c r="E10" s="19"/>
      <c r="F10" s="257"/>
    </row>
    <row r="11" spans="1:6" ht="15.75" thickBot="1" x14ac:dyDescent="0.3">
      <c r="A11" s="169" t="s">
        <v>1</v>
      </c>
      <c r="B11" s="170">
        <f>SUM(B7:B10)</f>
        <v>86901.32141460001</v>
      </c>
      <c r="C11" s="492">
        <f>SUM(C7:C10)</f>
        <v>1</v>
      </c>
    </row>
    <row r="13" spans="1:6" x14ac:dyDescent="0.25">
      <c r="A13" s="19"/>
    </row>
    <row r="14" spans="1:6" x14ac:dyDescent="0.25">
      <c r="A14" s="160"/>
    </row>
    <row r="15" spans="1:6" x14ac:dyDescent="0.25">
      <c r="A15" s="160"/>
      <c r="B15" s="20"/>
    </row>
    <row r="16" spans="1:6" x14ac:dyDescent="0.25">
      <c r="A16" s="19"/>
      <c r="B16" s="20"/>
    </row>
    <row r="17" spans="1:2" x14ac:dyDescent="0.25">
      <c r="A17" s="19"/>
      <c r="B17" s="20"/>
    </row>
    <row r="18" spans="1:2" x14ac:dyDescent="0.25">
      <c r="A18" s="19"/>
      <c r="B18" s="20"/>
    </row>
    <row r="19" spans="1:2" x14ac:dyDescent="0.25">
      <c r="A19" s="19"/>
      <c r="B19" s="20"/>
    </row>
    <row r="20" spans="1:2" x14ac:dyDescent="0.25">
      <c r="A20" s="19"/>
      <c r="B20" s="20"/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XFC180"/>
  <sheetViews>
    <sheetView workbookViewId="0">
      <selection activeCell="B8" sqref="B8"/>
    </sheetView>
  </sheetViews>
  <sheetFormatPr defaultColWidth="0" defaultRowHeight="15" zeroHeight="1" x14ac:dyDescent="0.25"/>
  <cols>
    <col min="1" max="1" width="32.5703125" customWidth="1"/>
    <col min="2" max="2" width="32.140625" customWidth="1"/>
    <col min="3" max="3" width="33.140625" customWidth="1"/>
    <col min="4" max="16382" width="11.42578125" hidden="1"/>
    <col min="16383" max="16383" width="6.5703125" hidden="1" customWidth="1"/>
    <col min="16384" max="16384" width="10" hidden="1" customWidth="1"/>
  </cols>
  <sheetData>
    <row r="1" spans="1:3" ht="36.75" customHeight="1" x14ac:dyDescent="0.25">
      <c r="A1" s="632" t="s">
        <v>576</v>
      </c>
      <c r="B1" s="632"/>
      <c r="C1" s="632"/>
    </row>
    <row r="2" spans="1:3" x14ac:dyDescent="0.25">
      <c r="A2" s="620" t="s">
        <v>1855</v>
      </c>
      <c r="B2" s="620"/>
      <c r="C2" s="620"/>
    </row>
    <row r="3" spans="1:3" x14ac:dyDescent="0.25">
      <c r="A3" s="633" t="s">
        <v>555</v>
      </c>
      <c r="B3" s="633"/>
      <c r="C3" s="633"/>
    </row>
    <row r="4" spans="1:3" ht="5.25" customHeight="1" x14ac:dyDescent="0.25">
      <c r="A4" s="176"/>
      <c r="B4" s="176"/>
      <c r="C4" s="176"/>
    </row>
    <row r="5" spans="1:3" x14ac:dyDescent="0.25">
      <c r="A5" s="379" t="s">
        <v>452</v>
      </c>
      <c r="B5" s="380" t="s">
        <v>453</v>
      </c>
      <c r="C5" s="381" t="s">
        <v>454</v>
      </c>
    </row>
    <row r="6" spans="1:3" x14ac:dyDescent="0.25">
      <c r="A6" s="18" t="s">
        <v>1372</v>
      </c>
      <c r="B6" s="425">
        <v>2337159.3676049998</v>
      </c>
      <c r="C6" s="382">
        <v>0.12606941285083981</v>
      </c>
    </row>
    <row r="7" spans="1:3" x14ac:dyDescent="0.25">
      <c r="A7" s="18" t="s">
        <v>1337</v>
      </c>
      <c r="B7" s="425">
        <v>288191.26407600002</v>
      </c>
      <c r="C7" s="382">
        <v>1.5545411217735618E-2</v>
      </c>
    </row>
    <row r="8" spans="1:3" x14ac:dyDescent="0.25">
      <c r="A8" s="18" t="s">
        <v>1338</v>
      </c>
      <c r="B8" s="425">
        <v>274189.50102899998</v>
      </c>
      <c r="C8" s="382">
        <v>1.4790137927142363E-2</v>
      </c>
    </row>
    <row r="9" spans="1:3" x14ac:dyDescent="0.25">
      <c r="A9" s="18" t="s">
        <v>1339</v>
      </c>
      <c r="B9" s="425">
        <v>5179.7303949999996</v>
      </c>
      <c r="C9" s="382">
        <v>2.7940138728856345E-4</v>
      </c>
    </row>
    <row r="10" spans="1:3" x14ac:dyDescent="0.25">
      <c r="A10" s="18" t="s">
        <v>1340</v>
      </c>
      <c r="B10" s="425">
        <v>406066.98816900002</v>
      </c>
      <c r="C10" s="382">
        <v>2.1903780925745901E-2</v>
      </c>
    </row>
    <row r="11" spans="1:3" x14ac:dyDescent="0.25">
      <c r="A11" s="18" t="s">
        <v>1341</v>
      </c>
      <c r="B11" s="425">
        <v>1593053.3833989999</v>
      </c>
      <c r="C11" s="382">
        <v>8.5931369280547343E-2</v>
      </c>
    </row>
    <row r="12" spans="1:3" x14ac:dyDescent="0.25">
      <c r="A12" s="18" t="s">
        <v>1342</v>
      </c>
      <c r="B12" s="425">
        <v>992269.004984</v>
      </c>
      <c r="C12" s="382">
        <v>5.3524279337703269E-2</v>
      </c>
    </row>
    <row r="13" spans="1:3" x14ac:dyDescent="0.25">
      <c r="A13" s="18" t="s">
        <v>1343</v>
      </c>
      <c r="B13" s="425">
        <v>3481.1911030000001</v>
      </c>
      <c r="C13" s="382">
        <v>1.8777997104515407E-4</v>
      </c>
    </row>
    <row r="14" spans="1:3" x14ac:dyDescent="0.25">
      <c r="A14" s="18" t="s">
        <v>1344</v>
      </c>
      <c r="B14" s="425">
        <v>477895.83986800001</v>
      </c>
      <c r="C14" s="382">
        <v>2.5778322510268872E-2</v>
      </c>
    </row>
    <row r="15" spans="1:3" x14ac:dyDescent="0.25">
      <c r="A15" s="18" t="s">
        <v>1345</v>
      </c>
      <c r="B15" s="425">
        <v>743280.14434500004</v>
      </c>
      <c r="C15" s="382">
        <v>4.0093496695214906E-2</v>
      </c>
    </row>
    <row r="16" spans="1:3" x14ac:dyDescent="0.25">
      <c r="A16" s="18" t="s">
        <v>1346</v>
      </c>
      <c r="B16" s="425">
        <v>840913.27390499995</v>
      </c>
      <c r="C16" s="382">
        <v>4.5359954553855643E-2</v>
      </c>
    </row>
    <row r="17" spans="1:3" x14ac:dyDescent="0.25">
      <c r="A17" s="18" t="s">
        <v>1347</v>
      </c>
      <c r="B17" s="425">
        <v>2232.526014</v>
      </c>
      <c r="C17" s="382">
        <v>1.2042535381214698E-4</v>
      </c>
    </row>
    <row r="18" spans="1:3" x14ac:dyDescent="0.25">
      <c r="A18" s="18" t="s">
        <v>1618</v>
      </c>
      <c r="B18" s="425">
        <v>74048.033706999995</v>
      </c>
      <c r="C18" s="382">
        <v>3.9942471453142314E-3</v>
      </c>
    </row>
    <row r="19" spans="1:3" x14ac:dyDescent="0.25">
      <c r="A19" s="18" t="s">
        <v>1619</v>
      </c>
      <c r="B19" s="425">
        <v>1180.915454</v>
      </c>
      <c r="C19" s="382">
        <v>6.3700113897164286E-5</v>
      </c>
    </row>
    <row r="20" spans="1:3" x14ac:dyDescent="0.25">
      <c r="A20" s="18" t="s">
        <v>1620</v>
      </c>
      <c r="B20" s="425">
        <v>4726.5285430000004</v>
      </c>
      <c r="C20" s="382">
        <v>2.5495509056764189E-4</v>
      </c>
    </row>
    <row r="21" spans="1:3" x14ac:dyDescent="0.25">
      <c r="A21" s="18" t="s">
        <v>1348</v>
      </c>
      <c r="B21" s="425">
        <v>4667.5188909999997</v>
      </c>
      <c r="C21" s="382">
        <v>2.5177203327027162E-4</v>
      </c>
    </row>
    <row r="22" spans="1:3" x14ac:dyDescent="0.25">
      <c r="A22" s="18" t="s">
        <v>1373</v>
      </c>
      <c r="B22" s="425">
        <v>5753.629833</v>
      </c>
      <c r="C22" s="382">
        <v>3.1035826861507251E-4</v>
      </c>
    </row>
    <row r="23" spans="1:3" x14ac:dyDescent="0.25">
      <c r="A23" s="18" t="s">
        <v>1622</v>
      </c>
      <c r="B23" s="425">
        <v>53691.343308000003</v>
      </c>
      <c r="C23" s="382">
        <v>2.8961808166932069E-3</v>
      </c>
    </row>
    <row r="24" spans="1:3" x14ac:dyDescent="0.25">
      <c r="A24" s="18" t="s">
        <v>1350</v>
      </c>
      <c r="B24" s="425">
        <v>8376.9867159999994</v>
      </c>
      <c r="C24" s="382">
        <v>4.5186554728941005E-4</v>
      </c>
    </row>
    <row r="25" spans="1:3" x14ac:dyDescent="0.25">
      <c r="A25" s="18" t="s">
        <v>1351</v>
      </c>
      <c r="B25" s="425">
        <v>68347.612982000006</v>
      </c>
      <c r="C25" s="382">
        <v>3.6867590451167935E-3</v>
      </c>
    </row>
    <row r="26" spans="1:3" x14ac:dyDescent="0.25">
      <c r="A26" s="18" t="s">
        <v>1352</v>
      </c>
      <c r="B26" s="425">
        <v>205656.09859899999</v>
      </c>
      <c r="C26" s="382">
        <v>1.1093357157812881E-2</v>
      </c>
    </row>
    <row r="27" spans="1:3" x14ac:dyDescent="0.25">
      <c r="A27" s="18" t="s">
        <v>1353</v>
      </c>
      <c r="B27" s="425">
        <v>358975.84918199998</v>
      </c>
      <c r="C27" s="382">
        <v>1.9363623705465256E-2</v>
      </c>
    </row>
    <row r="28" spans="1:3" x14ac:dyDescent="0.25">
      <c r="A28" s="18" t="s">
        <v>1623</v>
      </c>
      <c r="B28" s="425">
        <v>26928.743269999999</v>
      </c>
      <c r="C28" s="382">
        <v>1.4525713992447219E-3</v>
      </c>
    </row>
    <row r="29" spans="1:3" x14ac:dyDescent="0.25">
      <c r="A29" s="18" t="s">
        <v>1354</v>
      </c>
      <c r="B29" s="425">
        <v>17180.127816</v>
      </c>
      <c r="C29" s="382">
        <v>9.2671841573430732E-4</v>
      </c>
    </row>
    <row r="30" spans="1:3" x14ac:dyDescent="0.25">
      <c r="A30" s="18" t="s">
        <v>1355</v>
      </c>
      <c r="B30" s="425">
        <v>6262.1472949999998</v>
      </c>
      <c r="C30" s="382">
        <v>3.3778836120838774E-4</v>
      </c>
    </row>
    <row r="31" spans="1:3" x14ac:dyDescent="0.25">
      <c r="A31" s="18" t="s">
        <v>1624</v>
      </c>
      <c r="B31" s="425">
        <v>134.86293499999999</v>
      </c>
      <c r="C31" s="382">
        <v>7.2746819350251833E-6</v>
      </c>
    </row>
    <row r="32" spans="1:3" x14ac:dyDescent="0.25">
      <c r="A32" s="18" t="s">
        <v>1625</v>
      </c>
      <c r="B32" s="425">
        <v>12186.356516</v>
      </c>
      <c r="C32" s="382">
        <v>6.5734790363802798E-4</v>
      </c>
    </row>
    <row r="33" spans="1:3" x14ac:dyDescent="0.25">
      <c r="A33" s="18" t="s">
        <v>1627</v>
      </c>
      <c r="B33" s="425">
        <v>2655.450022</v>
      </c>
      <c r="C33" s="382">
        <v>1.4323842428911715E-4</v>
      </c>
    </row>
    <row r="34" spans="1:3" x14ac:dyDescent="0.25">
      <c r="A34" s="18" t="s">
        <v>1358</v>
      </c>
      <c r="B34" s="425">
        <v>7664.7724609999996</v>
      </c>
      <c r="C34" s="382">
        <v>4.1344778502792645E-4</v>
      </c>
    </row>
    <row r="35" spans="1:3" x14ac:dyDescent="0.25">
      <c r="A35" s="18" t="s">
        <v>1629</v>
      </c>
      <c r="B35" s="425">
        <v>92810.781428000002</v>
      </c>
      <c r="C35" s="382">
        <v>5.0063341349485119E-3</v>
      </c>
    </row>
    <row r="36" spans="1:3" x14ac:dyDescent="0.25">
      <c r="A36" s="18" t="s">
        <v>1374</v>
      </c>
      <c r="B36" s="425">
        <v>20195.253672999999</v>
      </c>
      <c r="C36" s="382">
        <v>1.0893582218733716E-3</v>
      </c>
    </row>
    <row r="37" spans="1:3" x14ac:dyDescent="0.25">
      <c r="A37" s="18" t="s">
        <v>1632</v>
      </c>
      <c r="B37" s="425">
        <v>35975.208225000002</v>
      </c>
      <c r="C37" s="382">
        <v>1.9405494725676623E-3</v>
      </c>
    </row>
    <row r="38" spans="1:3" x14ac:dyDescent="0.25">
      <c r="A38" s="18" t="s">
        <v>1359</v>
      </c>
      <c r="B38" s="425">
        <v>390537.824242</v>
      </c>
      <c r="C38" s="382">
        <v>2.1066117647204681E-2</v>
      </c>
    </row>
    <row r="39" spans="1:3" x14ac:dyDescent="0.25">
      <c r="A39" s="18" t="s">
        <v>1360</v>
      </c>
      <c r="B39" s="425">
        <v>7798.4155520000004</v>
      </c>
      <c r="C39" s="382">
        <v>4.206566669927052E-4</v>
      </c>
    </row>
    <row r="40" spans="1:3" x14ac:dyDescent="0.25">
      <c r="A40" s="18" t="s">
        <v>1361</v>
      </c>
      <c r="B40" s="425">
        <v>26185.810755999999</v>
      </c>
      <c r="C40" s="382">
        <v>1.4124966541819762E-3</v>
      </c>
    </row>
    <row r="41" spans="1:3" x14ac:dyDescent="0.25">
      <c r="A41" s="18" t="s">
        <v>1362</v>
      </c>
      <c r="B41" s="425">
        <v>3257.1203839999998</v>
      </c>
      <c r="C41" s="382">
        <v>1.7569330533765329E-4</v>
      </c>
    </row>
    <row r="42" spans="1:3" x14ac:dyDescent="0.25">
      <c r="A42" s="18" t="s">
        <v>1636</v>
      </c>
      <c r="B42" s="425">
        <v>5016.8200079999997</v>
      </c>
      <c r="C42" s="382">
        <v>2.7061378935191121E-4</v>
      </c>
    </row>
    <row r="43" spans="1:3" x14ac:dyDescent="0.25">
      <c r="A43" s="18" t="s">
        <v>1363</v>
      </c>
      <c r="B43" s="425">
        <v>8336.8389769999994</v>
      </c>
      <c r="C43" s="382">
        <v>4.4969992608566417E-4</v>
      </c>
    </row>
    <row r="44" spans="1:3" x14ac:dyDescent="0.25">
      <c r="A44" s="18" t="s">
        <v>1396</v>
      </c>
      <c r="B44" s="425">
        <v>3183.0205169999999</v>
      </c>
      <c r="C44" s="382">
        <v>1.7169626223717007E-4</v>
      </c>
    </row>
    <row r="45" spans="1:3" x14ac:dyDescent="0.25">
      <c r="A45" s="18" t="s">
        <v>1772</v>
      </c>
      <c r="B45" s="425">
        <v>2125.6480369999999</v>
      </c>
      <c r="C45" s="382">
        <v>1.1466021687119328E-4</v>
      </c>
    </row>
    <row r="46" spans="1:3" x14ac:dyDescent="0.25">
      <c r="A46" s="18" t="s">
        <v>1364</v>
      </c>
      <c r="B46" s="425">
        <v>2363.4609810000002</v>
      </c>
      <c r="C46" s="382">
        <v>1.2748815604982645E-4</v>
      </c>
    </row>
    <row r="47" spans="1:3" x14ac:dyDescent="0.25">
      <c r="A47" s="18" t="s">
        <v>1642</v>
      </c>
      <c r="B47" s="425">
        <v>347.02105699999998</v>
      </c>
      <c r="C47" s="382">
        <v>1.8718766682863933E-5</v>
      </c>
    </row>
    <row r="48" spans="1:3" x14ac:dyDescent="0.25">
      <c r="A48" s="18" t="s">
        <v>1365</v>
      </c>
      <c r="B48" s="425">
        <v>13048.794961</v>
      </c>
      <c r="C48" s="382">
        <v>7.0386895388739937E-4</v>
      </c>
    </row>
    <row r="49" spans="1:3" x14ac:dyDescent="0.25">
      <c r="A49" s="18" t="s">
        <v>1366</v>
      </c>
      <c r="B49" s="425">
        <v>1036622.8309619999</v>
      </c>
      <c r="C49" s="382">
        <v>5.5916782337815246E-2</v>
      </c>
    </row>
    <row r="50" spans="1:3" x14ac:dyDescent="0.25">
      <c r="A50" s="18" t="s">
        <v>1368</v>
      </c>
      <c r="B50" s="425">
        <v>12497.499499</v>
      </c>
      <c r="C50" s="382">
        <v>6.7413136039462269E-4</v>
      </c>
    </row>
    <row r="51" spans="1:3" x14ac:dyDescent="0.25">
      <c r="A51" s="18" t="s">
        <v>467</v>
      </c>
      <c r="B51" s="425">
        <v>819184.65428699995</v>
      </c>
      <c r="C51" s="382">
        <v>4.4187884580678072E-2</v>
      </c>
    </row>
    <row r="52" spans="1:3" x14ac:dyDescent="0.25">
      <c r="A52" s="18" t="s">
        <v>468</v>
      </c>
      <c r="B52" s="425">
        <v>293432.76303500001</v>
      </c>
      <c r="C52" s="382">
        <v>1.5828144481619358E-2</v>
      </c>
    </row>
    <row r="53" spans="1:3" x14ac:dyDescent="0.25">
      <c r="A53" s="18" t="s">
        <v>469</v>
      </c>
      <c r="B53" s="425">
        <v>6626902.855947</v>
      </c>
      <c r="C53" s="382">
        <v>0.35746375007576719</v>
      </c>
    </row>
    <row r="54" spans="1:3" x14ac:dyDescent="0.25">
      <c r="A54" s="18" t="s">
        <v>1646</v>
      </c>
      <c r="B54" s="425">
        <v>316499.18187799997</v>
      </c>
      <c r="C54" s="382">
        <v>1.70723770831336E-2</v>
      </c>
    </row>
    <row r="55" spans="1:3" ht="15.75" thickBot="1" x14ac:dyDescent="0.3">
      <c r="A55" s="155" t="s">
        <v>470</v>
      </c>
      <c r="B55" s="156">
        <f>SUM(B6:B54)</f>
        <v>18538670.996828005</v>
      </c>
      <c r="C55" s="459">
        <f>SUM(C6:C54)</f>
        <v>0.99999999999999978</v>
      </c>
    </row>
    <row r="56" spans="1:3" ht="3" customHeight="1" x14ac:dyDescent="0.25">
      <c r="A56" s="166"/>
      <c r="B56" s="166"/>
      <c r="C56" s="166"/>
    </row>
    <row r="57" spans="1:3" x14ac:dyDescent="0.25">
      <c r="A57" s="8"/>
    </row>
    <row r="58" spans="1:3" x14ac:dyDescent="0.25"/>
    <row r="59" spans="1:3" x14ac:dyDescent="0.25"/>
    <row r="60" spans="1:3" x14ac:dyDescent="0.25"/>
    <row r="61" spans="1:3" x14ac:dyDescent="0.25"/>
    <row r="62" spans="1:3" x14ac:dyDescent="0.25"/>
    <row r="63" spans="1:3" x14ac:dyDescent="0.25"/>
    <row r="64" spans="1:3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WVK119"/>
  <sheetViews>
    <sheetView zoomScale="90" zoomScaleNormal="90" workbookViewId="0">
      <selection activeCell="B26" sqref="A1:WVK119"/>
    </sheetView>
  </sheetViews>
  <sheetFormatPr defaultColWidth="0" defaultRowHeight="0" customHeight="1" zeroHeight="1" x14ac:dyDescent="0.25"/>
  <cols>
    <col min="1" max="1" width="53" customWidth="1"/>
    <col min="2" max="2" width="31.28515625" customWidth="1"/>
    <col min="3" max="3" width="26.7109375" customWidth="1"/>
    <col min="4" max="255" width="11.42578125" hidden="1"/>
    <col min="256" max="256" width="4.85546875" hidden="1" customWidth="1"/>
    <col min="257" max="257" width="27.140625" customWidth="1"/>
    <col min="258" max="259" width="46.42578125" customWidth="1"/>
    <col min="260" max="512" width="11.42578125" hidden="1"/>
    <col min="513" max="513" width="27.140625" customWidth="1"/>
    <col min="514" max="515" width="46.42578125" customWidth="1"/>
    <col min="516" max="768" width="11.42578125" hidden="1"/>
    <col min="769" max="769" width="27.140625" customWidth="1"/>
    <col min="770" max="771" width="46.42578125" customWidth="1"/>
    <col min="772" max="1024" width="11.42578125" hidden="1"/>
    <col min="1025" max="1025" width="27.140625" customWidth="1"/>
    <col min="1026" max="1027" width="46.42578125" customWidth="1"/>
    <col min="1028" max="1280" width="11.42578125" hidden="1"/>
    <col min="1281" max="1281" width="27.140625" customWidth="1"/>
    <col min="1282" max="1283" width="46.42578125" customWidth="1"/>
    <col min="1284" max="1536" width="11.42578125" hidden="1"/>
    <col min="1537" max="1537" width="27.140625" customWidth="1"/>
    <col min="1538" max="1539" width="46.42578125" customWidth="1"/>
    <col min="1540" max="1792" width="11.42578125" hidden="1"/>
    <col min="1793" max="1793" width="27.140625" customWidth="1"/>
    <col min="1794" max="1795" width="46.42578125" customWidth="1"/>
    <col min="1796" max="2048" width="11.42578125" hidden="1"/>
    <col min="2049" max="2049" width="27.140625" customWidth="1"/>
    <col min="2050" max="2051" width="46.42578125" customWidth="1"/>
    <col min="2052" max="2304" width="11.42578125" hidden="1"/>
    <col min="2305" max="2305" width="27.140625" customWidth="1"/>
    <col min="2306" max="2307" width="46.42578125" customWidth="1"/>
    <col min="2308" max="2560" width="11.42578125" hidden="1"/>
    <col min="2561" max="2561" width="27.140625" customWidth="1"/>
    <col min="2562" max="2563" width="46.42578125" customWidth="1"/>
    <col min="2564" max="2816" width="11.42578125" hidden="1"/>
    <col min="2817" max="2817" width="27.140625" customWidth="1"/>
    <col min="2818" max="2819" width="46.42578125" customWidth="1"/>
    <col min="2820" max="3072" width="11.42578125" hidden="1"/>
    <col min="3073" max="3073" width="27.140625" customWidth="1"/>
    <col min="3074" max="3075" width="46.42578125" customWidth="1"/>
    <col min="3076" max="3328" width="11.42578125" hidden="1"/>
    <col min="3329" max="3329" width="27.140625" customWidth="1"/>
    <col min="3330" max="3331" width="46.42578125" customWidth="1"/>
    <col min="3332" max="3584" width="11.42578125" hidden="1"/>
    <col min="3585" max="3585" width="27.140625" customWidth="1"/>
    <col min="3586" max="3587" width="46.42578125" customWidth="1"/>
    <col min="3588" max="3840" width="11.42578125" hidden="1"/>
    <col min="3841" max="3841" width="27.140625" customWidth="1"/>
    <col min="3842" max="3843" width="46.42578125" customWidth="1"/>
    <col min="3844" max="4096" width="11.42578125" hidden="1"/>
    <col min="4097" max="4097" width="27.140625" customWidth="1"/>
    <col min="4098" max="4099" width="46.42578125" customWidth="1"/>
    <col min="4100" max="4352" width="11.42578125" hidden="1"/>
    <col min="4353" max="4353" width="27.140625" customWidth="1"/>
    <col min="4354" max="4355" width="46.42578125" customWidth="1"/>
    <col min="4356" max="4608" width="11.42578125" hidden="1"/>
    <col min="4609" max="4609" width="27.140625" customWidth="1"/>
    <col min="4610" max="4611" width="46.42578125" customWidth="1"/>
    <col min="4612" max="4864" width="11.42578125" hidden="1"/>
    <col min="4865" max="4865" width="27.140625" customWidth="1"/>
    <col min="4866" max="4867" width="46.42578125" customWidth="1"/>
    <col min="4868" max="5120" width="11.42578125" hidden="1"/>
    <col min="5121" max="5121" width="27.140625" customWidth="1"/>
    <col min="5122" max="5123" width="46.42578125" customWidth="1"/>
    <col min="5124" max="5376" width="11.42578125" hidden="1"/>
    <col min="5377" max="5377" width="27.140625" customWidth="1"/>
    <col min="5378" max="5379" width="46.42578125" customWidth="1"/>
    <col min="5380" max="5632" width="11.42578125" hidden="1"/>
    <col min="5633" max="5633" width="27.140625" customWidth="1"/>
    <col min="5634" max="5635" width="46.42578125" customWidth="1"/>
    <col min="5636" max="5888" width="11.42578125" hidden="1"/>
    <col min="5889" max="5889" width="27.140625" customWidth="1"/>
    <col min="5890" max="5891" width="46.42578125" customWidth="1"/>
    <col min="5892" max="6144" width="11.42578125" hidden="1"/>
    <col min="6145" max="6145" width="27.140625" customWidth="1"/>
    <col min="6146" max="6147" width="46.42578125" customWidth="1"/>
    <col min="6148" max="6400" width="11.42578125" hidden="1"/>
    <col min="6401" max="6401" width="27.140625" customWidth="1"/>
    <col min="6402" max="6403" width="46.42578125" customWidth="1"/>
    <col min="6404" max="6656" width="11.42578125" hidden="1"/>
    <col min="6657" max="6657" width="27.140625" customWidth="1"/>
    <col min="6658" max="6659" width="46.42578125" customWidth="1"/>
    <col min="6660" max="6912" width="11.42578125" hidden="1"/>
    <col min="6913" max="6913" width="27.140625" customWidth="1"/>
    <col min="6914" max="6915" width="46.42578125" customWidth="1"/>
    <col min="6916" max="7168" width="11.42578125" hidden="1"/>
    <col min="7169" max="7169" width="27.140625" customWidth="1"/>
    <col min="7170" max="7171" width="46.42578125" customWidth="1"/>
    <col min="7172" max="7424" width="11.42578125" hidden="1"/>
    <col min="7425" max="7425" width="27.140625" customWidth="1"/>
    <col min="7426" max="7427" width="46.42578125" customWidth="1"/>
    <col min="7428" max="7680" width="11.42578125" hidden="1"/>
    <col min="7681" max="7681" width="27.140625" customWidth="1"/>
    <col min="7682" max="7683" width="46.42578125" customWidth="1"/>
    <col min="7684" max="7936" width="11.42578125" hidden="1"/>
    <col min="7937" max="7937" width="27.140625" customWidth="1"/>
    <col min="7938" max="7939" width="46.42578125" customWidth="1"/>
    <col min="7940" max="8192" width="11.42578125" hidden="1"/>
    <col min="8193" max="8193" width="27.140625" customWidth="1"/>
    <col min="8194" max="8195" width="46.42578125" customWidth="1"/>
    <col min="8196" max="8448" width="11.42578125" hidden="1"/>
    <col min="8449" max="8449" width="27.140625" customWidth="1"/>
    <col min="8450" max="8451" width="46.42578125" customWidth="1"/>
    <col min="8452" max="8704" width="11.42578125" hidden="1"/>
    <col min="8705" max="8705" width="27.140625" customWidth="1"/>
    <col min="8706" max="8707" width="46.42578125" customWidth="1"/>
    <col min="8708" max="8960" width="11.42578125" hidden="1"/>
    <col min="8961" max="8961" width="27.140625" customWidth="1"/>
    <col min="8962" max="8963" width="46.42578125" customWidth="1"/>
    <col min="8964" max="9216" width="11.42578125" hidden="1"/>
    <col min="9217" max="9217" width="27.140625" customWidth="1"/>
    <col min="9218" max="9219" width="46.42578125" customWidth="1"/>
    <col min="9220" max="9472" width="11.42578125" hidden="1"/>
    <col min="9473" max="9473" width="27.140625" customWidth="1"/>
    <col min="9474" max="9475" width="46.42578125" customWidth="1"/>
    <col min="9476" max="9728" width="11.42578125" hidden="1"/>
    <col min="9729" max="9729" width="27.140625" customWidth="1"/>
    <col min="9730" max="9731" width="46.42578125" customWidth="1"/>
    <col min="9732" max="9984" width="11.42578125" hidden="1"/>
    <col min="9985" max="9985" width="27.140625" customWidth="1"/>
    <col min="9986" max="9987" width="46.42578125" customWidth="1"/>
    <col min="9988" max="10240" width="11.42578125" hidden="1"/>
    <col min="10241" max="10241" width="27.140625" customWidth="1"/>
    <col min="10242" max="10243" width="46.42578125" customWidth="1"/>
    <col min="10244" max="10496" width="11.42578125" hidden="1"/>
    <col min="10497" max="10497" width="27.140625" customWidth="1"/>
    <col min="10498" max="10499" width="46.42578125" customWidth="1"/>
    <col min="10500" max="10752" width="11.42578125" hidden="1"/>
    <col min="10753" max="10753" width="27.140625" customWidth="1"/>
    <col min="10754" max="10755" width="46.42578125" customWidth="1"/>
    <col min="10756" max="11008" width="11.42578125" hidden="1"/>
    <col min="11009" max="11009" width="27.140625" customWidth="1"/>
    <col min="11010" max="11011" width="46.42578125" customWidth="1"/>
    <col min="11012" max="11264" width="11.42578125" hidden="1"/>
    <col min="11265" max="11265" width="27.140625" customWidth="1"/>
    <col min="11266" max="11267" width="46.42578125" customWidth="1"/>
    <col min="11268" max="11520" width="11.42578125" hidden="1"/>
    <col min="11521" max="11521" width="27.140625" customWidth="1"/>
    <col min="11522" max="11523" width="46.42578125" customWidth="1"/>
    <col min="11524" max="11776" width="11.42578125" hidden="1"/>
    <col min="11777" max="11777" width="27.140625" customWidth="1"/>
    <col min="11778" max="11779" width="46.42578125" customWidth="1"/>
    <col min="11780" max="12032" width="11.42578125" hidden="1"/>
    <col min="12033" max="12033" width="27.140625" customWidth="1"/>
    <col min="12034" max="12035" width="46.42578125" customWidth="1"/>
    <col min="12036" max="12288" width="11.42578125" hidden="1"/>
    <col min="12289" max="12289" width="27.140625" customWidth="1"/>
    <col min="12290" max="12291" width="46.42578125" customWidth="1"/>
    <col min="12292" max="12544" width="11.42578125" hidden="1"/>
    <col min="12545" max="12545" width="27.140625" customWidth="1"/>
    <col min="12546" max="12547" width="46.42578125" customWidth="1"/>
    <col min="12548" max="12800" width="11.42578125" hidden="1"/>
    <col min="12801" max="12801" width="27.140625" customWidth="1"/>
    <col min="12802" max="12803" width="46.42578125" customWidth="1"/>
    <col min="12804" max="13056" width="11.42578125" hidden="1"/>
    <col min="13057" max="13057" width="27.140625" customWidth="1"/>
    <col min="13058" max="13059" width="46.42578125" customWidth="1"/>
    <col min="13060" max="13312" width="11.42578125" hidden="1"/>
    <col min="13313" max="13313" width="27.140625" customWidth="1"/>
    <col min="13314" max="13315" width="46.42578125" customWidth="1"/>
    <col min="13316" max="13568" width="11.42578125" hidden="1"/>
    <col min="13569" max="13569" width="27.140625" customWidth="1"/>
    <col min="13570" max="13571" width="46.42578125" customWidth="1"/>
    <col min="13572" max="13824" width="11.42578125" hidden="1"/>
    <col min="13825" max="13825" width="27.140625" customWidth="1"/>
    <col min="13826" max="13827" width="46.42578125" customWidth="1"/>
    <col min="13828" max="14080" width="11.42578125" hidden="1"/>
    <col min="14081" max="14081" width="27.140625" customWidth="1"/>
    <col min="14082" max="14083" width="46.42578125" customWidth="1"/>
    <col min="14084" max="14336" width="11.42578125" hidden="1"/>
    <col min="14337" max="14337" width="27.140625" customWidth="1"/>
    <col min="14338" max="14339" width="46.42578125" customWidth="1"/>
    <col min="14340" max="14592" width="11.42578125" hidden="1"/>
    <col min="14593" max="14593" width="27.140625" customWidth="1"/>
    <col min="14594" max="14595" width="46.42578125" customWidth="1"/>
    <col min="14596" max="14848" width="11.42578125" hidden="1"/>
    <col min="14849" max="14849" width="27.140625" customWidth="1"/>
    <col min="14850" max="14851" width="46.42578125" customWidth="1"/>
    <col min="14852" max="15104" width="11.42578125" hidden="1"/>
    <col min="15105" max="15105" width="27.140625" customWidth="1"/>
    <col min="15106" max="15107" width="46.42578125" customWidth="1"/>
    <col min="15108" max="15360" width="11.42578125" hidden="1"/>
    <col min="15361" max="15361" width="27.140625" customWidth="1"/>
    <col min="15362" max="15363" width="46.42578125" customWidth="1"/>
    <col min="15364" max="15616" width="11.42578125" hidden="1"/>
    <col min="15617" max="15617" width="27.140625" customWidth="1"/>
    <col min="15618" max="15619" width="46.42578125" customWidth="1"/>
    <col min="15620" max="15872" width="11.42578125" hidden="1"/>
    <col min="15873" max="15873" width="27.140625" customWidth="1"/>
    <col min="15874" max="15875" width="46.42578125" customWidth="1"/>
    <col min="15876" max="16128" width="11.42578125" hidden="1"/>
    <col min="16129" max="16129" width="27.140625" customWidth="1"/>
    <col min="16130" max="16131" width="46.42578125" customWidth="1"/>
    <col min="16132" max="16384" width="11.42578125" hidden="1"/>
  </cols>
  <sheetData>
    <row r="1" spans="1:515" ht="15" customHeight="1" x14ac:dyDescent="0.25">
      <c r="A1" s="634" t="s">
        <v>577</v>
      </c>
      <c r="B1" s="635"/>
      <c r="C1" s="636"/>
    </row>
    <row r="2" spans="1:515" ht="18" customHeight="1" x14ac:dyDescent="0.25">
      <c r="A2" s="637" t="s">
        <v>573</v>
      </c>
      <c r="B2" s="632"/>
      <c r="C2" s="638"/>
    </row>
    <row r="3" spans="1:515" ht="15" x14ac:dyDescent="0.25">
      <c r="A3" s="620" t="s">
        <v>1855</v>
      </c>
      <c r="B3" s="620"/>
      <c r="C3" s="620"/>
    </row>
    <row r="4" spans="1:515" ht="15" x14ac:dyDescent="0.25">
      <c r="A4" s="633" t="s">
        <v>555</v>
      </c>
      <c r="B4" s="633"/>
      <c r="C4" s="633"/>
    </row>
    <row r="5" spans="1:515" ht="5.25" customHeight="1" x14ac:dyDescent="0.25">
      <c r="A5" s="177"/>
      <c r="B5" s="178"/>
      <c r="C5" s="179"/>
    </row>
    <row r="6" spans="1:515" ht="15" x14ac:dyDescent="0.25">
      <c r="A6" s="264" t="s">
        <v>488</v>
      </c>
      <c r="B6" s="265" t="s">
        <v>470</v>
      </c>
      <c r="C6" s="266" t="s">
        <v>454</v>
      </c>
    </row>
    <row r="7" spans="1:515" ht="15" x14ac:dyDescent="0.25">
      <c r="A7" s="267" t="s">
        <v>597</v>
      </c>
      <c r="B7" s="21">
        <v>125857.49695099999</v>
      </c>
      <c r="C7" s="183">
        <v>6.7889169063162311E-3</v>
      </c>
      <c r="IW7" s="268"/>
      <c r="IX7" s="268"/>
      <c r="IY7" s="282"/>
      <c r="IZ7" s="383">
        <v>5.1489999999999999E-3</v>
      </c>
      <c r="SS7" s="268"/>
      <c r="ST7" s="21"/>
      <c r="SU7" s="383"/>
    </row>
    <row r="8" spans="1:515" ht="15" x14ac:dyDescent="0.25">
      <c r="A8" s="267" t="s">
        <v>598</v>
      </c>
      <c r="B8" s="21">
        <v>12968.465048</v>
      </c>
      <c r="C8" s="183">
        <v>6.99535854011268E-4</v>
      </c>
      <c r="IW8" s="268"/>
      <c r="IX8" s="268"/>
      <c r="IY8" s="282"/>
      <c r="IZ8" s="383">
        <v>6.9399999999999996E-4</v>
      </c>
      <c r="SS8" s="268"/>
      <c r="ST8" s="21"/>
      <c r="SU8" s="383"/>
    </row>
    <row r="9" spans="1:515" ht="15" x14ac:dyDescent="0.25">
      <c r="A9" s="267" t="s">
        <v>599</v>
      </c>
      <c r="B9" s="21">
        <v>615791.31125300005</v>
      </c>
      <c r="C9" s="183">
        <v>3.3216583397934138E-2</v>
      </c>
      <c r="IW9" s="268"/>
      <c r="IX9" s="268"/>
      <c r="IY9" s="282"/>
      <c r="IZ9" s="383">
        <v>4.3545E-2</v>
      </c>
      <c r="SS9" s="268"/>
      <c r="ST9" s="21"/>
      <c r="SU9" s="383"/>
    </row>
    <row r="10" spans="1:515" ht="15" x14ac:dyDescent="0.25">
      <c r="A10" s="267" t="s">
        <v>929</v>
      </c>
      <c r="B10" s="21">
        <v>684320.11578400002</v>
      </c>
      <c r="C10" s="183">
        <v>3.6913116150617722E-2</v>
      </c>
      <c r="IW10" s="268"/>
      <c r="IX10" s="268"/>
      <c r="IY10" s="282"/>
      <c r="IZ10" s="383"/>
      <c r="SS10" s="268"/>
      <c r="ST10" s="21"/>
      <c r="SU10" s="383"/>
    </row>
    <row r="11" spans="1:515" ht="15" x14ac:dyDescent="0.25">
      <c r="A11" s="267" t="s">
        <v>600</v>
      </c>
      <c r="B11" s="21">
        <v>145650.82561599999</v>
      </c>
      <c r="C11" s="183">
        <v>7.8565947710556548E-3</v>
      </c>
      <c r="IW11" s="268"/>
      <c r="IX11" s="268"/>
      <c r="IY11" s="282"/>
      <c r="IZ11" s="383">
        <v>2.1840000000000002E-3</v>
      </c>
      <c r="SS11" s="268"/>
      <c r="ST11" s="21"/>
      <c r="SU11" s="383"/>
    </row>
    <row r="12" spans="1:515" ht="30" x14ac:dyDescent="0.25">
      <c r="A12" s="269" t="s">
        <v>800</v>
      </c>
      <c r="B12" s="21">
        <v>100525.415592</v>
      </c>
      <c r="C12" s="183">
        <v>5.4224715250192467E-3</v>
      </c>
      <c r="IW12" s="268"/>
      <c r="IX12" s="268"/>
      <c r="IY12" s="282"/>
      <c r="IZ12" s="383">
        <v>7.1000000000000005E-5</v>
      </c>
      <c r="SS12" s="268"/>
      <c r="ST12" s="21"/>
      <c r="SU12" s="383"/>
    </row>
    <row r="13" spans="1:515" ht="15" x14ac:dyDescent="0.25">
      <c r="A13" s="267" t="s">
        <v>609</v>
      </c>
      <c r="B13" s="21">
        <v>877515.56742600002</v>
      </c>
      <c r="C13" s="183">
        <v>4.7334329822032249E-2</v>
      </c>
      <c r="IW13" s="268"/>
      <c r="IX13" s="268"/>
      <c r="IY13" s="282"/>
      <c r="IZ13" s="383">
        <v>9.1799999999999998E-4</v>
      </c>
      <c r="SS13" s="268"/>
      <c r="ST13" s="21"/>
      <c r="SU13" s="383"/>
    </row>
    <row r="14" spans="1:515" ht="15" x14ac:dyDescent="0.25">
      <c r="A14" s="267" t="s">
        <v>926</v>
      </c>
      <c r="B14" s="21">
        <v>36039.618276000001</v>
      </c>
      <c r="C14" s="183">
        <v>1.9440238344035797E-3</v>
      </c>
      <c r="IW14" s="268"/>
      <c r="IX14" s="268"/>
      <c r="IY14" s="282"/>
      <c r="IZ14" s="383">
        <v>7.9410000000000001E-3</v>
      </c>
      <c r="SS14" s="268"/>
      <c r="ST14" s="21"/>
      <c r="SU14" s="383"/>
    </row>
    <row r="15" spans="1:515" ht="15" x14ac:dyDescent="0.25">
      <c r="A15" s="267" t="s">
        <v>927</v>
      </c>
      <c r="B15" s="21">
        <v>66955.122988000003</v>
      </c>
      <c r="C15" s="183">
        <v>3.611646325643092E-3</v>
      </c>
      <c r="IW15" s="268"/>
      <c r="IX15" s="268"/>
      <c r="IY15" s="282"/>
      <c r="IZ15" s="383">
        <v>3.1E-4</v>
      </c>
      <c r="SS15" s="268"/>
      <c r="ST15" s="21"/>
      <c r="SU15" s="383"/>
    </row>
    <row r="16" spans="1:515" ht="15" x14ac:dyDescent="0.25">
      <c r="A16" s="267" t="s">
        <v>610</v>
      </c>
      <c r="B16" s="21">
        <v>158059.195549</v>
      </c>
      <c r="C16" s="183">
        <v>8.5259183668583479E-3</v>
      </c>
      <c r="IW16" s="268"/>
      <c r="IX16" s="268"/>
      <c r="IY16" s="282"/>
      <c r="IZ16" s="383">
        <v>3.7945E-2</v>
      </c>
      <c r="SS16" s="268"/>
      <c r="ST16" s="21"/>
      <c r="SU16" s="383"/>
    </row>
    <row r="17" spans="1:515" ht="15" x14ac:dyDescent="0.25">
      <c r="A17" s="267" t="s">
        <v>602</v>
      </c>
      <c r="B17" s="21">
        <v>6023262.4933390003</v>
      </c>
      <c r="C17" s="183">
        <v>0.32490260463490567</v>
      </c>
      <c r="IW17" s="268"/>
      <c r="IX17" s="268"/>
      <c r="IY17" s="282"/>
      <c r="IZ17" s="383">
        <v>1.3846000000000001E-2</v>
      </c>
      <c r="SS17" s="268"/>
      <c r="ST17" s="21"/>
      <c r="SU17" s="383"/>
    </row>
    <row r="18" spans="1:515" ht="15" x14ac:dyDescent="0.25">
      <c r="A18" s="269" t="s">
        <v>36</v>
      </c>
      <c r="B18" s="21">
        <v>417928.50392799999</v>
      </c>
      <c r="C18" s="183">
        <v>2.25436064969009E-2</v>
      </c>
      <c r="IW18" s="268"/>
      <c r="IX18" s="268"/>
      <c r="IY18" s="282"/>
      <c r="IZ18" s="383">
        <v>0.36101800000000001</v>
      </c>
      <c r="SS18" s="268"/>
      <c r="ST18" s="21"/>
      <c r="SU18" s="383"/>
    </row>
    <row r="19" spans="1:515" ht="30" x14ac:dyDescent="0.25">
      <c r="A19" s="269" t="s">
        <v>603</v>
      </c>
      <c r="B19" s="21">
        <v>1067430.2093130001</v>
      </c>
      <c r="C19" s="183">
        <v>5.7578572352658897E-2</v>
      </c>
      <c r="IW19" s="268"/>
      <c r="IX19" s="268"/>
      <c r="IY19" s="282"/>
      <c r="IZ19" s="383">
        <v>1.2E-4</v>
      </c>
      <c r="SS19" s="268"/>
      <c r="ST19" s="21"/>
      <c r="SU19" s="383"/>
    </row>
    <row r="20" spans="1:515" ht="15" x14ac:dyDescent="0.25">
      <c r="A20" s="269" t="s">
        <v>1578</v>
      </c>
      <c r="B20" s="21">
        <v>1048.0679869999999</v>
      </c>
      <c r="C20" s="183">
        <v>5.6534148924662734E-5</v>
      </c>
      <c r="IW20" s="268"/>
      <c r="IX20" s="268"/>
      <c r="IY20" s="282"/>
      <c r="IZ20" s="383"/>
      <c r="SS20" s="268"/>
      <c r="ST20" s="21"/>
      <c r="SU20" s="383"/>
    </row>
    <row r="21" spans="1:515" ht="15" x14ac:dyDescent="0.25">
      <c r="A21" s="267" t="s">
        <v>608</v>
      </c>
      <c r="B21" s="21">
        <v>141099.29210600001</v>
      </c>
      <c r="C21" s="183">
        <v>7.6110791399309234E-3</v>
      </c>
      <c r="IW21" s="268"/>
      <c r="IX21" s="268"/>
      <c r="IY21" s="282"/>
      <c r="IZ21" s="383">
        <v>2.3875E-2</v>
      </c>
      <c r="SS21" s="268"/>
      <c r="ST21" s="21"/>
      <c r="SU21" s="383"/>
    </row>
    <row r="22" spans="1:515" ht="15" x14ac:dyDescent="0.25">
      <c r="A22" s="267" t="s">
        <v>604</v>
      </c>
      <c r="B22" s="21">
        <v>8199.8405249999996</v>
      </c>
      <c r="C22" s="183">
        <v>4.4231005158908138E-4</v>
      </c>
      <c r="IW22" s="268"/>
      <c r="IX22" s="268"/>
      <c r="IY22" s="282"/>
      <c r="IZ22" s="383">
        <v>3.8440000000000002E-3</v>
      </c>
      <c r="SS22" s="268"/>
      <c r="ST22" s="21"/>
      <c r="SU22" s="383"/>
    </row>
    <row r="23" spans="1:515" ht="15" x14ac:dyDescent="0.25">
      <c r="A23" s="267" t="s">
        <v>467</v>
      </c>
      <c r="B23" s="21">
        <v>819184.65428699995</v>
      </c>
      <c r="C23" s="183">
        <v>4.4187884580678079E-2</v>
      </c>
      <c r="IW23" s="268"/>
      <c r="IX23" s="268"/>
      <c r="IY23" s="282"/>
      <c r="IZ23" s="383">
        <v>1.06E-4</v>
      </c>
      <c r="SS23" s="268"/>
      <c r="ST23" s="21"/>
      <c r="SU23" s="383"/>
    </row>
    <row r="24" spans="1:515" ht="15" x14ac:dyDescent="0.25">
      <c r="A24" s="267" t="s">
        <v>844</v>
      </c>
      <c r="B24" s="21">
        <v>293432.76303500001</v>
      </c>
      <c r="C24" s="183">
        <v>1.5828144481619361E-2</v>
      </c>
      <c r="IW24" s="268"/>
      <c r="IX24" s="268"/>
      <c r="IY24" s="282"/>
      <c r="IZ24" s="383">
        <v>0.11165</v>
      </c>
      <c r="SS24" s="268"/>
      <c r="ST24" s="21"/>
      <c r="SU24" s="383"/>
    </row>
    <row r="25" spans="1:515" ht="15" x14ac:dyDescent="0.25">
      <c r="A25" s="267" t="s">
        <v>469</v>
      </c>
      <c r="B25" s="21">
        <v>6626902.855947</v>
      </c>
      <c r="C25" s="183">
        <v>0.35746375007576725</v>
      </c>
      <c r="IW25" s="268"/>
      <c r="IX25" s="268"/>
      <c r="IY25" s="282"/>
      <c r="IZ25" s="383"/>
      <c r="SS25" s="268"/>
      <c r="ST25" s="21"/>
      <c r="SU25" s="383"/>
    </row>
    <row r="26" spans="1:515" ht="15.75" thickBot="1" x14ac:dyDescent="0.3">
      <c r="A26" s="267" t="s">
        <v>1646</v>
      </c>
      <c r="B26" s="21">
        <v>316499.18187799997</v>
      </c>
      <c r="C26" s="183">
        <v>1.7072377083133604E-2</v>
      </c>
      <c r="IW26" s="268"/>
      <c r="IX26" s="268"/>
      <c r="IY26" s="282"/>
      <c r="IZ26" s="383">
        <v>2.4903000000000002E-2</v>
      </c>
      <c r="SS26" s="268"/>
      <c r="ST26" s="21"/>
      <c r="SU26" s="383"/>
    </row>
    <row r="27" spans="1:515" ht="15.75" thickBot="1" x14ac:dyDescent="0.3">
      <c r="A27" s="180" t="s">
        <v>470</v>
      </c>
      <c r="B27" s="181">
        <f>SUM(B7:B26)</f>
        <v>18538670.996828001</v>
      </c>
      <c r="C27" s="478">
        <f>SUM(C7:C26)</f>
        <v>1.0000000000000002</v>
      </c>
      <c r="IZ27" s="383">
        <v>1.0045999999999999E-2</v>
      </c>
    </row>
    <row r="28" spans="1:515" ht="4.5" customHeight="1" x14ac:dyDescent="0.25">
      <c r="A28" s="166"/>
      <c r="B28" s="182"/>
      <c r="C28" s="166"/>
    </row>
    <row r="29" spans="1:515" ht="15" x14ac:dyDescent="0.25">
      <c r="A29" s="639" t="s">
        <v>574</v>
      </c>
      <c r="B29" s="639"/>
      <c r="C29" s="639"/>
    </row>
    <row r="30" spans="1:515" ht="15" x14ac:dyDescent="0.25">
      <c r="A30" s="167"/>
      <c r="B30" s="168"/>
    </row>
    <row r="31" spans="1:515" ht="15" x14ac:dyDescent="0.25">
      <c r="B31" s="168"/>
    </row>
    <row r="32" spans="1:515" ht="15" x14ac:dyDescent="0.25">
      <c r="A32" s="268"/>
      <c r="B32" s="21"/>
      <c r="C32" s="168"/>
    </row>
    <row r="33" spans="1:2" ht="15" customHeight="1" x14ac:dyDescent="0.25">
      <c r="A33" s="268"/>
      <c r="B33" s="21"/>
    </row>
    <row r="34" spans="1:2" ht="15" customHeight="1" x14ac:dyDescent="0.25">
      <c r="A34" s="268"/>
      <c r="B34" s="21"/>
    </row>
    <row r="35" spans="1:2" ht="15" customHeight="1" x14ac:dyDescent="0.25">
      <c r="A35" s="268"/>
      <c r="B35" s="21"/>
    </row>
    <row r="36" spans="1:2" ht="15" customHeight="1" x14ac:dyDescent="0.25">
      <c r="A36" s="268"/>
      <c r="B36" s="21"/>
    </row>
    <row r="37" spans="1:2" ht="15" customHeight="1" x14ac:dyDescent="0.25">
      <c r="A37" s="268"/>
      <c r="B37" s="21"/>
    </row>
    <row r="38" spans="1:2" ht="15" customHeight="1" x14ac:dyDescent="0.25">
      <c r="A38" s="268"/>
      <c r="B38" s="21"/>
    </row>
    <row r="39" spans="1:2" ht="15" customHeight="1" x14ac:dyDescent="0.25">
      <c r="A39" s="268"/>
      <c r="B39" s="21"/>
    </row>
    <row r="40" spans="1:2" ht="15" customHeight="1" x14ac:dyDescent="0.25">
      <c r="A40" s="268"/>
      <c r="B40" s="21"/>
    </row>
    <row r="41" spans="1:2" ht="15" customHeight="1" x14ac:dyDescent="0.25">
      <c r="A41" s="268"/>
      <c r="B41" s="21"/>
    </row>
    <row r="42" spans="1:2" ht="15" customHeight="1" x14ac:dyDescent="0.25">
      <c r="A42" s="268"/>
      <c r="B42" s="21"/>
    </row>
    <row r="43" spans="1:2" ht="15" customHeight="1" x14ac:dyDescent="0.25">
      <c r="A43" s="268"/>
      <c r="B43" s="21"/>
    </row>
    <row r="44" spans="1:2" ht="15" customHeight="1" x14ac:dyDescent="0.25">
      <c r="A44" s="268"/>
      <c r="B44" s="21"/>
    </row>
    <row r="45" spans="1:2" ht="15" customHeight="1" x14ac:dyDescent="0.25">
      <c r="A45" s="268"/>
      <c r="B45" s="21"/>
    </row>
    <row r="46" spans="1:2" ht="15" customHeight="1" x14ac:dyDescent="0.25"/>
    <row r="47" spans="1:2" ht="15" customHeight="1" x14ac:dyDescent="0.25"/>
    <row r="48" spans="1: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</sheetData>
  <mergeCells count="5">
    <mergeCell ref="A1:C1"/>
    <mergeCell ref="A2:C2"/>
    <mergeCell ref="A3:C3"/>
    <mergeCell ref="A4:C4"/>
    <mergeCell ref="A29:C29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F90"/>
  <sheetViews>
    <sheetView workbookViewId="0">
      <selection activeCell="A24" sqref="A24"/>
    </sheetView>
  </sheetViews>
  <sheetFormatPr defaultColWidth="11.42578125" defaultRowHeight="15" x14ac:dyDescent="0.25"/>
  <cols>
    <col min="1" max="1" width="60" customWidth="1"/>
    <col min="2" max="2" width="20.28515625" customWidth="1"/>
    <col min="3" max="3" width="16.5703125" customWidth="1"/>
  </cols>
  <sheetData>
    <row r="1" spans="1:6" ht="15.75" x14ac:dyDescent="0.25">
      <c r="A1" s="629" t="s">
        <v>578</v>
      </c>
      <c r="B1" s="630"/>
      <c r="C1" s="631"/>
    </row>
    <row r="2" spans="1:6" ht="15.75" x14ac:dyDescent="0.25">
      <c r="A2" s="618" t="s">
        <v>575</v>
      </c>
      <c r="B2" s="619"/>
      <c r="C2" s="623"/>
    </row>
    <row r="3" spans="1:6" x14ac:dyDescent="0.25">
      <c r="A3" s="620" t="s">
        <v>1855</v>
      </c>
      <c r="B3" s="620"/>
      <c r="C3" s="620"/>
    </row>
    <row r="4" spans="1:6" x14ac:dyDescent="0.25">
      <c r="A4" s="633" t="s">
        <v>555</v>
      </c>
      <c r="B4" s="633"/>
      <c r="C4" s="633"/>
    </row>
    <row r="5" spans="1:6" ht="5.25" customHeight="1" thickBot="1" x14ac:dyDescent="0.35">
      <c r="A5" s="162"/>
      <c r="B5" s="162"/>
      <c r="C5" s="162"/>
    </row>
    <row r="6" spans="1:6" x14ac:dyDescent="0.25">
      <c r="A6" s="171" t="s">
        <v>488</v>
      </c>
      <c r="B6" s="172" t="s">
        <v>470</v>
      </c>
      <c r="C6" s="173" t="s">
        <v>454</v>
      </c>
    </row>
    <row r="7" spans="1:6" x14ac:dyDescent="0.25">
      <c r="A7" s="160" t="s">
        <v>845</v>
      </c>
      <c r="B7" s="388">
        <v>5824.2943500000001</v>
      </c>
      <c r="C7" s="161">
        <v>1.9848820868384996E-2</v>
      </c>
      <c r="E7" s="237"/>
      <c r="F7" s="441"/>
    </row>
    <row r="8" spans="1:6" x14ac:dyDescent="0.25">
      <c r="A8" s="160" t="s">
        <v>846</v>
      </c>
      <c r="B8" s="388">
        <v>63436.951751600005</v>
      </c>
      <c r="C8" s="161">
        <v>0.21618905503185809</v>
      </c>
      <c r="E8" s="237"/>
      <c r="F8" s="441"/>
    </row>
    <row r="9" spans="1:6" x14ac:dyDescent="0.25">
      <c r="A9" s="160" t="s">
        <v>848</v>
      </c>
      <c r="B9" s="388">
        <v>109558.9019812</v>
      </c>
      <c r="C9" s="161">
        <v>0.3733696975603214</v>
      </c>
      <c r="E9" s="237"/>
      <c r="F9" s="441"/>
    </row>
    <row r="10" spans="1:6" ht="29.25" customHeight="1" x14ac:dyDescent="0.25">
      <c r="A10" s="160" t="s">
        <v>490</v>
      </c>
      <c r="B10" s="388">
        <v>109096.301517</v>
      </c>
      <c r="C10" s="161">
        <v>0.37179318490561025</v>
      </c>
      <c r="E10" s="237"/>
      <c r="F10" s="441"/>
    </row>
    <row r="11" spans="1:6" ht="15.75" customHeight="1" x14ac:dyDescent="0.25">
      <c r="A11" s="160" t="s">
        <v>491</v>
      </c>
      <c r="B11" s="388">
        <v>5516.3134151999993</v>
      </c>
      <c r="C11" s="161">
        <v>1.8799241633825365E-2</v>
      </c>
      <c r="E11" s="237"/>
      <c r="F11" s="441"/>
    </row>
    <row r="12" spans="1:6" ht="15.75" thickBot="1" x14ac:dyDescent="0.3">
      <c r="A12" s="169" t="s">
        <v>1</v>
      </c>
      <c r="B12" s="170">
        <f>SUM(B7:B11)</f>
        <v>293432.76301499997</v>
      </c>
      <c r="C12" s="263">
        <f>SUM(C7:C11)</f>
        <v>1.0000000000000002</v>
      </c>
    </row>
    <row r="13" spans="1:6" x14ac:dyDescent="0.25">
      <c r="E13" s="237"/>
      <c r="F13" s="441"/>
    </row>
    <row r="14" spans="1:6" x14ac:dyDescent="0.25">
      <c r="A14" s="361"/>
      <c r="B14" s="361"/>
    </row>
    <row r="15" spans="1:6" x14ac:dyDescent="0.25">
      <c r="A15" s="361"/>
      <c r="B15" s="361"/>
    </row>
    <row r="16" spans="1:6" x14ac:dyDescent="0.25">
      <c r="A16" s="361"/>
      <c r="B16" s="361"/>
      <c r="C16" s="361"/>
    </row>
    <row r="17" spans="1:3" x14ac:dyDescent="0.25">
      <c r="A17" s="361"/>
      <c r="B17" s="361"/>
    </row>
    <row r="18" spans="1:3" x14ac:dyDescent="0.25">
      <c r="A18" s="361"/>
      <c r="B18" s="361"/>
    </row>
    <row r="19" spans="1:3" x14ac:dyDescent="0.25">
      <c r="A19" s="361"/>
      <c r="B19" s="361"/>
    </row>
    <row r="20" spans="1:3" x14ac:dyDescent="0.25">
      <c r="A20" s="361"/>
      <c r="B20" s="361"/>
    </row>
    <row r="21" spans="1:3" x14ac:dyDescent="0.25">
      <c r="A21" s="361"/>
      <c r="B21" s="361"/>
      <c r="C21" s="361"/>
    </row>
    <row r="22" spans="1:3" x14ac:dyDescent="0.25">
      <c r="A22" s="361"/>
      <c r="B22" s="361"/>
      <c r="C22" s="361"/>
    </row>
    <row r="23" spans="1:3" x14ac:dyDescent="0.25">
      <c r="A23" s="361"/>
      <c r="B23" s="361"/>
      <c r="C23" s="361"/>
    </row>
    <row r="24" spans="1:3" x14ac:dyDescent="0.25">
      <c r="A24" s="361"/>
      <c r="B24" s="361"/>
      <c r="C24" s="257"/>
    </row>
    <row r="25" spans="1:3" x14ac:dyDescent="0.25">
      <c r="A25" s="361"/>
      <c r="B25" s="361"/>
    </row>
    <row r="27" spans="1:3" x14ac:dyDescent="0.25">
      <c r="B27" s="282"/>
      <c r="C27" s="257"/>
    </row>
    <row r="33" spans="1:2" x14ac:dyDescent="0.25">
      <c r="A33" s="19"/>
      <c r="B33" s="20"/>
    </row>
    <row r="34" spans="1:2" x14ac:dyDescent="0.25">
      <c r="A34" s="19"/>
      <c r="B34" s="20"/>
    </row>
    <row r="35" spans="1:2" x14ac:dyDescent="0.25">
      <c r="A35" s="19"/>
      <c r="B35" s="20"/>
    </row>
    <row r="36" spans="1:2" x14ac:dyDescent="0.25">
      <c r="A36" s="19"/>
      <c r="B36" s="20"/>
    </row>
    <row r="37" spans="1:2" x14ac:dyDescent="0.25">
      <c r="A37" s="19"/>
      <c r="B37" s="20"/>
    </row>
    <row r="38" spans="1:2" x14ac:dyDescent="0.25">
      <c r="A38" s="19"/>
      <c r="B38" s="20"/>
    </row>
    <row r="39" spans="1:2" x14ac:dyDescent="0.25">
      <c r="A39" s="19"/>
      <c r="B39" s="20"/>
    </row>
    <row r="40" spans="1:2" x14ac:dyDescent="0.25">
      <c r="A40" s="19"/>
      <c r="B40" s="20"/>
    </row>
    <row r="41" spans="1:2" x14ac:dyDescent="0.25">
      <c r="A41" s="19"/>
      <c r="B41" s="20"/>
    </row>
    <row r="42" spans="1:2" x14ac:dyDescent="0.25">
      <c r="A42" s="19"/>
      <c r="B42" s="20"/>
    </row>
    <row r="43" spans="1:2" x14ac:dyDescent="0.25">
      <c r="A43" s="19"/>
      <c r="B43" s="20"/>
    </row>
    <row r="44" spans="1:2" x14ac:dyDescent="0.25">
      <c r="A44" s="19"/>
      <c r="B44" s="20"/>
    </row>
    <row r="45" spans="1:2" x14ac:dyDescent="0.25">
      <c r="A45" s="19"/>
      <c r="B45" s="20"/>
    </row>
    <row r="46" spans="1:2" x14ac:dyDescent="0.25">
      <c r="A46" s="19"/>
      <c r="B46" s="20"/>
    </row>
    <row r="47" spans="1:2" x14ac:dyDescent="0.25">
      <c r="A47" s="19"/>
      <c r="B47" s="20"/>
    </row>
    <row r="48" spans="1:2" x14ac:dyDescent="0.25">
      <c r="A48" s="19"/>
      <c r="B48" s="20"/>
    </row>
    <row r="49" spans="1:2" x14ac:dyDescent="0.25">
      <c r="A49" s="19"/>
      <c r="B49" s="20"/>
    </row>
    <row r="50" spans="1:2" x14ac:dyDescent="0.25">
      <c r="A50" s="19"/>
      <c r="B50" s="20"/>
    </row>
    <row r="51" spans="1:2" x14ac:dyDescent="0.25">
      <c r="A51" s="19"/>
      <c r="B51" s="20"/>
    </row>
    <row r="52" spans="1:2" x14ac:dyDescent="0.25">
      <c r="A52" s="19"/>
      <c r="B52" s="20"/>
    </row>
    <row r="53" spans="1:2" x14ac:dyDescent="0.25">
      <c r="A53" s="19"/>
      <c r="B53" s="20"/>
    </row>
    <row r="54" spans="1:2" x14ac:dyDescent="0.25">
      <c r="A54" s="19"/>
      <c r="B54" s="20"/>
    </row>
    <row r="55" spans="1:2" x14ac:dyDescent="0.25">
      <c r="A55" s="19"/>
      <c r="B55" s="20"/>
    </row>
    <row r="56" spans="1:2" x14ac:dyDescent="0.25">
      <c r="A56" s="19"/>
      <c r="B56" s="20"/>
    </row>
    <row r="57" spans="1:2" x14ac:dyDescent="0.25">
      <c r="A57" s="19"/>
      <c r="B57" s="20"/>
    </row>
    <row r="58" spans="1:2" x14ac:dyDescent="0.25">
      <c r="A58" s="19"/>
      <c r="B58" s="20"/>
    </row>
    <row r="59" spans="1:2" x14ac:dyDescent="0.25">
      <c r="A59" s="19"/>
      <c r="B59" s="20"/>
    </row>
    <row r="60" spans="1:2" x14ac:dyDescent="0.25">
      <c r="A60" s="19"/>
      <c r="B60" s="20"/>
    </row>
    <row r="61" spans="1:2" x14ac:dyDescent="0.25">
      <c r="A61" s="19"/>
      <c r="B61" s="20"/>
    </row>
    <row r="62" spans="1:2" x14ac:dyDescent="0.25">
      <c r="A62" s="19"/>
      <c r="B62" s="20"/>
    </row>
    <row r="63" spans="1:2" x14ac:dyDescent="0.25">
      <c r="A63" s="19"/>
      <c r="B63" s="20"/>
    </row>
    <row r="64" spans="1:2" x14ac:dyDescent="0.25">
      <c r="A64" s="19"/>
      <c r="B64" s="20"/>
    </row>
    <row r="65" spans="1:2" x14ac:dyDescent="0.25">
      <c r="A65" s="19"/>
      <c r="B65" s="20"/>
    </row>
    <row r="66" spans="1:2" x14ac:dyDescent="0.25">
      <c r="A66" s="19"/>
      <c r="B66" s="20"/>
    </row>
    <row r="67" spans="1:2" x14ac:dyDescent="0.25">
      <c r="A67" s="19"/>
      <c r="B67" s="20"/>
    </row>
    <row r="68" spans="1:2" x14ac:dyDescent="0.25">
      <c r="A68" s="19"/>
      <c r="B68" s="20"/>
    </row>
    <row r="69" spans="1:2" x14ac:dyDescent="0.25">
      <c r="A69" s="19"/>
      <c r="B69" s="20"/>
    </row>
    <row r="70" spans="1:2" x14ac:dyDescent="0.25">
      <c r="A70" s="19"/>
      <c r="B70" s="20"/>
    </row>
    <row r="71" spans="1:2" x14ac:dyDescent="0.25">
      <c r="A71" s="19"/>
      <c r="B71" s="20"/>
    </row>
    <row r="72" spans="1:2" x14ac:dyDescent="0.25">
      <c r="A72" s="19"/>
      <c r="B72" s="20"/>
    </row>
    <row r="73" spans="1:2" x14ac:dyDescent="0.25">
      <c r="A73" s="19"/>
      <c r="B73" s="20"/>
    </row>
    <row r="74" spans="1:2" x14ac:dyDescent="0.25">
      <c r="A74" s="19"/>
      <c r="B74" s="20"/>
    </row>
    <row r="75" spans="1:2" x14ac:dyDescent="0.25">
      <c r="A75" s="19"/>
      <c r="B75" s="20"/>
    </row>
    <row r="76" spans="1:2" x14ac:dyDescent="0.25">
      <c r="A76" s="19"/>
      <c r="B76" s="20"/>
    </row>
    <row r="77" spans="1:2" x14ac:dyDescent="0.25">
      <c r="A77" s="19"/>
      <c r="B77" s="20"/>
    </row>
    <row r="78" spans="1:2" x14ac:dyDescent="0.25">
      <c r="A78" s="19"/>
      <c r="B78" s="20"/>
    </row>
    <row r="79" spans="1:2" x14ac:dyDescent="0.25">
      <c r="A79" s="19"/>
      <c r="B79" s="20"/>
    </row>
    <row r="80" spans="1:2" x14ac:dyDescent="0.25">
      <c r="A80" s="19"/>
      <c r="B80" s="20"/>
    </row>
    <row r="81" spans="1:2" x14ac:dyDescent="0.25">
      <c r="A81" s="19"/>
      <c r="B81" s="20"/>
    </row>
    <row r="82" spans="1:2" x14ac:dyDescent="0.25">
      <c r="A82" s="19"/>
      <c r="B82" s="20"/>
    </row>
    <row r="83" spans="1:2" x14ac:dyDescent="0.25">
      <c r="A83" s="19"/>
      <c r="B83" s="20"/>
    </row>
    <row r="84" spans="1:2" x14ac:dyDescent="0.25">
      <c r="A84" s="19"/>
      <c r="B84" s="20"/>
    </row>
    <row r="85" spans="1:2" x14ac:dyDescent="0.25">
      <c r="A85" s="19"/>
      <c r="B85" s="20"/>
    </row>
    <row r="86" spans="1:2" x14ac:dyDescent="0.25">
      <c r="A86" s="19"/>
      <c r="B86" s="20"/>
    </row>
    <row r="87" spans="1:2" x14ac:dyDescent="0.25">
      <c r="A87" s="19"/>
      <c r="B87" s="20"/>
    </row>
    <row r="88" spans="1:2" x14ac:dyDescent="0.25">
      <c r="A88" s="19"/>
      <c r="B88" s="20"/>
    </row>
    <row r="89" spans="1:2" x14ac:dyDescent="0.25">
      <c r="A89" s="19"/>
      <c r="B89" s="20"/>
    </row>
    <row r="90" spans="1:2" x14ac:dyDescent="0.25">
      <c r="A90" s="271"/>
      <c r="B90" s="272"/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I121"/>
  <sheetViews>
    <sheetView showGridLines="0" zoomScaleNormal="100" workbookViewId="0">
      <selection activeCell="C14" sqref="C14"/>
    </sheetView>
  </sheetViews>
  <sheetFormatPr defaultColWidth="11.42578125" defaultRowHeight="15" x14ac:dyDescent="0.25"/>
  <cols>
    <col min="1" max="1" width="15.5703125" customWidth="1"/>
    <col min="2" max="2" width="17.5703125" customWidth="1"/>
    <col min="3" max="3" width="27.5703125" customWidth="1"/>
    <col min="4" max="4" width="25.42578125" customWidth="1"/>
    <col min="5" max="5" width="18.42578125" customWidth="1"/>
    <col min="6" max="6" width="13.5703125" bestFit="1" customWidth="1"/>
    <col min="7" max="7" width="11.42578125" style="282"/>
  </cols>
  <sheetData>
    <row r="1" spans="1:9" ht="15.75" x14ac:dyDescent="0.25">
      <c r="A1" s="642" t="s">
        <v>579</v>
      </c>
      <c r="B1" s="643"/>
      <c r="C1" s="643"/>
      <c r="D1" s="643"/>
      <c r="E1" s="644"/>
    </row>
    <row r="2" spans="1:9" ht="15.75" x14ac:dyDescent="0.25">
      <c r="A2" s="645" t="s">
        <v>553</v>
      </c>
      <c r="B2" s="646"/>
      <c r="C2" s="646"/>
      <c r="D2" s="646"/>
      <c r="E2" s="647"/>
    </row>
    <row r="3" spans="1:9" x14ac:dyDescent="0.25">
      <c r="A3" s="648" t="s">
        <v>1855</v>
      </c>
      <c r="B3" s="633"/>
      <c r="C3" s="633"/>
      <c r="D3" s="633"/>
      <c r="E3" s="649"/>
    </row>
    <row r="4" spans="1:9" x14ac:dyDescent="0.25">
      <c r="A4" s="648" t="s">
        <v>588</v>
      </c>
      <c r="B4" s="633"/>
      <c r="C4" s="633"/>
      <c r="D4" s="633"/>
      <c r="E4" s="649"/>
    </row>
    <row r="5" spans="1:9" ht="3.75" customHeight="1" x14ac:dyDescent="0.3">
      <c r="A5" s="184"/>
      <c r="B5" s="185"/>
      <c r="C5" s="185"/>
      <c r="D5" s="185"/>
      <c r="E5" s="186"/>
    </row>
    <row r="6" spans="1:9" ht="25.5" customHeight="1" x14ac:dyDescent="0.25">
      <c r="A6" s="650" t="s">
        <v>581</v>
      </c>
      <c r="B6" s="651"/>
      <c r="C6" s="652" t="s">
        <v>355</v>
      </c>
      <c r="D6" s="652" t="s">
        <v>371</v>
      </c>
      <c r="E6" s="653" t="s">
        <v>1</v>
      </c>
    </row>
    <row r="7" spans="1:9" ht="15.75" thickBot="1" x14ac:dyDescent="0.3">
      <c r="A7" s="187" t="s">
        <v>582</v>
      </c>
      <c r="B7" s="188" t="s">
        <v>583</v>
      </c>
      <c r="C7" s="652"/>
      <c r="D7" s="652"/>
      <c r="E7" s="653"/>
    </row>
    <row r="8" spans="1:9" x14ac:dyDescent="0.25">
      <c r="A8" s="433">
        <v>0</v>
      </c>
      <c r="B8" s="434">
        <v>30</v>
      </c>
      <c r="C8" s="435">
        <v>129981.58194419999</v>
      </c>
      <c r="D8" s="435">
        <v>613215.89570360014</v>
      </c>
      <c r="E8" s="436">
        <f>+C8+D8</f>
        <v>743197.47764780011</v>
      </c>
      <c r="G8" s="479"/>
      <c r="I8" s="257"/>
    </row>
    <row r="9" spans="1:9" x14ac:dyDescent="0.25">
      <c r="A9" s="437">
        <v>31</v>
      </c>
      <c r="B9" s="438">
        <v>60</v>
      </c>
      <c r="C9" s="439">
        <v>156985.82026960008</v>
      </c>
      <c r="D9" s="439">
        <v>322568.48408259993</v>
      </c>
      <c r="E9" s="440">
        <f t="shared" ref="E9:E65" si="0">+C9+D9</f>
        <v>479554.30435220001</v>
      </c>
      <c r="G9" s="479"/>
      <c r="I9" s="257"/>
    </row>
    <row r="10" spans="1:9" x14ac:dyDescent="0.25">
      <c r="A10" s="437">
        <v>61</v>
      </c>
      <c r="B10" s="438">
        <v>90</v>
      </c>
      <c r="C10" s="439">
        <v>128234.84202760004</v>
      </c>
      <c r="D10" s="439">
        <v>258393.16014120006</v>
      </c>
      <c r="E10" s="440">
        <f t="shared" si="0"/>
        <v>386628.0021688001</v>
      </c>
      <c r="G10" s="479"/>
      <c r="I10" s="257"/>
    </row>
    <row r="11" spans="1:9" x14ac:dyDescent="0.25">
      <c r="A11" s="437">
        <v>91</v>
      </c>
      <c r="B11" s="438">
        <v>120</v>
      </c>
      <c r="C11" s="439">
        <v>51818.892864200017</v>
      </c>
      <c r="D11" s="439">
        <v>260889.69819499989</v>
      </c>
      <c r="E11" s="440">
        <f t="shared" si="0"/>
        <v>312708.59105919988</v>
      </c>
      <c r="G11" s="479"/>
      <c r="I11" s="257"/>
    </row>
    <row r="12" spans="1:9" x14ac:dyDescent="0.25">
      <c r="A12" s="437">
        <v>121</v>
      </c>
      <c r="B12" s="438">
        <v>150</v>
      </c>
      <c r="C12" s="439">
        <v>291676.74570299994</v>
      </c>
      <c r="D12" s="439">
        <v>425084.69260179996</v>
      </c>
      <c r="E12" s="440">
        <f t="shared" si="0"/>
        <v>716761.43830479984</v>
      </c>
      <c r="G12" s="479"/>
      <c r="I12" s="257"/>
    </row>
    <row r="13" spans="1:9" x14ac:dyDescent="0.25">
      <c r="A13" s="437">
        <v>151</v>
      </c>
      <c r="B13" s="438">
        <v>180</v>
      </c>
      <c r="C13" s="439">
        <v>140048.13720100001</v>
      </c>
      <c r="D13" s="439">
        <v>263268.84106879996</v>
      </c>
      <c r="E13" s="440">
        <f t="shared" si="0"/>
        <v>403316.97826979996</v>
      </c>
      <c r="G13" s="479"/>
      <c r="I13" s="257"/>
    </row>
    <row r="14" spans="1:9" x14ac:dyDescent="0.25">
      <c r="A14" s="437">
        <v>181</v>
      </c>
      <c r="B14" s="438">
        <v>210</v>
      </c>
      <c r="C14" s="439">
        <v>230461.17774819999</v>
      </c>
      <c r="D14" s="439">
        <v>249405.991653</v>
      </c>
      <c r="E14" s="440">
        <f t="shared" si="0"/>
        <v>479867.16940120002</v>
      </c>
      <c r="G14" s="479"/>
      <c r="I14" s="257"/>
    </row>
    <row r="15" spans="1:9" x14ac:dyDescent="0.25">
      <c r="A15" s="437">
        <v>211</v>
      </c>
      <c r="B15" s="438">
        <v>240</v>
      </c>
      <c r="C15" s="439">
        <v>136555.06924220012</v>
      </c>
      <c r="D15" s="439">
        <v>165926.49339280004</v>
      </c>
      <c r="E15" s="440">
        <f t="shared" si="0"/>
        <v>302481.56263500015</v>
      </c>
      <c r="G15" s="479"/>
      <c r="I15" s="257"/>
    </row>
    <row r="16" spans="1:9" x14ac:dyDescent="0.25">
      <c r="A16" s="437">
        <v>241</v>
      </c>
      <c r="B16" s="438">
        <v>270</v>
      </c>
      <c r="C16" s="439">
        <v>245888.67428020007</v>
      </c>
      <c r="D16" s="439">
        <v>282853.80280219979</v>
      </c>
      <c r="E16" s="440">
        <f t="shared" si="0"/>
        <v>528742.47708239988</v>
      </c>
      <c r="G16" s="479"/>
      <c r="I16" s="257"/>
    </row>
    <row r="17" spans="1:9" x14ac:dyDescent="0.25">
      <c r="A17" s="437">
        <v>271</v>
      </c>
      <c r="B17" s="438">
        <v>300</v>
      </c>
      <c r="C17" s="439">
        <v>498578.87700740033</v>
      </c>
      <c r="D17" s="439">
        <v>464413.69384339999</v>
      </c>
      <c r="E17" s="440">
        <f t="shared" si="0"/>
        <v>962992.57085080026</v>
      </c>
      <c r="G17" s="479"/>
      <c r="I17" s="257"/>
    </row>
    <row r="18" spans="1:9" x14ac:dyDescent="0.25">
      <c r="A18" s="437">
        <v>301</v>
      </c>
      <c r="B18" s="438">
        <v>330</v>
      </c>
      <c r="C18" s="439">
        <v>134095.43112839997</v>
      </c>
      <c r="D18" s="439">
        <v>80062.69943839997</v>
      </c>
      <c r="E18" s="440">
        <f t="shared" si="0"/>
        <v>214158.13056679995</v>
      </c>
      <c r="G18" s="479"/>
      <c r="I18" s="257"/>
    </row>
    <row r="19" spans="1:9" x14ac:dyDescent="0.25">
      <c r="A19" s="437">
        <v>331</v>
      </c>
      <c r="B19" s="438">
        <v>360</v>
      </c>
      <c r="C19" s="439">
        <v>451700.56711920013</v>
      </c>
      <c r="D19" s="439">
        <v>522619.49531400023</v>
      </c>
      <c r="E19" s="440">
        <f t="shared" si="0"/>
        <v>974320.06243320042</v>
      </c>
      <c r="G19" s="479"/>
      <c r="I19" s="257"/>
    </row>
    <row r="20" spans="1:9" x14ac:dyDescent="0.25">
      <c r="A20" s="437">
        <v>361</v>
      </c>
      <c r="B20" s="438">
        <v>420</v>
      </c>
      <c r="C20" s="439">
        <v>1447772.0649672044</v>
      </c>
      <c r="D20" s="439">
        <v>2460330.3315668018</v>
      </c>
      <c r="E20" s="440">
        <f t="shared" si="0"/>
        <v>3908102.3965340061</v>
      </c>
      <c r="G20" s="479"/>
      <c r="I20" s="257"/>
    </row>
    <row r="21" spans="1:9" x14ac:dyDescent="0.25">
      <c r="A21" s="437">
        <v>421</v>
      </c>
      <c r="B21" s="438">
        <v>480</v>
      </c>
      <c r="C21" s="439">
        <v>39451.397978999994</v>
      </c>
      <c r="D21" s="439">
        <v>83379.092556200005</v>
      </c>
      <c r="E21" s="440">
        <f t="shared" si="0"/>
        <v>122830.49053519999</v>
      </c>
      <c r="G21" s="479"/>
      <c r="I21" s="257"/>
    </row>
    <row r="22" spans="1:9" x14ac:dyDescent="0.25">
      <c r="A22" s="437">
        <v>481</v>
      </c>
      <c r="B22" s="438">
        <v>540</v>
      </c>
      <c r="C22" s="439">
        <v>339332.98116900004</v>
      </c>
      <c r="D22" s="439">
        <v>684138.42464380036</v>
      </c>
      <c r="E22" s="440">
        <f t="shared" si="0"/>
        <v>1023471.4058128004</v>
      </c>
      <c r="G22" s="479"/>
      <c r="I22" s="257"/>
    </row>
    <row r="23" spans="1:9" x14ac:dyDescent="0.25">
      <c r="A23" s="437">
        <v>541</v>
      </c>
      <c r="B23" s="438">
        <v>600</v>
      </c>
      <c r="C23" s="439">
        <v>62910.155544600006</v>
      </c>
      <c r="D23" s="439">
        <v>307882.58558680007</v>
      </c>
      <c r="E23" s="440">
        <f t="shared" si="0"/>
        <v>370792.74113140005</v>
      </c>
      <c r="G23" s="479"/>
      <c r="I23" s="257"/>
    </row>
    <row r="24" spans="1:9" x14ac:dyDescent="0.25">
      <c r="A24" s="437">
        <v>601</v>
      </c>
      <c r="B24" s="438">
        <v>660</v>
      </c>
      <c r="C24" s="439">
        <v>46924.656734199991</v>
      </c>
      <c r="D24" s="439">
        <v>61977.650156799995</v>
      </c>
      <c r="E24" s="440">
        <f t="shared" si="0"/>
        <v>108902.30689099999</v>
      </c>
      <c r="G24" s="479"/>
      <c r="I24" s="257"/>
    </row>
    <row r="25" spans="1:9" x14ac:dyDescent="0.25">
      <c r="A25" s="437">
        <v>661</v>
      </c>
      <c r="B25" s="438">
        <v>720</v>
      </c>
      <c r="C25" s="439">
        <v>372698.7699735997</v>
      </c>
      <c r="D25" s="439">
        <v>455123.25799500011</v>
      </c>
      <c r="E25" s="440">
        <f t="shared" si="0"/>
        <v>827822.02796859981</v>
      </c>
      <c r="G25" s="479"/>
      <c r="I25" s="257"/>
    </row>
    <row r="26" spans="1:9" x14ac:dyDescent="0.25">
      <c r="A26" s="437">
        <v>721</v>
      </c>
      <c r="B26" s="438">
        <v>810</v>
      </c>
      <c r="C26" s="439">
        <v>174850.17971540004</v>
      </c>
      <c r="D26" s="439">
        <v>252139.19168059996</v>
      </c>
      <c r="E26" s="440">
        <f t="shared" si="0"/>
        <v>426989.37139600003</v>
      </c>
      <c r="G26" s="479"/>
      <c r="I26" s="257"/>
    </row>
    <row r="27" spans="1:9" x14ac:dyDescent="0.25">
      <c r="A27" s="437">
        <v>811</v>
      </c>
      <c r="B27" s="438">
        <v>900</v>
      </c>
      <c r="C27" s="439">
        <v>111378.34081640004</v>
      </c>
      <c r="D27" s="439">
        <v>45423.981793400002</v>
      </c>
      <c r="E27" s="440">
        <f t="shared" si="0"/>
        <v>156802.32260980003</v>
      </c>
      <c r="G27" s="479"/>
      <c r="I27" s="257"/>
    </row>
    <row r="28" spans="1:9" x14ac:dyDescent="0.25">
      <c r="A28" s="437">
        <v>901</v>
      </c>
      <c r="B28" s="438">
        <v>990</v>
      </c>
      <c r="C28" s="439">
        <v>148146.44334699991</v>
      </c>
      <c r="D28" s="439">
        <v>102133.5130606</v>
      </c>
      <c r="E28" s="440">
        <f t="shared" si="0"/>
        <v>250279.95640759991</v>
      </c>
      <c r="G28" s="479"/>
      <c r="I28" s="257"/>
    </row>
    <row r="29" spans="1:9" x14ac:dyDescent="0.25">
      <c r="A29" s="437">
        <v>991</v>
      </c>
      <c r="B29" s="438">
        <v>1080</v>
      </c>
      <c r="C29" s="439">
        <v>371217.34035120008</v>
      </c>
      <c r="D29" s="439">
        <v>217538.37526119998</v>
      </c>
      <c r="E29" s="440">
        <f t="shared" si="0"/>
        <v>588755.71561240009</v>
      </c>
      <c r="G29" s="479"/>
      <c r="I29" s="257"/>
    </row>
    <row r="30" spans="1:9" x14ac:dyDescent="0.25">
      <c r="A30" s="437">
        <v>1081</v>
      </c>
      <c r="B30" s="438">
        <v>1260</v>
      </c>
      <c r="C30" s="439">
        <v>332379.2460603998</v>
      </c>
      <c r="D30" s="439">
        <v>365467.84792139957</v>
      </c>
      <c r="E30" s="440">
        <f t="shared" si="0"/>
        <v>697847.09398179944</v>
      </c>
      <c r="G30" s="479"/>
      <c r="I30" s="257"/>
    </row>
    <row r="31" spans="1:9" x14ac:dyDescent="0.25">
      <c r="A31" s="437">
        <v>1261</v>
      </c>
      <c r="B31" s="438">
        <v>1440</v>
      </c>
      <c r="C31" s="439">
        <v>130842.82379980001</v>
      </c>
      <c r="D31" s="439">
        <v>144896.61932619999</v>
      </c>
      <c r="E31" s="440">
        <f t="shared" si="0"/>
        <v>275739.443126</v>
      </c>
      <c r="G31" s="479"/>
      <c r="I31" s="257"/>
    </row>
    <row r="32" spans="1:9" x14ac:dyDescent="0.25">
      <c r="A32" s="437">
        <v>1441</v>
      </c>
      <c r="B32" s="438">
        <v>1620</v>
      </c>
      <c r="C32" s="439">
        <v>108754.66302119999</v>
      </c>
      <c r="D32" s="439">
        <v>78895.252221799979</v>
      </c>
      <c r="E32" s="440">
        <f t="shared" si="0"/>
        <v>187649.91524299997</v>
      </c>
      <c r="G32" s="479"/>
      <c r="I32" s="257"/>
    </row>
    <row r="33" spans="1:9" x14ac:dyDescent="0.25">
      <c r="A33" s="437">
        <v>1621</v>
      </c>
      <c r="B33" s="438">
        <v>1800</v>
      </c>
      <c r="C33" s="439">
        <v>259781.96213339994</v>
      </c>
      <c r="D33" s="439">
        <v>79990.676229799967</v>
      </c>
      <c r="E33" s="440">
        <f t="shared" si="0"/>
        <v>339772.63836319989</v>
      </c>
      <c r="G33" s="479"/>
      <c r="I33" s="257"/>
    </row>
    <row r="34" spans="1:9" x14ac:dyDescent="0.25">
      <c r="A34" s="437">
        <v>1801</v>
      </c>
      <c r="B34" s="438">
        <v>1980</v>
      </c>
      <c r="C34" s="439">
        <v>186209.50855780012</v>
      </c>
      <c r="D34" s="439">
        <v>174370.08728019998</v>
      </c>
      <c r="E34" s="440">
        <f t="shared" si="0"/>
        <v>360579.59583800007</v>
      </c>
      <c r="G34" s="479"/>
      <c r="I34" s="257"/>
    </row>
    <row r="35" spans="1:9" x14ac:dyDescent="0.25">
      <c r="A35" s="437">
        <v>1981</v>
      </c>
      <c r="B35" s="438">
        <v>2160</v>
      </c>
      <c r="C35" s="439">
        <v>93293.824419600031</v>
      </c>
      <c r="D35" s="439">
        <v>38631.678605800014</v>
      </c>
      <c r="E35" s="440">
        <f t="shared" si="0"/>
        <v>131925.50302540004</v>
      </c>
      <c r="G35" s="479"/>
      <c r="I35" s="257"/>
    </row>
    <row r="36" spans="1:9" x14ac:dyDescent="0.25">
      <c r="A36" s="437">
        <v>2161</v>
      </c>
      <c r="B36" s="438">
        <v>2340</v>
      </c>
      <c r="C36" s="439">
        <v>126396.12611219994</v>
      </c>
      <c r="D36" s="439">
        <v>15237.353590200004</v>
      </c>
      <c r="E36" s="440">
        <f t="shared" si="0"/>
        <v>141633.47970239996</v>
      </c>
      <c r="G36" s="479"/>
      <c r="I36" s="257"/>
    </row>
    <row r="37" spans="1:9" x14ac:dyDescent="0.25">
      <c r="A37" s="437">
        <v>2341</v>
      </c>
      <c r="B37" s="438">
        <v>2520</v>
      </c>
      <c r="C37" s="439">
        <v>97978.253829399968</v>
      </c>
      <c r="D37" s="439">
        <v>174669.9041976</v>
      </c>
      <c r="E37" s="440">
        <f t="shared" si="0"/>
        <v>272648.15802699997</v>
      </c>
      <c r="G37" s="479"/>
      <c r="I37" s="257"/>
    </row>
    <row r="38" spans="1:9" x14ac:dyDescent="0.25">
      <c r="A38" s="437">
        <v>2521</v>
      </c>
      <c r="B38" s="438">
        <v>2700</v>
      </c>
      <c r="C38" s="439">
        <v>108220.83545139999</v>
      </c>
      <c r="D38" s="439">
        <v>156317.5418448</v>
      </c>
      <c r="E38" s="440">
        <f t="shared" si="0"/>
        <v>264538.37729620002</v>
      </c>
      <c r="G38" s="479"/>
      <c r="I38" s="257"/>
    </row>
    <row r="39" spans="1:9" x14ac:dyDescent="0.25">
      <c r="A39" s="437">
        <v>2701</v>
      </c>
      <c r="B39" s="438">
        <v>2880</v>
      </c>
      <c r="C39" s="439">
        <v>193212.14661699999</v>
      </c>
      <c r="D39" s="439">
        <v>118896.34131480001</v>
      </c>
      <c r="E39" s="440">
        <f t="shared" si="0"/>
        <v>312108.48793180002</v>
      </c>
      <c r="G39" s="479"/>
      <c r="I39" s="257"/>
    </row>
    <row r="40" spans="1:9" x14ac:dyDescent="0.25">
      <c r="A40" s="437">
        <v>2881</v>
      </c>
      <c r="B40" s="438">
        <v>3060</v>
      </c>
      <c r="C40" s="439">
        <v>39701.6070808</v>
      </c>
      <c r="D40" s="439">
        <v>62305.219341400007</v>
      </c>
      <c r="E40" s="440">
        <f t="shared" si="0"/>
        <v>102006.82642220001</v>
      </c>
      <c r="G40" s="479"/>
      <c r="I40" s="257"/>
    </row>
    <row r="41" spans="1:9" x14ac:dyDescent="0.25">
      <c r="A41" s="437">
        <v>3061</v>
      </c>
      <c r="B41" s="438">
        <v>3240</v>
      </c>
      <c r="C41" s="439">
        <v>40590.350402000011</v>
      </c>
      <c r="D41" s="439">
        <v>27780.459536200004</v>
      </c>
      <c r="E41" s="440">
        <f t="shared" si="0"/>
        <v>68370.809938200022</v>
      </c>
      <c r="G41" s="479"/>
      <c r="I41" s="257"/>
    </row>
    <row r="42" spans="1:9" x14ac:dyDescent="0.25">
      <c r="A42" s="437">
        <v>3241</v>
      </c>
      <c r="B42" s="438">
        <v>3510</v>
      </c>
      <c r="C42" s="439">
        <v>47959.090197199999</v>
      </c>
      <c r="D42" s="439">
        <v>30990.041082000003</v>
      </c>
      <c r="E42" s="440">
        <f t="shared" si="0"/>
        <v>78949.131279199995</v>
      </c>
      <c r="G42" s="479"/>
      <c r="I42" s="257"/>
    </row>
    <row r="43" spans="1:9" x14ac:dyDescent="0.25">
      <c r="A43" s="437">
        <v>3511</v>
      </c>
      <c r="B43" s="438">
        <v>3780</v>
      </c>
      <c r="C43" s="439">
        <v>33759.270378400011</v>
      </c>
      <c r="D43" s="439">
        <v>50048.067830600005</v>
      </c>
      <c r="E43" s="440">
        <f t="shared" si="0"/>
        <v>83807.338209000009</v>
      </c>
      <c r="G43" s="479"/>
      <c r="I43" s="257"/>
    </row>
    <row r="44" spans="1:9" x14ac:dyDescent="0.25">
      <c r="A44" s="437">
        <v>3781</v>
      </c>
      <c r="B44" s="438">
        <v>4050</v>
      </c>
      <c r="C44" s="439">
        <v>10140.054463000002</v>
      </c>
      <c r="D44" s="439">
        <v>140695.07437159997</v>
      </c>
      <c r="E44" s="440">
        <f t="shared" si="0"/>
        <v>150835.12883459998</v>
      </c>
      <c r="G44" s="479"/>
      <c r="I44" s="257"/>
    </row>
    <row r="45" spans="1:9" x14ac:dyDescent="0.25">
      <c r="A45" s="437">
        <v>4051</v>
      </c>
      <c r="B45" s="438">
        <v>4320</v>
      </c>
      <c r="C45" s="439">
        <v>2109.6263706</v>
      </c>
      <c r="D45" s="439">
        <v>213981.29382980001</v>
      </c>
      <c r="E45" s="440">
        <f t="shared" si="0"/>
        <v>216090.9202004</v>
      </c>
      <c r="G45" s="479"/>
      <c r="I45" s="257"/>
    </row>
    <row r="46" spans="1:9" x14ac:dyDescent="0.25">
      <c r="A46" s="437">
        <v>4321</v>
      </c>
      <c r="B46" s="438">
        <v>4590</v>
      </c>
      <c r="C46" s="439">
        <v>14525.607598599998</v>
      </c>
      <c r="D46" s="439">
        <v>1918.6673632</v>
      </c>
      <c r="E46" s="440">
        <f t="shared" si="0"/>
        <v>16444.274961799998</v>
      </c>
      <c r="G46" s="479"/>
      <c r="I46" s="257"/>
    </row>
    <row r="47" spans="1:9" x14ac:dyDescent="0.25">
      <c r="A47" s="437">
        <v>4591</v>
      </c>
      <c r="B47" s="438">
        <v>4860</v>
      </c>
      <c r="C47" s="439">
        <v>1282.4330274000001</v>
      </c>
      <c r="D47" s="439">
        <v>1035.4936760000001</v>
      </c>
      <c r="E47" s="440">
        <f t="shared" si="0"/>
        <v>2317.9267034000004</v>
      </c>
      <c r="G47" s="479"/>
      <c r="I47" s="257"/>
    </row>
    <row r="48" spans="1:9" x14ac:dyDescent="0.25">
      <c r="A48" s="437">
        <v>4861</v>
      </c>
      <c r="B48" s="438">
        <v>5130</v>
      </c>
      <c r="C48" s="439">
        <v>6599.6909201999997</v>
      </c>
      <c r="D48" s="439">
        <v>13703.444350400001</v>
      </c>
      <c r="E48" s="440">
        <f t="shared" si="0"/>
        <v>20303.1352706</v>
      </c>
      <c r="G48" s="479"/>
      <c r="I48" s="257"/>
    </row>
    <row r="49" spans="1:9" x14ac:dyDescent="0.25">
      <c r="A49" s="437">
        <v>5131</v>
      </c>
      <c r="B49" s="438">
        <v>5400</v>
      </c>
      <c r="C49" s="439"/>
      <c r="D49" s="439"/>
      <c r="E49" s="440">
        <f t="shared" si="0"/>
        <v>0</v>
      </c>
      <c r="G49" s="479"/>
      <c r="I49" s="257"/>
    </row>
    <row r="50" spans="1:9" x14ac:dyDescent="0.25">
      <c r="A50" s="437">
        <v>5401</v>
      </c>
      <c r="B50" s="438">
        <v>5760</v>
      </c>
      <c r="C50" s="439">
        <v>16.095960999999999</v>
      </c>
      <c r="D50" s="439">
        <v>0</v>
      </c>
      <c r="E50" s="440">
        <f t="shared" si="0"/>
        <v>16.095960999999999</v>
      </c>
      <c r="G50" s="479"/>
      <c r="I50" s="257"/>
    </row>
    <row r="51" spans="1:9" x14ac:dyDescent="0.25">
      <c r="A51" s="437">
        <v>5761</v>
      </c>
      <c r="B51" s="438">
        <v>6120</v>
      </c>
      <c r="C51" s="439">
        <v>1127.9910348000001</v>
      </c>
      <c r="D51" s="439">
        <v>0</v>
      </c>
      <c r="E51" s="440">
        <f t="shared" si="0"/>
        <v>1127.9910348000001</v>
      </c>
      <c r="G51" s="479"/>
      <c r="I51" s="257"/>
    </row>
    <row r="52" spans="1:9" x14ac:dyDescent="0.25">
      <c r="A52" s="437">
        <v>6121</v>
      </c>
      <c r="B52" s="438">
        <v>6480</v>
      </c>
      <c r="C52" s="439">
        <v>3935.4999544000007</v>
      </c>
      <c r="D52" s="439">
        <v>0</v>
      </c>
      <c r="E52" s="440">
        <f t="shared" si="0"/>
        <v>3935.4999544000007</v>
      </c>
      <c r="G52" s="479"/>
      <c r="I52" s="257"/>
    </row>
    <row r="53" spans="1:9" x14ac:dyDescent="0.25">
      <c r="A53" s="437">
        <v>6481</v>
      </c>
      <c r="B53" s="438">
        <v>6840</v>
      </c>
      <c r="C53" s="439">
        <v>2826.2223822000005</v>
      </c>
      <c r="D53" s="439">
        <v>445.72321780000004</v>
      </c>
      <c r="E53" s="440">
        <f t="shared" si="0"/>
        <v>3271.9456000000005</v>
      </c>
      <c r="G53" s="479"/>
      <c r="I53" s="257"/>
    </row>
    <row r="54" spans="1:9" x14ac:dyDescent="0.25">
      <c r="A54" s="437">
        <v>6841</v>
      </c>
      <c r="B54" s="438">
        <v>7200</v>
      </c>
      <c r="C54" s="439"/>
      <c r="D54" s="439"/>
      <c r="E54" s="440">
        <f t="shared" si="0"/>
        <v>0</v>
      </c>
      <c r="G54" s="479"/>
      <c r="I54" s="257"/>
    </row>
    <row r="55" spans="1:9" x14ac:dyDescent="0.25">
      <c r="A55" s="437">
        <v>7201</v>
      </c>
      <c r="B55" s="438">
        <v>7560</v>
      </c>
      <c r="C55" s="439">
        <v>30.399061000000007</v>
      </c>
      <c r="D55" s="439">
        <v>0</v>
      </c>
      <c r="E55" s="440">
        <f t="shared" si="0"/>
        <v>30.399061000000007</v>
      </c>
      <c r="G55" s="479"/>
      <c r="I55" s="257"/>
    </row>
    <row r="56" spans="1:9" x14ac:dyDescent="0.25">
      <c r="A56" s="437">
        <v>7561</v>
      </c>
      <c r="B56" s="438">
        <v>7920</v>
      </c>
      <c r="C56" s="439">
        <v>0</v>
      </c>
      <c r="D56" s="439">
        <v>143.83602100000002</v>
      </c>
      <c r="E56" s="440">
        <f t="shared" si="0"/>
        <v>143.83602100000002</v>
      </c>
      <c r="G56" s="479"/>
      <c r="I56" s="257"/>
    </row>
    <row r="57" spans="1:9" x14ac:dyDescent="0.25">
      <c r="A57" s="437">
        <v>7921</v>
      </c>
      <c r="B57" s="438">
        <v>8280</v>
      </c>
      <c r="C57" s="439">
        <v>1127.0208250000001</v>
      </c>
      <c r="D57" s="439">
        <v>2844.4087910000003</v>
      </c>
      <c r="E57" s="440">
        <f t="shared" si="0"/>
        <v>3971.4296160000004</v>
      </c>
      <c r="G57" s="479"/>
      <c r="I57" s="257"/>
    </row>
    <row r="58" spans="1:9" x14ac:dyDescent="0.25">
      <c r="A58" s="437">
        <v>8281</v>
      </c>
      <c r="B58" s="438">
        <v>8640</v>
      </c>
      <c r="C58" s="439">
        <v>1162.8837388000002</v>
      </c>
      <c r="D58" s="439">
        <v>2162.7305910000005</v>
      </c>
      <c r="E58" s="440">
        <f t="shared" si="0"/>
        <v>3325.6143298000006</v>
      </c>
      <c r="G58" s="479"/>
      <c r="I58" s="257"/>
    </row>
    <row r="59" spans="1:9" x14ac:dyDescent="0.25">
      <c r="A59" s="437">
        <v>8641</v>
      </c>
      <c r="B59" s="438">
        <v>9000</v>
      </c>
      <c r="C59" s="439">
        <v>2002.7108009999999</v>
      </c>
      <c r="D59" s="439">
        <v>4440.2390661999998</v>
      </c>
      <c r="E59" s="440">
        <f t="shared" si="0"/>
        <v>6442.9498672</v>
      </c>
      <c r="G59" s="479"/>
      <c r="I59" s="257"/>
    </row>
    <row r="60" spans="1:9" x14ac:dyDescent="0.25">
      <c r="A60" s="437">
        <v>9001</v>
      </c>
      <c r="B60" s="438">
        <v>9360</v>
      </c>
      <c r="C60" s="439">
        <v>1184.6003036000002</v>
      </c>
      <c r="D60" s="439">
        <v>6089.1242384000006</v>
      </c>
      <c r="E60" s="440">
        <f t="shared" si="0"/>
        <v>7273.7245420000008</v>
      </c>
      <c r="G60" s="479"/>
      <c r="I60" s="257"/>
    </row>
    <row r="61" spans="1:9" x14ac:dyDescent="0.25">
      <c r="A61" s="437">
        <v>9361</v>
      </c>
      <c r="B61" s="438">
        <v>9720</v>
      </c>
      <c r="C61" s="439">
        <v>699.00004300000012</v>
      </c>
      <c r="D61" s="439">
        <v>1409.7442688000001</v>
      </c>
      <c r="E61" s="440">
        <f t="shared" si="0"/>
        <v>2108.7443118000001</v>
      </c>
      <c r="G61" s="479"/>
      <c r="I61" s="257"/>
    </row>
    <row r="62" spans="1:9" x14ac:dyDescent="0.25">
      <c r="A62" s="437">
        <v>9721</v>
      </c>
      <c r="B62" s="438">
        <v>10080</v>
      </c>
      <c r="C62" s="439">
        <v>1530.0928160000001</v>
      </c>
      <c r="D62" s="439">
        <v>0</v>
      </c>
      <c r="E62" s="440">
        <f t="shared" si="0"/>
        <v>1530.0928160000001</v>
      </c>
      <c r="G62" s="479"/>
      <c r="I62" s="257"/>
    </row>
    <row r="63" spans="1:9" x14ac:dyDescent="0.25">
      <c r="A63" s="437">
        <v>10081</v>
      </c>
      <c r="B63" s="438">
        <v>10440</v>
      </c>
      <c r="C63" s="439">
        <v>490.54426260000008</v>
      </c>
      <c r="D63" s="439">
        <v>305.50001579999997</v>
      </c>
      <c r="E63" s="440">
        <f t="shared" si="0"/>
        <v>796.04427840000005</v>
      </c>
      <c r="G63" s="479"/>
      <c r="I63" s="257"/>
    </row>
    <row r="64" spans="1:9" x14ac:dyDescent="0.25">
      <c r="A64" s="437">
        <v>10441</v>
      </c>
      <c r="B64" s="438">
        <v>10800</v>
      </c>
      <c r="C64" s="439">
        <v>294.19994939999998</v>
      </c>
      <c r="D64" s="439">
        <v>6136.3864827999996</v>
      </c>
      <c r="E64" s="440">
        <f t="shared" si="0"/>
        <v>6430.5864321999998</v>
      </c>
      <c r="G64" s="479"/>
      <c r="I64" s="257"/>
    </row>
    <row r="65" spans="1:9" x14ac:dyDescent="0.25">
      <c r="A65" s="437">
        <v>10801</v>
      </c>
      <c r="B65" s="438">
        <v>73000</v>
      </c>
      <c r="C65" s="439">
        <v>53880.336241199999</v>
      </c>
      <c r="D65" s="439">
        <v>167746.65259660003</v>
      </c>
      <c r="E65" s="440">
        <f t="shared" si="0"/>
        <v>221626.98883780005</v>
      </c>
      <c r="G65" s="479"/>
      <c r="I65" s="257"/>
    </row>
    <row r="66" spans="1:9" ht="15.75" thickBot="1" x14ac:dyDescent="0.3">
      <c r="A66" s="640" t="s">
        <v>1</v>
      </c>
      <c r="B66" s="641"/>
      <c r="C66" s="431">
        <f>SUM(C8:C65)</f>
        <v>7614752.8649472035</v>
      </c>
      <c r="D66" s="431">
        <f>SUM(D8:D65)</f>
        <v>10660324.761741202</v>
      </c>
      <c r="E66" s="432">
        <f>SUM(E8:E65)</f>
        <v>18275077.626688398</v>
      </c>
      <c r="I66" s="257"/>
    </row>
    <row r="67" spans="1:9" x14ac:dyDescent="0.25">
      <c r="A67" s="189"/>
      <c r="B67" s="189"/>
      <c r="C67" s="190"/>
      <c r="D67" s="190"/>
      <c r="E67" s="190"/>
    </row>
    <row r="68" spans="1:9" x14ac:dyDescent="0.25">
      <c r="A68" s="23" t="s">
        <v>584</v>
      </c>
      <c r="B68" s="23"/>
      <c r="C68" s="23"/>
      <c r="D68" s="24"/>
      <c r="E68" s="25"/>
    </row>
    <row r="69" spans="1:9" x14ac:dyDescent="0.25">
      <c r="A69" s="23" t="s">
        <v>585</v>
      </c>
      <c r="B69" s="23"/>
      <c r="C69" s="23"/>
      <c r="D69" s="24"/>
      <c r="E69" s="25"/>
    </row>
    <row r="70" spans="1:9" x14ac:dyDescent="0.25">
      <c r="A70" s="23"/>
      <c r="B70" s="23"/>
      <c r="C70" s="191"/>
      <c r="D70" s="191"/>
      <c r="E70" s="25"/>
    </row>
    <row r="71" spans="1:9" x14ac:dyDescent="0.25">
      <c r="A71" s="23"/>
      <c r="B71" s="23"/>
      <c r="C71" s="22"/>
      <c r="D71" s="360"/>
      <c r="E71" s="25"/>
    </row>
    <row r="72" spans="1:9" x14ac:dyDescent="0.25">
      <c r="A72" s="23"/>
      <c r="B72" s="23"/>
      <c r="C72" s="22"/>
      <c r="D72" s="21"/>
      <c r="E72" s="25"/>
    </row>
    <row r="73" spans="1:9" x14ac:dyDescent="0.25">
      <c r="A73" s="23"/>
      <c r="B73" s="23"/>
      <c r="C73" s="22"/>
      <c r="D73" s="21"/>
      <c r="E73" s="25"/>
    </row>
    <row r="74" spans="1:9" x14ac:dyDescent="0.25">
      <c r="A74" s="23"/>
      <c r="B74" s="23"/>
      <c r="C74" s="22"/>
      <c r="D74" s="21"/>
      <c r="E74" s="25"/>
    </row>
    <row r="75" spans="1:9" x14ac:dyDescent="0.25">
      <c r="A75" s="23"/>
      <c r="B75" s="23"/>
      <c r="C75" s="191"/>
      <c r="D75" s="24"/>
      <c r="E75" s="25"/>
    </row>
    <row r="76" spans="1:9" x14ac:dyDescent="0.25">
      <c r="A76" s="23"/>
      <c r="B76" s="23"/>
      <c r="C76" s="23"/>
      <c r="D76" s="24"/>
      <c r="E76" s="25"/>
    </row>
    <row r="77" spans="1:9" x14ac:dyDescent="0.25">
      <c r="A77" s="23"/>
      <c r="B77" s="23"/>
      <c r="D77" s="24"/>
      <c r="E77" s="25"/>
    </row>
    <row r="78" spans="1:9" x14ac:dyDescent="0.25">
      <c r="A78" s="23"/>
      <c r="B78" s="23"/>
      <c r="C78" s="23"/>
      <c r="D78" s="24"/>
      <c r="E78" s="25"/>
    </row>
    <row r="79" spans="1:9" x14ac:dyDescent="0.25">
      <c r="A79" s="23"/>
      <c r="B79" s="23"/>
      <c r="C79" s="23"/>
      <c r="D79" s="24"/>
      <c r="E79" s="25"/>
    </row>
    <row r="80" spans="1:9" x14ac:dyDescent="0.25">
      <c r="A80" s="23"/>
      <c r="B80" s="23"/>
      <c r="C80" s="23"/>
      <c r="D80" s="24"/>
      <c r="E80" s="25"/>
    </row>
    <row r="81" spans="1:5" x14ac:dyDescent="0.25">
      <c r="A81" s="23"/>
      <c r="B81" s="23"/>
      <c r="C81" s="23"/>
      <c r="D81" s="24"/>
      <c r="E81" s="25"/>
    </row>
    <row r="82" spans="1:5" x14ac:dyDescent="0.25">
      <c r="A82" s="23"/>
      <c r="B82" s="23"/>
      <c r="C82" s="23"/>
      <c r="D82" s="24"/>
      <c r="E82" s="25"/>
    </row>
    <row r="83" spans="1:5" x14ac:dyDescent="0.25">
      <c r="A83" s="23"/>
      <c r="B83" s="23"/>
      <c r="C83" s="23"/>
      <c r="D83" s="24"/>
      <c r="E83" s="25"/>
    </row>
    <row r="84" spans="1:5" x14ac:dyDescent="0.25">
      <c r="A84" s="23"/>
      <c r="B84" s="23"/>
      <c r="C84" s="23"/>
      <c r="D84" s="24"/>
      <c r="E84" s="25"/>
    </row>
    <row r="85" spans="1:5" x14ac:dyDescent="0.25">
      <c r="A85" s="23"/>
      <c r="B85" s="23"/>
      <c r="C85" s="23"/>
      <c r="D85" s="24"/>
      <c r="E85" s="25"/>
    </row>
    <row r="86" spans="1:5" x14ac:dyDescent="0.25">
      <c r="A86" s="23"/>
      <c r="B86" s="23"/>
      <c r="C86" s="23"/>
      <c r="D86" s="24"/>
      <c r="E86" s="25"/>
    </row>
    <row r="87" spans="1:5" x14ac:dyDescent="0.25">
      <c r="A87" s="23"/>
      <c r="B87" s="23"/>
      <c r="C87" s="23"/>
      <c r="D87" s="24"/>
      <c r="E87" s="25"/>
    </row>
    <row r="88" spans="1:5" x14ac:dyDescent="0.25">
      <c r="A88" s="23"/>
      <c r="B88" s="23"/>
      <c r="C88" s="23"/>
      <c r="D88" s="24"/>
      <c r="E88" s="25"/>
    </row>
    <row r="89" spans="1:5" x14ac:dyDescent="0.25">
      <c r="A89" s="23"/>
      <c r="B89" s="23"/>
      <c r="C89" s="23"/>
      <c r="D89" s="24"/>
      <c r="E89" s="25"/>
    </row>
    <row r="90" spans="1:5" x14ac:dyDescent="0.25">
      <c r="A90" s="23"/>
      <c r="B90" s="23"/>
      <c r="C90" s="23"/>
      <c r="D90" s="24"/>
      <c r="E90" s="25"/>
    </row>
    <row r="91" spans="1:5" x14ac:dyDescent="0.25">
      <c r="A91" s="23"/>
      <c r="B91" s="23"/>
      <c r="C91" s="23"/>
      <c r="D91" s="24"/>
      <c r="E91" s="25"/>
    </row>
    <row r="92" spans="1:5" x14ac:dyDescent="0.25">
      <c r="A92" s="23"/>
      <c r="B92" s="23"/>
      <c r="C92" s="23"/>
      <c r="D92" s="24"/>
      <c r="E92" s="25"/>
    </row>
    <row r="93" spans="1:5" x14ac:dyDescent="0.25">
      <c r="A93" s="23"/>
      <c r="B93" s="23"/>
      <c r="C93" s="23"/>
      <c r="D93" s="24"/>
      <c r="E93" s="25"/>
    </row>
    <row r="94" spans="1:5" x14ac:dyDescent="0.25">
      <c r="A94" s="23"/>
      <c r="B94" s="23"/>
      <c r="C94" s="23"/>
      <c r="D94" s="24"/>
      <c r="E94" s="25"/>
    </row>
    <row r="95" spans="1:5" x14ac:dyDescent="0.25">
      <c r="A95" s="23"/>
      <c r="B95" s="23"/>
      <c r="C95" s="23"/>
      <c r="D95" s="24"/>
      <c r="E95" s="25"/>
    </row>
    <row r="96" spans="1:5" x14ac:dyDescent="0.25">
      <c r="A96" s="23"/>
      <c r="B96" s="23"/>
      <c r="C96" s="23"/>
      <c r="D96" s="24"/>
      <c r="E96" s="25"/>
    </row>
    <row r="97" spans="1:5" x14ac:dyDescent="0.25">
      <c r="A97" s="23"/>
      <c r="B97" s="23"/>
      <c r="C97" s="23"/>
      <c r="D97" s="24"/>
      <c r="E97" s="25"/>
    </row>
    <row r="98" spans="1:5" x14ac:dyDescent="0.25">
      <c r="A98" s="23"/>
      <c r="B98" s="23"/>
      <c r="C98" s="23"/>
      <c r="D98" s="24"/>
      <c r="E98" s="25"/>
    </row>
    <row r="99" spans="1:5" x14ac:dyDescent="0.25">
      <c r="A99" s="23"/>
      <c r="B99" s="23"/>
      <c r="C99" s="23"/>
      <c r="D99" s="24"/>
      <c r="E99" s="25"/>
    </row>
    <row r="100" spans="1:5" x14ac:dyDescent="0.25">
      <c r="A100" s="23"/>
      <c r="B100" s="23"/>
      <c r="C100" s="23"/>
      <c r="D100" s="24"/>
      <c r="E100" s="25"/>
    </row>
    <row r="101" spans="1:5" x14ac:dyDescent="0.25">
      <c r="A101" s="23"/>
      <c r="B101" s="23"/>
      <c r="C101" s="23"/>
      <c r="D101" s="24"/>
      <c r="E101" s="25"/>
    </row>
    <row r="102" spans="1:5" x14ac:dyDescent="0.25">
      <c r="A102" s="23"/>
      <c r="B102" s="23"/>
      <c r="C102" s="23"/>
      <c r="D102" s="24"/>
      <c r="E102" s="25"/>
    </row>
    <row r="103" spans="1:5" x14ac:dyDescent="0.25">
      <c r="A103" s="23"/>
      <c r="B103" s="23"/>
      <c r="C103" s="23"/>
      <c r="D103" s="24"/>
      <c r="E103" s="25"/>
    </row>
    <row r="104" spans="1:5" x14ac:dyDescent="0.25">
      <c r="A104" s="23"/>
      <c r="B104" s="23"/>
      <c r="C104" s="23"/>
      <c r="D104" s="24"/>
      <c r="E104" s="25"/>
    </row>
    <row r="105" spans="1:5" x14ac:dyDescent="0.25">
      <c r="A105" s="23"/>
      <c r="B105" s="23"/>
      <c r="C105" s="23"/>
      <c r="D105" s="24"/>
      <c r="E105" s="25"/>
    </row>
    <row r="106" spans="1:5" x14ac:dyDescent="0.25">
      <c r="A106" s="23"/>
      <c r="B106" s="23"/>
      <c r="C106" s="23"/>
      <c r="D106" s="24"/>
      <c r="E106" s="25"/>
    </row>
    <row r="107" spans="1:5" x14ac:dyDescent="0.25">
      <c r="A107" s="23"/>
      <c r="B107" s="23"/>
      <c r="C107" s="23"/>
      <c r="D107" s="24"/>
      <c r="E107" s="25"/>
    </row>
    <row r="108" spans="1:5" x14ac:dyDescent="0.25">
      <c r="A108" s="23"/>
      <c r="B108" s="23"/>
      <c r="C108" s="23"/>
      <c r="D108" s="24"/>
      <c r="E108" s="25"/>
    </row>
    <row r="109" spans="1:5" x14ac:dyDescent="0.25">
      <c r="A109" s="23"/>
      <c r="B109" s="23"/>
      <c r="C109" s="23"/>
      <c r="D109" s="24"/>
      <c r="E109" s="25"/>
    </row>
    <row r="110" spans="1:5" x14ac:dyDescent="0.25">
      <c r="A110" s="23"/>
      <c r="B110" s="23"/>
      <c r="C110" s="23"/>
      <c r="D110" s="24"/>
      <c r="E110" s="25"/>
    </row>
    <row r="111" spans="1:5" x14ac:dyDescent="0.25">
      <c r="A111" s="23"/>
      <c r="B111" s="23"/>
      <c r="C111" s="23"/>
      <c r="D111" s="24"/>
      <c r="E111" s="25"/>
    </row>
    <row r="112" spans="1:5" x14ac:dyDescent="0.25">
      <c r="A112" s="23"/>
      <c r="B112" s="23"/>
      <c r="C112" s="23"/>
      <c r="D112" s="24"/>
      <c r="E112" s="25"/>
    </row>
    <row r="113" spans="1:5" x14ac:dyDescent="0.25">
      <c r="A113" s="23"/>
      <c r="B113" s="23"/>
      <c r="C113" s="23"/>
      <c r="D113" s="24"/>
      <c r="E113" s="25"/>
    </row>
    <row r="114" spans="1:5" x14ac:dyDescent="0.25">
      <c r="A114" s="23"/>
      <c r="B114" s="23"/>
      <c r="C114" s="23"/>
      <c r="D114" s="24"/>
      <c r="E114" s="25"/>
    </row>
    <row r="115" spans="1:5" x14ac:dyDescent="0.25">
      <c r="A115" s="23"/>
      <c r="B115" s="23"/>
      <c r="C115" s="23"/>
      <c r="D115" s="23"/>
      <c r="E115" s="26"/>
    </row>
    <row r="117" spans="1:5" x14ac:dyDescent="0.25">
      <c r="A117" s="27"/>
      <c r="B117" s="27"/>
      <c r="C117" s="27"/>
      <c r="D117" s="28"/>
      <c r="E117" s="29"/>
    </row>
    <row r="118" spans="1:5" x14ac:dyDescent="0.25">
      <c r="A118" s="30"/>
      <c r="B118" s="30"/>
      <c r="C118" s="30"/>
      <c r="D118" s="31"/>
      <c r="E118" s="32"/>
    </row>
    <row r="119" spans="1:5" x14ac:dyDescent="0.25">
      <c r="A119" s="27"/>
      <c r="B119" s="27"/>
      <c r="C119" s="27"/>
      <c r="D119" s="28"/>
      <c r="E119" s="29"/>
    </row>
    <row r="120" spans="1:5" x14ac:dyDescent="0.25">
      <c r="A120" s="8" t="s">
        <v>489</v>
      </c>
      <c r="B120" s="8"/>
      <c r="C120" s="8"/>
      <c r="D120" s="18"/>
      <c r="E120" s="18"/>
    </row>
    <row r="121" spans="1:5" x14ac:dyDescent="0.25">
      <c r="A121" s="8" t="s">
        <v>21</v>
      </c>
      <c r="B121" s="8"/>
      <c r="C121" s="8"/>
    </row>
  </sheetData>
  <mergeCells count="9">
    <mergeCell ref="A66:B66"/>
    <mergeCell ref="A1:E1"/>
    <mergeCell ref="A2:E2"/>
    <mergeCell ref="A3:E3"/>
    <mergeCell ref="A4:E4"/>
    <mergeCell ref="A6:B6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WVS174"/>
  <sheetViews>
    <sheetView workbookViewId="0">
      <selection activeCell="D37" sqref="D37"/>
    </sheetView>
  </sheetViews>
  <sheetFormatPr defaultColWidth="0" defaultRowHeight="0" customHeight="1" zeroHeight="1" x14ac:dyDescent="0.25"/>
  <cols>
    <col min="1" max="1" width="13.7109375" customWidth="1"/>
    <col min="2" max="10" width="10.7109375" customWidth="1"/>
    <col min="11" max="11" width="10.28515625" bestFit="1" customWidth="1"/>
    <col min="12" max="21" width="10.7109375" customWidth="1"/>
    <col min="22" max="27" width="9.140625" hidden="1" customWidth="1"/>
    <col min="28" max="266" width="9.140625" hidden="1"/>
    <col min="267" max="267" width="13.7109375" customWidth="1"/>
    <col min="268" max="277" width="10.7109375" customWidth="1"/>
    <col min="278" max="283" width="9.140625" hidden="1" customWidth="1"/>
    <col min="284" max="522" width="9.140625" hidden="1"/>
    <col min="523" max="523" width="13.7109375" customWidth="1"/>
    <col min="524" max="533" width="10.7109375" customWidth="1"/>
    <col min="534" max="539" width="9.140625" hidden="1" customWidth="1"/>
    <col min="540" max="778" width="9.140625" hidden="1"/>
    <col min="779" max="779" width="13.7109375" customWidth="1"/>
    <col min="780" max="789" width="10.7109375" customWidth="1"/>
    <col min="790" max="795" width="9.140625" hidden="1" customWidth="1"/>
    <col min="796" max="1034" width="9.140625" hidden="1"/>
    <col min="1035" max="1035" width="13.7109375" customWidth="1"/>
    <col min="1036" max="1045" width="10.7109375" customWidth="1"/>
    <col min="1046" max="1051" width="9.140625" hidden="1" customWidth="1"/>
    <col min="1052" max="1290" width="9.140625" hidden="1"/>
    <col min="1291" max="1291" width="13.7109375" customWidth="1"/>
    <col min="1292" max="1301" width="10.7109375" customWidth="1"/>
    <col min="1302" max="1307" width="9.140625" hidden="1" customWidth="1"/>
    <col min="1308" max="1546" width="9.140625" hidden="1"/>
    <col min="1547" max="1547" width="13.7109375" customWidth="1"/>
    <col min="1548" max="1557" width="10.7109375" customWidth="1"/>
    <col min="1558" max="1563" width="9.140625" hidden="1" customWidth="1"/>
    <col min="1564" max="1802" width="9.140625" hidden="1"/>
    <col min="1803" max="1803" width="13.7109375" customWidth="1"/>
    <col min="1804" max="1813" width="10.7109375" customWidth="1"/>
    <col min="1814" max="1819" width="9.140625" hidden="1" customWidth="1"/>
    <col min="1820" max="2058" width="9.140625" hidden="1"/>
    <col min="2059" max="2059" width="13.7109375" customWidth="1"/>
    <col min="2060" max="2069" width="10.7109375" customWidth="1"/>
    <col min="2070" max="2075" width="9.140625" hidden="1" customWidth="1"/>
    <col min="2076" max="2314" width="9.140625" hidden="1"/>
    <col min="2315" max="2315" width="13.7109375" customWidth="1"/>
    <col min="2316" max="2325" width="10.7109375" customWidth="1"/>
    <col min="2326" max="2331" width="9.140625" hidden="1" customWidth="1"/>
    <col min="2332" max="2570" width="9.140625" hidden="1"/>
    <col min="2571" max="2571" width="13.7109375" customWidth="1"/>
    <col min="2572" max="2581" width="10.7109375" customWidth="1"/>
    <col min="2582" max="2587" width="9.140625" hidden="1" customWidth="1"/>
    <col min="2588" max="2826" width="9.140625" hidden="1"/>
    <col min="2827" max="2827" width="13.7109375" customWidth="1"/>
    <col min="2828" max="2837" width="10.7109375" customWidth="1"/>
    <col min="2838" max="2843" width="9.140625" hidden="1" customWidth="1"/>
    <col min="2844" max="3082" width="9.140625" hidden="1"/>
    <col min="3083" max="3083" width="13.7109375" customWidth="1"/>
    <col min="3084" max="3093" width="10.7109375" customWidth="1"/>
    <col min="3094" max="3099" width="9.140625" hidden="1" customWidth="1"/>
    <col min="3100" max="3338" width="9.140625" hidden="1"/>
    <col min="3339" max="3339" width="13.7109375" customWidth="1"/>
    <col min="3340" max="3349" width="10.7109375" customWidth="1"/>
    <col min="3350" max="3355" width="9.140625" hidden="1" customWidth="1"/>
    <col min="3356" max="3594" width="9.140625" hidden="1"/>
    <col min="3595" max="3595" width="13.7109375" customWidth="1"/>
    <col min="3596" max="3605" width="10.7109375" customWidth="1"/>
    <col min="3606" max="3611" width="9.140625" hidden="1" customWidth="1"/>
    <col min="3612" max="3850" width="9.140625" hidden="1"/>
    <col min="3851" max="3851" width="13.7109375" customWidth="1"/>
    <col min="3852" max="3861" width="10.7109375" customWidth="1"/>
    <col min="3862" max="3867" width="9.140625" hidden="1" customWidth="1"/>
    <col min="3868" max="4106" width="9.140625" hidden="1"/>
    <col min="4107" max="4107" width="13.7109375" customWidth="1"/>
    <col min="4108" max="4117" width="10.7109375" customWidth="1"/>
    <col min="4118" max="4123" width="9.140625" hidden="1" customWidth="1"/>
    <col min="4124" max="4362" width="9.140625" hidden="1"/>
    <col min="4363" max="4363" width="13.7109375" customWidth="1"/>
    <col min="4364" max="4373" width="10.7109375" customWidth="1"/>
    <col min="4374" max="4379" width="9.140625" hidden="1" customWidth="1"/>
    <col min="4380" max="4618" width="9.140625" hidden="1"/>
    <col min="4619" max="4619" width="13.7109375" customWidth="1"/>
    <col min="4620" max="4629" width="10.7109375" customWidth="1"/>
    <col min="4630" max="4635" width="9.140625" hidden="1" customWidth="1"/>
    <col min="4636" max="4874" width="9.140625" hidden="1"/>
    <col min="4875" max="4875" width="13.7109375" customWidth="1"/>
    <col min="4876" max="4885" width="10.7109375" customWidth="1"/>
    <col min="4886" max="4891" width="9.140625" hidden="1" customWidth="1"/>
    <col min="4892" max="5130" width="9.140625" hidden="1"/>
    <col min="5131" max="5131" width="13.7109375" customWidth="1"/>
    <col min="5132" max="5141" width="10.7109375" customWidth="1"/>
    <col min="5142" max="5147" width="9.140625" hidden="1" customWidth="1"/>
    <col min="5148" max="5386" width="9.140625" hidden="1"/>
    <col min="5387" max="5387" width="13.7109375" customWidth="1"/>
    <col min="5388" max="5397" width="10.7109375" customWidth="1"/>
    <col min="5398" max="5403" width="9.140625" hidden="1" customWidth="1"/>
    <col min="5404" max="5642" width="9.140625" hidden="1"/>
    <col min="5643" max="5643" width="13.7109375" customWidth="1"/>
    <col min="5644" max="5653" width="10.7109375" customWidth="1"/>
    <col min="5654" max="5659" width="9.140625" hidden="1" customWidth="1"/>
    <col min="5660" max="5898" width="9.140625" hidden="1"/>
    <col min="5899" max="5899" width="13.7109375" customWidth="1"/>
    <col min="5900" max="5909" width="10.7109375" customWidth="1"/>
    <col min="5910" max="5915" width="9.140625" hidden="1" customWidth="1"/>
    <col min="5916" max="6154" width="9.140625" hidden="1"/>
    <col min="6155" max="6155" width="13.7109375" customWidth="1"/>
    <col min="6156" max="6165" width="10.7109375" customWidth="1"/>
    <col min="6166" max="6171" width="9.140625" hidden="1" customWidth="1"/>
    <col min="6172" max="6410" width="9.140625" hidden="1"/>
    <col min="6411" max="6411" width="13.7109375" customWidth="1"/>
    <col min="6412" max="6421" width="10.7109375" customWidth="1"/>
    <col min="6422" max="6427" width="9.140625" hidden="1" customWidth="1"/>
    <col min="6428" max="6666" width="9.140625" hidden="1"/>
    <col min="6667" max="6667" width="13.7109375" customWidth="1"/>
    <col min="6668" max="6677" width="10.7109375" customWidth="1"/>
    <col min="6678" max="6683" width="9.140625" hidden="1" customWidth="1"/>
    <col min="6684" max="6922" width="9.140625" hidden="1"/>
    <col min="6923" max="6923" width="13.7109375" customWidth="1"/>
    <col min="6924" max="6933" width="10.7109375" customWidth="1"/>
    <col min="6934" max="6939" width="9.140625" hidden="1" customWidth="1"/>
    <col min="6940" max="7178" width="9.140625" hidden="1"/>
    <col min="7179" max="7179" width="13.7109375" customWidth="1"/>
    <col min="7180" max="7189" width="10.7109375" customWidth="1"/>
    <col min="7190" max="7195" width="9.140625" hidden="1" customWidth="1"/>
    <col min="7196" max="7434" width="9.140625" hidden="1"/>
    <col min="7435" max="7435" width="13.7109375" customWidth="1"/>
    <col min="7436" max="7445" width="10.7109375" customWidth="1"/>
    <col min="7446" max="7451" width="9.140625" hidden="1" customWidth="1"/>
    <col min="7452" max="7690" width="9.140625" hidden="1"/>
    <col min="7691" max="7691" width="13.7109375" customWidth="1"/>
    <col min="7692" max="7701" width="10.7109375" customWidth="1"/>
    <col min="7702" max="7707" width="9.140625" hidden="1" customWidth="1"/>
    <col min="7708" max="7946" width="9.140625" hidden="1"/>
    <col min="7947" max="7947" width="13.7109375" customWidth="1"/>
    <col min="7948" max="7957" width="10.7109375" customWidth="1"/>
    <col min="7958" max="7963" width="9.140625" hidden="1" customWidth="1"/>
    <col min="7964" max="8202" width="9.140625" hidden="1"/>
    <col min="8203" max="8203" width="13.7109375" customWidth="1"/>
    <col min="8204" max="8213" width="10.7109375" customWidth="1"/>
    <col min="8214" max="8219" width="9.140625" hidden="1" customWidth="1"/>
    <col min="8220" max="8458" width="9.140625" hidden="1"/>
    <col min="8459" max="8459" width="13.7109375" customWidth="1"/>
    <col min="8460" max="8469" width="10.7109375" customWidth="1"/>
    <col min="8470" max="8475" width="9.140625" hidden="1" customWidth="1"/>
    <col min="8476" max="8714" width="9.140625" hidden="1"/>
    <col min="8715" max="8715" width="13.7109375" customWidth="1"/>
    <col min="8716" max="8725" width="10.7109375" customWidth="1"/>
    <col min="8726" max="8731" width="9.140625" hidden="1" customWidth="1"/>
    <col min="8732" max="8970" width="9.140625" hidden="1"/>
    <col min="8971" max="8971" width="13.7109375" customWidth="1"/>
    <col min="8972" max="8981" width="10.7109375" customWidth="1"/>
    <col min="8982" max="8987" width="9.140625" hidden="1" customWidth="1"/>
    <col min="8988" max="9226" width="9.140625" hidden="1"/>
    <col min="9227" max="9227" width="13.7109375" customWidth="1"/>
    <col min="9228" max="9237" width="10.7109375" customWidth="1"/>
    <col min="9238" max="9243" width="9.140625" hidden="1" customWidth="1"/>
    <col min="9244" max="9482" width="9.140625" hidden="1"/>
    <col min="9483" max="9483" width="13.7109375" customWidth="1"/>
    <col min="9484" max="9493" width="10.7109375" customWidth="1"/>
    <col min="9494" max="9499" width="9.140625" hidden="1" customWidth="1"/>
    <col min="9500" max="9738" width="9.140625" hidden="1"/>
    <col min="9739" max="9739" width="13.7109375" customWidth="1"/>
    <col min="9740" max="9749" width="10.7109375" customWidth="1"/>
    <col min="9750" max="9755" width="9.140625" hidden="1" customWidth="1"/>
    <col min="9756" max="9994" width="9.140625" hidden="1"/>
    <col min="9995" max="9995" width="13.7109375" customWidth="1"/>
    <col min="9996" max="10005" width="10.7109375" customWidth="1"/>
    <col min="10006" max="10011" width="9.140625" hidden="1" customWidth="1"/>
    <col min="10012" max="10250" width="9.140625" hidden="1"/>
    <col min="10251" max="10251" width="13.7109375" customWidth="1"/>
    <col min="10252" max="10261" width="10.7109375" customWidth="1"/>
    <col min="10262" max="10267" width="9.140625" hidden="1" customWidth="1"/>
    <col min="10268" max="10506" width="9.140625" hidden="1"/>
    <col min="10507" max="10507" width="13.7109375" customWidth="1"/>
    <col min="10508" max="10517" width="10.7109375" customWidth="1"/>
    <col min="10518" max="10523" width="9.140625" hidden="1" customWidth="1"/>
    <col min="10524" max="10762" width="9.140625" hidden="1"/>
    <col min="10763" max="10763" width="13.7109375" customWidth="1"/>
    <col min="10764" max="10773" width="10.7109375" customWidth="1"/>
    <col min="10774" max="10779" width="9.140625" hidden="1" customWidth="1"/>
    <col min="10780" max="11018" width="9.140625" hidden="1"/>
    <col min="11019" max="11019" width="13.7109375" customWidth="1"/>
    <col min="11020" max="11029" width="10.7109375" customWidth="1"/>
    <col min="11030" max="11035" width="9.140625" hidden="1" customWidth="1"/>
    <col min="11036" max="11274" width="9.140625" hidden="1"/>
    <col min="11275" max="11275" width="13.7109375" customWidth="1"/>
    <col min="11276" max="11285" width="10.7109375" customWidth="1"/>
    <col min="11286" max="11291" width="9.140625" hidden="1" customWidth="1"/>
    <col min="11292" max="11530" width="9.140625" hidden="1"/>
    <col min="11531" max="11531" width="13.7109375" customWidth="1"/>
    <col min="11532" max="11541" width="10.7109375" customWidth="1"/>
    <col min="11542" max="11547" width="9.140625" hidden="1" customWidth="1"/>
    <col min="11548" max="11786" width="9.140625" hidden="1"/>
    <col min="11787" max="11787" width="13.7109375" customWidth="1"/>
    <col min="11788" max="11797" width="10.7109375" customWidth="1"/>
    <col min="11798" max="11803" width="9.140625" hidden="1" customWidth="1"/>
    <col min="11804" max="12042" width="9.140625" hidden="1"/>
    <col min="12043" max="12043" width="13.7109375" customWidth="1"/>
    <col min="12044" max="12053" width="10.7109375" customWidth="1"/>
    <col min="12054" max="12059" width="9.140625" hidden="1" customWidth="1"/>
    <col min="12060" max="12298" width="9.140625" hidden="1"/>
    <col min="12299" max="12299" width="13.7109375" customWidth="1"/>
    <col min="12300" max="12309" width="10.7109375" customWidth="1"/>
    <col min="12310" max="12315" width="9.140625" hidden="1" customWidth="1"/>
    <col min="12316" max="12554" width="9.140625" hidden="1"/>
    <col min="12555" max="12555" width="13.7109375" customWidth="1"/>
    <col min="12556" max="12565" width="10.7109375" customWidth="1"/>
    <col min="12566" max="12571" width="9.140625" hidden="1" customWidth="1"/>
    <col min="12572" max="12810" width="9.140625" hidden="1"/>
    <col min="12811" max="12811" width="13.7109375" customWidth="1"/>
    <col min="12812" max="12821" width="10.7109375" customWidth="1"/>
    <col min="12822" max="12827" width="9.140625" hidden="1" customWidth="1"/>
    <col min="12828" max="13066" width="9.140625" hidden="1"/>
    <col min="13067" max="13067" width="13.7109375" customWidth="1"/>
    <col min="13068" max="13077" width="10.7109375" customWidth="1"/>
    <col min="13078" max="13083" width="9.140625" hidden="1" customWidth="1"/>
    <col min="13084" max="13322" width="9.140625" hidden="1"/>
    <col min="13323" max="13323" width="13.7109375" customWidth="1"/>
    <col min="13324" max="13333" width="10.7109375" customWidth="1"/>
    <col min="13334" max="13339" width="9.140625" hidden="1" customWidth="1"/>
    <col min="13340" max="13578" width="9.140625" hidden="1"/>
    <col min="13579" max="13579" width="13.7109375" customWidth="1"/>
    <col min="13580" max="13589" width="10.7109375" customWidth="1"/>
    <col min="13590" max="13595" width="9.140625" hidden="1" customWidth="1"/>
    <col min="13596" max="13834" width="9.140625" hidden="1"/>
    <col min="13835" max="13835" width="13.7109375" customWidth="1"/>
    <col min="13836" max="13845" width="10.7109375" customWidth="1"/>
    <col min="13846" max="13851" width="9.140625" hidden="1" customWidth="1"/>
    <col min="13852" max="14090" width="9.140625" hidden="1"/>
    <col min="14091" max="14091" width="13.7109375" customWidth="1"/>
    <col min="14092" max="14101" width="10.7109375" customWidth="1"/>
    <col min="14102" max="14107" width="9.140625" hidden="1" customWidth="1"/>
    <col min="14108" max="14346" width="9.140625" hidden="1"/>
    <col min="14347" max="14347" width="13.7109375" customWidth="1"/>
    <col min="14348" max="14357" width="10.7109375" customWidth="1"/>
    <col min="14358" max="14363" width="9.140625" hidden="1" customWidth="1"/>
    <col min="14364" max="14602" width="9.140625" hidden="1"/>
    <col min="14603" max="14603" width="13.7109375" customWidth="1"/>
    <col min="14604" max="14613" width="10.7109375" customWidth="1"/>
    <col min="14614" max="14619" width="9.140625" hidden="1" customWidth="1"/>
    <col min="14620" max="14858" width="9.140625" hidden="1"/>
    <col min="14859" max="14859" width="13.7109375" customWidth="1"/>
    <col min="14860" max="14869" width="10.7109375" customWidth="1"/>
    <col min="14870" max="14875" width="9.140625" hidden="1" customWidth="1"/>
    <col min="14876" max="15114" width="9.140625" hidden="1"/>
    <col min="15115" max="15115" width="13.7109375" customWidth="1"/>
    <col min="15116" max="15125" width="10.7109375" customWidth="1"/>
    <col min="15126" max="15131" width="9.140625" hidden="1" customWidth="1"/>
    <col min="15132" max="15370" width="9.140625" hidden="1"/>
    <col min="15371" max="15371" width="13.7109375" customWidth="1"/>
    <col min="15372" max="15381" width="10.7109375" customWidth="1"/>
    <col min="15382" max="15387" width="9.140625" hidden="1" customWidth="1"/>
    <col min="15388" max="15626" width="9.140625" hidden="1"/>
    <col min="15627" max="15627" width="13.7109375" customWidth="1"/>
    <col min="15628" max="15637" width="10.7109375" customWidth="1"/>
    <col min="15638" max="15643" width="9.140625" hidden="1" customWidth="1"/>
    <col min="15644" max="15882" width="9.140625" hidden="1"/>
    <col min="15883" max="15883" width="13.7109375" customWidth="1"/>
    <col min="15884" max="15893" width="10.7109375" customWidth="1"/>
    <col min="15894" max="15899" width="9.140625" hidden="1" customWidth="1"/>
    <col min="15900" max="16128" width="9.140625" hidden="1"/>
    <col min="16140" max="16384" width="9.140625" hidden="1"/>
  </cols>
  <sheetData>
    <row r="1" spans="1:11" ht="41.25" customHeight="1" x14ac:dyDescent="0.25">
      <c r="A1" s="657" t="s">
        <v>389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</row>
    <row r="2" spans="1:11" ht="18.75" x14ac:dyDescent="0.3">
      <c r="A2" s="659" t="s">
        <v>1802</v>
      </c>
      <c r="B2" s="659"/>
      <c r="C2" s="659"/>
      <c r="D2" s="660"/>
      <c r="E2" s="661"/>
      <c r="F2" s="661"/>
      <c r="G2" s="661"/>
      <c r="H2" s="661"/>
      <c r="I2" s="661"/>
      <c r="J2" s="661"/>
      <c r="K2" s="661"/>
    </row>
    <row r="3" spans="1:11" ht="6" customHeight="1" x14ac:dyDescent="0.25">
      <c r="A3" s="662"/>
      <c r="B3" s="662"/>
      <c r="C3" s="662"/>
      <c r="D3" s="662"/>
      <c r="E3" s="662"/>
      <c r="F3" s="192"/>
      <c r="G3" s="192"/>
      <c r="H3" s="192"/>
      <c r="I3" s="192"/>
      <c r="J3" s="192"/>
      <c r="K3" s="192"/>
    </row>
    <row r="4" spans="1:11" ht="17.25" customHeight="1" x14ac:dyDescent="0.25">
      <c r="A4" s="663" t="s">
        <v>390</v>
      </c>
      <c r="B4" s="663" t="s">
        <v>391</v>
      </c>
      <c r="C4" s="664" t="s">
        <v>586</v>
      </c>
      <c r="D4" s="665"/>
      <c r="E4" s="665"/>
      <c r="F4" s="665"/>
      <c r="G4" s="665"/>
      <c r="H4" s="665"/>
      <c r="I4" s="665"/>
      <c r="J4" s="665"/>
      <c r="K4" s="665"/>
    </row>
    <row r="5" spans="1:11" ht="15.75" thickBot="1" x14ac:dyDescent="0.3">
      <c r="A5" s="663"/>
      <c r="B5" s="663"/>
      <c r="C5" s="193" t="s">
        <v>392</v>
      </c>
      <c r="D5" s="193" t="s">
        <v>393</v>
      </c>
      <c r="E5" s="193" t="s">
        <v>394</v>
      </c>
      <c r="F5" s="193" t="s">
        <v>395</v>
      </c>
      <c r="G5" s="193" t="s">
        <v>396</v>
      </c>
      <c r="H5" s="193" t="s">
        <v>397</v>
      </c>
      <c r="I5" s="193" t="s">
        <v>398</v>
      </c>
      <c r="J5" s="193" t="s">
        <v>399</v>
      </c>
      <c r="K5" s="193" t="s">
        <v>400</v>
      </c>
    </row>
    <row r="6" spans="1:11" ht="15.75" thickBot="1" x14ac:dyDescent="0.3">
      <c r="A6" s="654" t="s">
        <v>401</v>
      </c>
      <c r="B6" s="655"/>
      <c r="C6" s="655"/>
      <c r="D6" s="655"/>
      <c r="E6" s="655"/>
      <c r="F6" s="655"/>
      <c r="G6" s="655"/>
      <c r="H6" s="655"/>
      <c r="I6" s="655"/>
      <c r="J6" s="655"/>
      <c r="K6" s="656"/>
    </row>
    <row r="7" spans="1:11" ht="15" x14ac:dyDescent="0.25">
      <c r="A7" s="399" t="s">
        <v>406</v>
      </c>
      <c r="B7" s="397" t="s">
        <v>1338</v>
      </c>
      <c r="C7" s="397"/>
      <c r="D7" s="397"/>
      <c r="E7" s="397"/>
      <c r="F7" s="397"/>
      <c r="G7" s="397"/>
      <c r="H7" s="397"/>
      <c r="I7" s="394"/>
      <c r="J7" s="394"/>
      <c r="K7" s="393">
        <v>9.5</v>
      </c>
    </row>
    <row r="8" spans="1:11" ht="15" x14ac:dyDescent="0.25">
      <c r="A8" s="396" t="s">
        <v>406</v>
      </c>
      <c r="B8" s="400" t="s">
        <v>1341</v>
      </c>
      <c r="C8" s="400"/>
      <c r="D8" s="400"/>
      <c r="E8" s="400"/>
      <c r="F8" s="400"/>
      <c r="G8" s="400"/>
      <c r="H8" s="400"/>
      <c r="I8" s="445"/>
      <c r="J8" s="445"/>
      <c r="K8" s="392">
        <v>8.9</v>
      </c>
    </row>
    <row r="9" spans="1:11" ht="15" x14ac:dyDescent="0.25">
      <c r="A9" s="396" t="s">
        <v>1857</v>
      </c>
      <c r="B9" s="400" t="s">
        <v>1858</v>
      </c>
      <c r="C9" s="400"/>
      <c r="D9" s="400"/>
      <c r="E9" s="400"/>
      <c r="F9" s="400"/>
      <c r="G9" s="400"/>
      <c r="H9" s="400"/>
      <c r="I9" s="445"/>
      <c r="J9" s="445"/>
      <c r="K9" s="392">
        <v>0</v>
      </c>
    </row>
    <row r="10" spans="1:11" ht="15" x14ac:dyDescent="0.25">
      <c r="A10" s="396" t="s">
        <v>447</v>
      </c>
      <c r="B10" s="400" t="s">
        <v>1625</v>
      </c>
      <c r="C10" s="400"/>
      <c r="D10" s="400"/>
      <c r="E10" s="400"/>
      <c r="F10" s="400"/>
      <c r="G10" s="400"/>
      <c r="H10" s="400"/>
      <c r="I10" s="445">
        <v>10.77</v>
      </c>
      <c r="J10" s="445"/>
      <c r="K10" s="392"/>
    </row>
    <row r="11" spans="1:11" ht="15" x14ac:dyDescent="0.25">
      <c r="A11" s="396" t="s">
        <v>447</v>
      </c>
      <c r="B11" s="400" t="s">
        <v>1632</v>
      </c>
      <c r="C11" s="400"/>
      <c r="D11" s="400"/>
      <c r="E11" s="400"/>
      <c r="F11" s="400"/>
      <c r="G11" s="400"/>
      <c r="H11" s="400"/>
      <c r="I11" s="445">
        <v>10.82</v>
      </c>
      <c r="J11" s="445"/>
      <c r="K11" s="392"/>
    </row>
    <row r="12" spans="1:11" ht="15" x14ac:dyDescent="0.25">
      <c r="A12" s="396" t="s">
        <v>447</v>
      </c>
      <c r="B12" s="400" t="s">
        <v>1639</v>
      </c>
      <c r="C12" s="400"/>
      <c r="D12" s="400"/>
      <c r="E12" s="400"/>
      <c r="F12" s="400"/>
      <c r="G12" s="400"/>
      <c r="H12" s="400"/>
      <c r="I12" s="445">
        <v>9.5</v>
      </c>
      <c r="J12" s="445"/>
      <c r="K12" s="392"/>
    </row>
    <row r="13" spans="1:11" ht="6" customHeight="1" x14ac:dyDescent="0.25">
      <c r="A13" s="194"/>
      <c r="B13" s="194"/>
      <c r="C13" s="194"/>
      <c r="D13" s="194"/>
      <c r="E13" s="195"/>
      <c r="F13" s="194"/>
      <c r="G13" s="194"/>
      <c r="H13" s="194"/>
      <c r="I13" s="194"/>
      <c r="J13" s="194"/>
      <c r="K13" s="194"/>
    </row>
    <row r="14" spans="1:11" ht="15" x14ac:dyDescent="0.25">
      <c r="A14" s="8" t="s">
        <v>21</v>
      </c>
    </row>
    <row r="15" spans="1:11" ht="15" x14ac:dyDescent="0.25"/>
    <row r="16" spans="1:1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8" ht="15" customHeight="1" x14ac:dyDescent="0.25"/>
    <row r="99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47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</sheetData>
  <mergeCells count="7">
    <mergeCell ref="A6:K6"/>
    <mergeCell ref="A1:K1"/>
    <mergeCell ref="A2:K2"/>
    <mergeCell ref="A3:E3"/>
    <mergeCell ref="A4:A5"/>
    <mergeCell ref="B4:B5"/>
    <mergeCell ref="C4:K4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WVS137"/>
  <sheetViews>
    <sheetView workbookViewId="0">
      <selection activeCell="D20" sqref="D20"/>
    </sheetView>
  </sheetViews>
  <sheetFormatPr defaultColWidth="0" defaultRowHeight="0" customHeight="1" zeroHeight="1" x14ac:dyDescent="0.25"/>
  <cols>
    <col min="1" max="1" width="13.7109375" customWidth="1"/>
    <col min="2" max="10" width="10.7109375" customWidth="1"/>
    <col min="11" max="11" width="9.85546875" bestFit="1" customWidth="1"/>
    <col min="12" max="18" width="10.7109375" customWidth="1"/>
    <col min="19" max="24" width="9.140625" hidden="1" customWidth="1"/>
    <col min="25" max="263" width="9.140625" hidden="1"/>
    <col min="264" max="264" width="13.7109375" customWidth="1"/>
    <col min="265" max="270" width="9.140625" hidden="1" customWidth="1"/>
    <col min="271" max="509" width="9.140625" hidden="1"/>
    <col min="510" max="510" width="13.7109375" customWidth="1"/>
    <col min="511" max="520" width="10.7109375" customWidth="1"/>
    <col min="521" max="526" width="9.140625" hidden="1" customWidth="1"/>
    <col min="527" max="765" width="9.140625" hidden="1"/>
    <col min="766" max="766" width="13.7109375" customWidth="1"/>
    <col min="767" max="776" width="10.7109375" customWidth="1"/>
    <col min="777" max="782" width="9.140625" hidden="1" customWidth="1"/>
    <col min="783" max="1021" width="9.140625" hidden="1"/>
    <col min="1022" max="1022" width="13.7109375" customWidth="1"/>
    <col min="1023" max="1032" width="10.7109375" customWidth="1"/>
    <col min="1033" max="1038" width="9.140625" hidden="1" customWidth="1"/>
    <col min="1039" max="1277" width="9.140625" hidden="1"/>
    <col min="1278" max="1278" width="13.7109375" customWidth="1"/>
    <col min="1279" max="1288" width="10.7109375" customWidth="1"/>
    <col min="1289" max="1294" width="9.140625" hidden="1" customWidth="1"/>
    <col min="1295" max="1533" width="9.140625" hidden="1"/>
    <col min="1534" max="1534" width="13.7109375" customWidth="1"/>
    <col min="1535" max="1544" width="10.7109375" customWidth="1"/>
    <col min="1545" max="1550" width="9.140625" hidden="1" customWidth="1"/>
    <col min="1551" max="1789" width="9.140625" hidden="1"/>
    <col min="1790" max="1790" width="13.7109375" customWidth="1"/>
    <col min="1791" max="1800" width="10.7109375" customWidth="1"/>
    <col min="1801" max="1806" width="9.140625" hidden="1" customWidth="1"/>
    <col min="1807" max="2045" width="9.140625" hidden="1"/>
    <col min="2046" max="2046" width="13.7109375" customWidth="1"/>
    <col min="2047" max="2056" width="10.7109375" customWidth="1"/>
    <col min="2057" max="2062" width="9.140625" hidden="1" customWidth="1"/>
    <col min="2063" max="2301" width="9.140625" hidden="1"/>
    <col min="2302" max="2302" width="13.7109375" customWidth="1"/>
    <col min="2303" max="2312" width="10.7109375" customWidth="1"/>
    <col min="2313" max="2318" width="9.140625" hidden="1" customWidth="1"/>
    <col min="2319" max="2557" width="9.140625" hidden="1"/>
    <col min="2558" max="2558" width="13.7109375" customWidth="1"/>
    <col min="2559" max="2568" width="10.7109375" customWidth="1"/>
    <col min="2569" max="2574" width="9.140625" hidden="1" customWidth="1"/>
    <col min="2575" max="2813" width="9.140625" hidden="1"/>
    <col min="2814" max="2814" width="13.7109375" customWidth="1"/>
    <col min="2815" max="2824" width="10.7109375" customWidth="1"/>
    <col min="2825" max="2830" width="9.140625" hidden="1" customWidth="1"/>
    <col min="2831" max="3069" width="9.140625" hidden="1"/>
    <col min="3070" max="3070" width="13.7109375" customWidth="1"/>
    <col min="3071" max="3080" width="10.7109375" customWidth="1"/>
    <col min="3081" max="3086" width="9.140625" hidden="1" customWidth="1"/>
    <col min="3087" max="3325" width="9.140625" hidden="1"/>
    <col min="3326" max="3326" width="13.7109375" customWidth="1"/>
    <col min="3327" max="3336" width="10.7109375" customWidth="1"/>
    <col min="3337" max="3342" width="9.140625" hidden="1" customWidth="1"/>
    <col min="3343" max="3581" width="9.140625" hidden="1"/>
    <col min="3582" max="3582" width="13.7109375" customWidth="1"/>
    <col min="3583" max="3592" width="10.7109375" customWidth="1"/>
    <col min="3593" max="3598" width="9.140625" hidden="1" customWidth="1"/>
    <col min="3599" max="3837" width="9.140625" hidden="1"/>
    <col min="3838" max="3838" width="13.7109375" customWidth="1"/>
    <col min="3839" max="3848" width="10.7109375" customWidth="1"/>
    <col min="3849" max="3854" width="9.140625" hidden="1" customWidth="1"/>
    <col min="3855" max="4093" width="9.140625" hidden="1"/>
    <col min="4094" max="4094" width="13.7109375" customWidth="1"/>
    <col min="4095" max="4104" width="10.7109375" customWidth="1"/>
    <col min="4105" max="4110" width="9.140625" hidden="1" customWidth="1"/>
    <col min="4111" max="4349" width="9.140625" hidden="1"/>
    <col min="4350" max="4350" width="13.7109375" customWidth="1"/>
    <col min="4351" max="4360" width="10.7109375" customWidth="1"/>
    <col min="4361" max="4366" width="9.140625" hidden="1" customWidth="1"/>
    <col min="4367" max="4605" width="9.140625" hidden="1"/>
    <col min="4606" max="4606" width="13.7109375" customWidth="1"/>
    <col min="4607" max="4616" width="10.7109375" customWidth="1"/>
    <col min="4617" max="4622" width="9.140625" hidden="1" customWidth="1"/>
    <col min="4623" max="4861" width="9.140625" hidden="1"/>
    <col min="4862" max="4862" width="13.7109375" customWidth="1"/>
    <col min="4863" max="4872" width="10.7109375" customWidth="1"/>
    <col min="4873" max="4878" width="9.140625" hidden="1" customWidth="1"/>
    <col min="4879" max="5117" width="9.140625" hidden="1"/>
    <col min="5118" max="5118" width="13.7109375" customWidth="1"/>
    <col min="5119" max="5128" width="10.7109375" customWidth="1"/>
    <col min="5129" max="5134" width="9.140625" hidden="1" customWidth="1"/>
    <col min="5135" max="5373" width="9.140625" hidden="1"/>
    <col min="5374" max="5374" width="13.7109375" customWidth="1"/>
    <col min="5375" max="5384" width="10.7109375" customWidth="1"/>
    <col min="5385" max="5390" width="9.140625" hidden="1" customWidth="1"/>
    <col min="5391" max="5629" width="9.140625" hidden="1"/>
    <col min="5630" max="5630" width="13.7109375" customWidth="1"/>
    <col min="5631" max="5640" width="10.7109375" customWidth="1"/>
    <col min="5641" max="5646" width="9.140625" hidden="1" customWidth="1"/>
    <col min="5647" max="5885" width="9.140625" hidden="1"/>
    <col min="5886" max="5886" width="13.7109375" customWidth="1"/>
    <col min="5887" max="5896" width="10.7109375" customWidth="1"/>
    <col min="5897" max="5902" width="9.140625" hidden="1" customWidth="1"/>
    <col min="5903" max="6141" width="9.140625" hidden="1"/>
    <col min="6142" max="6142" width="13.7109375" customWidth="1"/>
    <col min="6143" max="6152" width="10.7109375" customWidth="1"/>
    <col min="6153" max="6158" width="9.140625" hidden="1" customWidth="1"/>
    <col min="6159" max="6397" width="9.140625" hidden="1"/>
    <col min="6398" max="6398" width="13.7109375" customWidth="1"/>
    <col min="6399" max="6408" width="10.7109375" customWidth="1"/>
    <col min="6409" max="6414" width="9.140625" hidden="1" customWidth="1"/>
    <col min="6415" max="6653" width="9.140625" hidden="1"/>
    <col min="6654" max="6654" width="13.7109375" customWidth="1"/>
    <col min="6655" max="6664" width="10.7109375" customWidth="1"/>
    <col min="6665" max="6670" width="9.140625" hidden="1" customWidth="1"/>
    <col min="6671" max="6909" width="9.140625" hidden="1"/>
    <col min="6910" max="6910" width="13.7109375" customWidth="1"/>
    <col min="6911" max="6920" width="10.7109375" customWidth="1"/>
    <col min="6921" max="6926" width="9.140625" hidden="1" customWidth="1"/>
    <col min="6927" max="7165" width="9.140625" hidden="1"/>
    <col min="7166" max="7166" width="13.7109375" customWidth="1"/>
    <col min="7167" max="7176" width="10.7109375" customWidth="1"/>
    <col min="7177" max="7182" width="9.140625" hidden="1" customWidth="1"/>
    <col min="7183" max="7421" width="9.140625" hidden="1"/>
    <col min="7422" max="7422" width="13.7109375" customWidth="1"/>
    <col min="7423" max="7432" width="10.7109375" customWidth="1"/>
    <col min="7433" max="7438" width="9.140625" hidden="1" customWidth="1"/>
    <col min="7439" max="7677" width="9.140625" hidden="1"/>
    <col min="7678" max="7678" width="13.7109375" customWidth="1"/>
    <col min="7679" max="7688" width="10.7109375" customWidth="1"/>
    <col min="7689" max="7694" width="9.140625" hidden="1" customWidth="1"/>
    <col min="7695" max="7933" width="9.140625" hidden="1"/>
    <col min="7934" max="7934" width="13.7109375" customWidth="1"/>
    <col min="7935" max="7944" width="10.7109375" customWidth="1"/>
    <col min="7945" max="7950" width="9.140625" hidden="1" customWidth="1"/>
    <col min="7951" max="8189" width="9.140625" hidden="1"/>
    <col min="8190" max="8190" width="13.7109375" customWidth="1"/>
    <col min="8191" max="8200" width="10.7109375" customWidth="1"/>
    <col min="8201" max="8206" width="9.140625" hidden="1" customWidth="1"/>
    <col min="8207" max="8445" width="9.140625" hidden="1"/>
    <col min="8446" max="8446" width="13.7109375" customWidth="1"/>
    <col min="8447" max="8456" width="10.7109375" customWidth="1"/>
    <col min="8457" max="8462" width="9.140625" hidden="1" customWidth="1"/>
    <col min="8463" max="8701" width="9.140625" hidden="1"/>
    <col min="8702" max="8702" width="13.7109375" customWidth="1"/>
    <col min="8703" max="8712" width="10.7109375" customWidth="1"/>
    <col min="8713" max="8718" width="9.140625" hidden="1" customWidth="1"/>
    <col min="8719" max="8957" width="9.140625" hidden="1"/>
    <col min="8958" max="8958" width="13.7109375" customWidth="1"/>
    <col min="8959" max="8968" width="10.7109375" customWidth="1"/>
    <col min="8969" max="8974" width="9.140625" hidden="1" customWidth="1"/>
    <col min="8975" max="9213" width="9.140625" hidden="1"/>
    <col min="9214" max="9214" width="13.7109375" customWidth="1"/>
    <col min="9215" max="9224" width="10.7109375" customWidth="1"/>
    <col min="9225" max="9230" width="9.140625" hidden="1" customWidth="1"/>
    <col min="9231" max="9469" width="9.140625" hidden="1"/>
    <col min="9470" max="9470" width="13.7109375" customWidth="1"/>
    <col min="9471" max="9480" width="10.7109375" customWidth="1"/>
    <col min="9481" max="9486" width="9.140625" hidden="1" customWidth="1"/>
    <col min="9487" max="9725" width="9.140625" hidden="1"/>
    <col min="9726" max="9726" width="13.7109375" customWidth="1"/>
    <col min="9727" max="9736" width="10.7109375" customWidth="1"/>
    <col min="9737" max="9742" width="9.140625" hidden="1" customWidth="1"/>
    <col min="9743" max="9981" width="9.140625" hidden="1"/>
    <col min="9982" max="9982" width="13.7109375" customWidth="1"/>
    <col min="9983" max="9992" width="10.7109375" customWidth="1"/>
    <col min="9993" max="9998" width="9.140625" hidden="1" customWidth="1"/>
    <col min="9999" max="10237" width="9.140625" hidden="1"/>
    <col min="10238" max="10238" width="13.7109375" customWidth="1"/>
    <col min="10239" max="10248" width="10.7109375" customWidth="1"/>
    <col min="10249" max="10254" width="9.140625" hidden="1" customWidth="1"/>
    <col min="10255" max="10493" width="9.140625" hidden="1"/>
    <col min="10494" max="10494" width="13.7109375" customWidth="1"/>
    <col min="10495" max="10504" width="10.7109375" customWidth="1"/>
    <col min="10505" max="10510" width="9.140625" hidden="1" customWidth="1"/>
    <col min="10511" max="10749" width="9.140625" hidden="1"/>
    <col min="10750" max="10750" width="13.7109375" customWidth="1"/>
    <col min="10751" max="10760" width="10.7109375" customWidth="1"/>
    <col min="10761" max="10766" width="9.140625" hidden="1" customWidth="1"/>
    <col min="10767" max="11005" width="9.140625" hidden="1"/>
    <col min="11006" max="11006" width="13.7109375" customWidth="1"/>
    <col min="11007" max="11016" width="10.7109375" customWidth="1"/>
    <col min="11017" max="11022" width="9.140625" hidden="1" customWidth="1"/>
    <col min="11023" max="11261" width="9.140625" hidden="1"/>
    <col min="11262" max="11262" width="13.7109375" customWidth="1"/>
    <col min="11263" max="11272" width="10.7109375" customWidth="1"/>
    <col min="11273" max="11278" width="9.140625" hidden="1" customWidth="1"/>
    <col min="11279" max="11517" width="9.140625" hidden="1"/>
    <col min="11518" max="11518" width="13.7109375" customWidth="1"/>
    <col min="11519" max="11528" width="10.7109375" customWidth="1"/>
    <col min="11529" max="11534" width="9.140625" hidden="1" customWidth="1"/>
    <col min="11535" max="11773" width="9.140625" hidden="1"/>
    <col min="11774" max="11774" width="13.7109375" customWidth="1"/>
    <col min="11775" max="11784" width="10.7109375" customWidth="1"/>
    <col min="11785" max="11790" width="9.140625" hidden="1" customWidth="1"/>
    <col min="11791" max="12029" width="9.140625" hidden="1"/>
    <col min="12030" max="12030" width="13.7109375" customWidth="1"/>
    <col min="12031" max="12040" width="10.7109375" customWidth="1"/>
    <col min="12041" max="12046" width="9.140625" hidden="1" customWidth="1"/>
    <col min="12047" max="12285" width="9.140625" hidden="1"/>
    <col min="12286" max="12286" width="13.7109375" customWidth="1"/>
    <col min="12287" max="12296" width="10.7109375" customWidth="1"/>
    <col min="12297" max="12302" width="9.140625" hidden="1" customWidth="1"/>
    <col min="12303" max="12541" width="9.140625" hidden="1"/>
    <col min="12542" max="12542" width="13.7109375" customWidth="1"/>
    <col min="12543" max="12552" width="10.7109375" customWidth="1"/>
    <col min="12553" max="12558" width="9.140625" hidden="1" customWidth="1"/>
    <col min="12559" max="12797" width="9.140625" hidden="1"/>
    <col min="12798" max="12798" width="13.7109375" customWidth="1"/>
    <col min="12799" max="12808" width="10.7109375" customWidth="1"/>
    <col min="12809" max="12814" width="9.140625" hidden="1" customWidth="1"/>
    <col min="12815" max="13053" width="9.140625" hidden="1"/>
    <col min="13054" max="13054" width="13.7109375" customWidth="1"/>
    <col min="13055" max="13064" width="10.7109375" customWidth="1"/>
    <col min="13065" max="13070" width="9.140625" hidden="1" customWidth="1"/>
    <col min="13071" max="13309" width="9.140625" hidden="1"/>
    <col min="13310" max="13310" width="13.7109375" customWidth="1"/>
    <col min="13311" max="13320" width="10.7109375" customWidth="1"/>
    <col min="13321" max="13326" width="9.140625" hidden="1" customWidth="1"/>
    <col min="13327" max="13565" width="9.140625" hidden="1"/>
    <col min="13566" max="13566" width="13.7109375" customWidth="1"/>
    <col min="13567" max="13576" width="10.7109375" customWidth="1"/>
    <col min="13577" max="13582" width="9.140625" hidden="1" customWidth="1"/>
    <col min="13583" max="13821" width="9.140625" hidden="1"/>
    <col min="13822" max="13822" width="13.7109375" customWidth="1"/>
    <col min="13823" max="13832" width="10.7109375" customWidth="1"/>
    <col min="13833" max="13838" width="9.140625" hidden="1" customWidth="1"/>
    <col min="13839" max="14077" width="9.140625" hidden="1"/>
    <col min="14078" max="14078" width="13.7109375" customWidth="1"/>
    <col min="14079" max="14088" width="10.7109375" customWidth="1"/>
    <col min="14089" max="14094" width="9.140625" hidden="1" customWidth="1"/>
    <col min="14095" max="14333" width="9.140625" hidden="1"/>
    <col min="14334" max="14334" width="13.7109375" customWidth="1"/>
    <col min="14335" max="14344" width="10.7109375" customWidth="1"/>
    <col min="14345" max="14350" width="9.140625" hidden="1" customWidth="1"/>
    <col min="14351" max="14589" width="9.140625" hidden="1"/>
    <col min="14590" max="14590" width="13.7109375" customWidth="1"/>
    <col min="14591" max="14600" width="10.7109375" customWidth="1"/>
    <col min="14601" max="14606" width="9.140625" hidden="1" customWidth="1"/>
    <col min="14607" max="14845" width="9.140625" hidden="1"/>
    <col min="14846" max="14846" width="13.7109375" customWidth="1"/>
    <col min="14847" max="14856" width="10.7109375" customWidth="1"/>
    <col min="14857" max="14862" width="9.140625" hidden="1" customWidth="1"/>
    <col min="14863" max="15101" width="9.140625" hidden="1"/>
    <col min="15102" max="15102" width="13.7109375" customWidth="1"/>
    <col min="15103" max="15112" width="10.7109375" customWidth="1"/>
    <col min="15113" max="15118" width="9.140625" hidden="1" customWidth="1"/>
    <col min="15119" max="15357" width="9.140625" hidden="1"/>
    <col min="15358" max="15358" width="13.7109375" customWidth="1"/>
    <col min="15359" max="15368" width="10.7109375" customWidth="1"/>
    <col min="15369" max="15374" width="9.140625" hidden="1" customWidth="1"/>
    <col min="15375" max="15613" width="9.140625" hidden="1"/>
    <col min="15614" max="15614" width="13.7109375" customWidth="1"/>
    <col min="15615" max="15624" width="10.7109375" customWidth="1"/>
    <col min="15625" max="15630" width="9.140625" hidden="1" customWidth="1"/>
    <col min="15631" max="15869" width="9.140625" hidden="1"/>
    <col min="15870" max="15870" width="13.7109375" customWidth="1"/>
    <col min="15871" max="15880" width="10.7109375" customWidth="1"/>
    <col min="15881" max="15886" width="9.140625" hidden="1" customWidth="1"/>
    <col min="15887" max="16115" width="9.140625" hidden="1"/>
    <col min="16140" max="16384" width="9.140625" hidden="1"/>
  </cols>
  <sheetData>
    <row r="1" spans="1:265" ht="49.5" customHeight="1" x14ac:dyDescent="0.25">
      <c r="A1" s="669" t="s">
        <v>405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</row>
    <row r="2" spans="1:265" ht="18.75" x14ac:dyDescent="0.3">
      <c r="A2" s="671" t="s">
        <v>1802</v>
      </c>
      <c r="B2" s="659"/>
      <c r="C2" s="659"/>
      <c r="D2" s="660"/>
      <c r="E2" s="661"/>
      <c r="F2" s="661"/>
      <c r="G2" s="661"/>
      <c r="H2" s="661"/>
      <c r="I2" s="661"/>
      <c r="J2" s="661"/>
      <c r="K2" s="661"/>
    </row>
    <row r="3" spans="1:265" ht="5.25" customHeight="1" x14ac:dyDescent="0.25">
      <c r="A3" s="672"/>
      <c r="B3" s="658"/>
      <c r="C3" s="658"/>
      <c r="D3" s="658"/>
      <c r="E3" s="658"/>
      <c r="F3" s="658"/>
      <c r="G3" s="658"/>
      <c r="H3" s="658"/>
      <c r="I3" s="658"/>
      <c r="J3" s="658"/>
      <c r="K3" s="658"/>
    </row>
    <row r="4" spans="1:265" ht="15.75" thickBot="1" x14ac:dyDescent="0.3">
      <c r="A4" s="673"/>
      <c r="B4" s="662"/>
      <c r="C4" s="662"/>
      <c r="D4" s="662"/>
      <c r="E4" s="662"/>
      <c r="F4" s="192"/>
      <c r="G4" s="192"/>
      <c r="H4" s="192"/>
      <c r="I4" s="192"/>
      <c r="J4" s="192"/>
      <c r="K4" s="192"/>
    </row>
    <row r="5" spans="1:265" ht="15" x14ac:dyDescent="0.25">
      <c r="A5" s="674" t="s">
        <v>390</v>
      </c>
      <c r="B5" s="675" t="s">
        <v>391</v>
      </c>
      <c r="C5" s="676" t="s">
        <v>586</v>
      </c>
      <c r="D5" s="677"/>
      <c r="E5" s="677"/>
      <c r="F5" s="677"/>
      <c r="G5" s="677"/>
      <c r="H5" s="677"/>
      <c r="I5" s="677"/>
      <c r="J5" s="677"/>
      <c r="K5" s="678"/>
    </row>
    <row r="6" spans="1:265" ht="15" x14ac:dyDescent="0.25">
      <c r="A6" s="650"/>
      <c r="B6" s="651"/>
      <c r="C6" s="196" t="s">
        <v>392</v>
      </c>
      <c r="D6" s="196" t="s">
        <v>393</v>
      </c>
      <c r="E6" s="196" t="s">
        <v>394</v>
      </c>
      <c r="F6" s="196" t="s">
        <v>395</v>
      </c>
      <c r="G6" s="196" t="s">
        <v>396</v>
      </c>
      <c r="H6" s="196" t="s">
        <v>397</v>
      </c>
      <c r="I6" s="196" t="s">
        <v>398</v>
      </c>
      <c r="J6" s="196" t="s">
        <v>399</v>
      </c>
      <c r="K6" s="197" t="s">
        <v>400</v>
      </c>
    </row>
    <row r="7" spans="1:265" ht="15.75" thickBot="1" x14ac:dyDescent="0.3">
      <c r="A7" s="679" t="s">
        <v>401</v>
      </c>
      <c r="B7" s="680"/>
      <c r="C7" s="680"/>
      <c r="D7" s="680"/>
      <c r="E7" s="680"/>
      <c r="F7" s="680"/>
      <c r="G7" s="680"/>
      <c r="H7" s="680"/>
      <c r="I7" s="680"/>
      <c r="J7" s="680"/>
      <c r="K7" s="681"/>
    </row>
    <row r="8" spans="1:265" ht="15" x14ac:dyDescent="0.25">
      <c r="A8" s="401" t="s">
        <v>1859</v>
      </c>
      <c r="B8" s="402" t="s">
        <v>1860</v>
      </c>
      <c r="C8" s="405"/>
      <c r="D8" s="405"/>
      <c r="E8" s="405"/>
      <c r="F8" s="405"/>
      <c r="G8" s="405"/>
      <c r="H8" s="405"/>
      <c r="I8" s="405"/>
      <c r="J8" s="405"/>
      <c r="K8" s="406">
        <v>0</v>
      </c>
      <c r="M8" s="273"/>
      <c r="N8" s="273"/>
      <c r="O8" s="274"/>
      <c r="P8" s="274"/>
      <c r="Q8" s="274"/>
      <c r="R8" s="274"/>
      <c r="S8" s="274"/>
      <c r="T8" s="274"/>
      <c r="U8" s="274"/>
      <c r="V8" s="274"/>
      <c r="W8" s="274"/>
      <c r="JE8" s="274"/>
    </row>
    <row r="9" spans="1:265" ht="15" x14ac:dyDescent="0.25">
      <c r="A9" s="403" t="s">
        <v>406</v>
      </c>
      <c r="B9" s="404" t="s">
        <v>1341</v>
      </c>
      <c r="C9" s="407"/>
      <c r="D9" s="407"/>
      <c r="E9" s="407"/>
      <c r="F9" s="407"/>
      <c r="G9" s="407"/>
      <c r="H9" s="407"/>
      <c r="I9" s="407"/>
      <c r="J9" s="407">
        <v>7</v>
      </c>
      <c r="K9" s="408">
        <v>9.75</v>
      </c>
      <c r="M9" s="273"/>
      <c r="N9" s="273"/>
      <c r="O9" s="274"/>
      <c r="P9" s="274"/>
      <c r="Q9" s="274"/>
      <c r="R9" s="274"/>
      <c r="S9" s="274"/>
      <c r="T9" s="274"/>
      <c r="U9" s="274"/>
      <c r="V9" s="274"/>
      <c r="W9" s="274"/>
      <c r="JE9" s="274">
        <v>4.22</v>
      </c>
    </row>
    <row r="10" spans="1:265" ht="15" x14ac:dyDescent="0.25">
      <c r="A10" s="403" t="s">
        <v>402</v>
      </c>
      <c r="B10" s="404" t="s">
        <v>1622</v>
      </c>
      <c r="C10" s="407"/>
      <c r="D10" s="407"/>
      <c r="E10" s="407"/>
      <c r="F10" s="407"/>
      <c r="G10" s="407"/>
      <c r="H10" s="407"/>
      <c r="I10" s="407"/>
      <c r="J10" s="407">
        <v>10.19</v>
      </c>
      <c r="K10" s="408"/>
      <c r="M10" s="273"/>
      <c r="N10" s="273"/>
      <c r="O10" s="274"/>
      <c r="P10" s="274"/>
      <c r="Q10" s="274"/>
      <c r="R10" s="274"/>
      <c r="S10" s="274"/>
      <c r="T10" s="274"/>
      <c r="U10" s="274"/>
      <c r="V10" s="274"/>
      <c r="W10" s="274"/>
      <c r="JE10" s="274">
        <v>3.83</v>
      </c>
    </row>
    <row r="11" spans="1:265" ht="15" x14ac:dyDescent="0.25">
      <c r="A11" s="403" t="s">
        <v>402</v>
      </c>
      <c r="B11" s="404" t="s">
        <v>1624</v>
      </c>
      <c r="C11" s="407"/>
      <c r="D11" s="407"/>
      <c r="E11" s="407"/>
      <c r="F11" s="407"/>
      <c r="G11" s="407"/>
      <c r="H11" s="407"/>
      <c r="I11" s="407"/>
      <c r="J11" s="407"/>
      <c r="K11" s="408">
        <v>6.4</v>
      </c>
      <c r="M11" s="273"/>
      <c r="N11" s="273"/>
      <c r="O11" s="274"/>
      <c r="P11" s="274"/>
      <c r="Q11" s="274"/>
      <c r="R11" s="274"/>
      <c r="S11" s="274"/>
      <c r="T11" s="274"/>
      <c r="U11" s="274"/>
      <c r="V11" s="274"/>
      <c r="W11" s="274"/>
      <c r="JE11" s="274">
        <v>5.75</v>
      </c>
    </row>
    <row r="12" spans="1:265" ht="15" x14ac:dyDescent="0.25">
      <c r="A12" s="403" t="s">
        <v>402</v>
      </c>
      <c r="B12" s="404" t="s">
        <v>1360</v>
      </c>
      <c r="C12" s="407"/>
      <c r="D12" s="407"/>
      <c r="E12" s="407"/>
      <c r="F12" s="407"/>
      <c r="G12" s="407"/>
      <c r="H12" s="407"/>
      <c r="I12" s="407"/>
      <c r="J12" s="407">
        <v>5.05</v>
      </c>
      <c r="K12" s="408">
        <v>6</v>
      </c>
      <c r="M12" s="273"/>
      <c r="N12" s="273"/>
      <c r="O12" s="274"/>
      <c r="P12" s="274"/>
      <c r="Q12" s="274"/>
      <c r="R12" s="274"/>
      <c r="S12" s="274"/>
      <c r="T12" s="274"/>
      <c r="U12" s="274"/>
      <c r="V12" s="274"/>
      <c r="W12" s="274"/>
      <c r="JE12" s="274">
        <v>5.59</v>
      </c>
    </row>
    <row r="13" spans="1:265" ht="15" x14ac:dyDescent="0.25">
      <c r="A13" s="403" t="s">
        <v>402</v>
      </c>
      <c r="B13" s="404" t="s">
        <v>1362</v>
      </c>
      <c r="C13" s="407"/>
      <c r="D13" s="407"/>
      <c r="E13" s="407"/>
      <c r="F13" s="407"/>
      <c r="G13" s="407"/>
      <c r="H13" s="407"/>
      <c r="I13" s="407"/>
      <c r="J13" s="407">
        <v>6.7</v>
      </c>
      <c r="K13" s="408"/>
      <c r="M13" s="273"/>
      <c r="N13" s="273"/>
      <c r="O13" s="274"/>
      <c r="P13" s="274"/>
      <c r="Q13" s="274"/>
      <c r="R13" s="274"/>
      <c r="S13" s="274"/>
      <c r="T13" s="274"/>
      <c r="U13" s="274"/>
      <c r="V13" s="274"/>
      <c r="W13" s="274"/>
      <c r="JE13" s="274"/>
    </row>
    <row r="14" spans="1:265" ht="15" x14ac:dyDescent="0.25">
      <c r="A14" s="403" t="s">
        <v>1138</v>
      </c>
      <c r="B14" s="404" t="s">
        <v>1366</v>
      </c>
      <c r="C14" s="407"/>
      <c r="D14" s="407"/>
      <c r="E14" s="407"/>
      <c r="F14" s="407"/>
      <c r="G14" s="407"/>
      <c r="H14" s="407"/>
      <c r="I14" s="407">
        <v>10.45</v>
      </c>
      <c r="J14" s="407">
        <v>10.47</v>
      </c>
      <c r="K14" s="408">
        <v>7.74</v>
      </c>
      <c r="M14" s="273"/>
      <c r="N14" s="273"/>
      <c r="O14" s="274"/>
      <c r="P14" s="274"/>
      <c r="Q14" s="274"/>
      <c r="R14" s="274"/>
      <c r="S14" s="274"/>
      <c r="T14" s="274"/>
      <c r="U14" s="274"/>
      <c r="V14" s="274"/>
      <c r="W14" s="274"/>
      <c r="JE14" s="274">
        <v>5.19</v>
      </c>
    </row>
    <row r="15" spans="1:265" ht="15" x14ac:dyDescent="0.25">
      <c r="A15" s="403" t="s">
        <v>422</v>
      </c>
      <c r="B15" s="404" t="s">
        <v>1337</v>
      </c>
      <c r="C15" s="407">
        <v>5.95</v>
      </c>
      <c r="D15" s="407"/>
      <c r="E15" s="407"/>
      <c r="F15" s="407"/>
      <c r="G15" s="407"/>
      <c r="H15" s="407">
        <v>5.37</v>
      </c>
      <c r="I15" s="407">
        <v>5.55</v>
      </c>
      <c r="J15" s="407"/>
      <c r="K15" s="408">
        <v>6.98</v>
      </c>
      <c r="M15" s="273"/>
      <c r="N15" s="273"/>
      <c r="O15" s="274"/>
      <c r="P15" s="274"/>
      <c r="Q15" s="274"/>
      <c r="R15" s="274"/>
      <c r="S15" s="274"/>
      <c r="T15" s="274"/>
      <c r="U15" s="274"/>
      <c r="V15" s="274"/>
      <c r="W15" s="274"/>
      <c r="JE15" s="274">
        <v>4.2</v>
      </c>
    </row>
    <row r="16" spans="1:265" ht="15" x14ac:dyDescent="0.25">
      <c r="A16" s="403" t="s">
        <v>422</v>
      </c>
      <c r="B16" s="404" t="s">
        <v>1338</v>
      </c>
      <c r="C16" s="407"/>
      <c r="D16" s="407"/>
      <c r="E16" s="407">
        <v>3.86</v>
      </c>
      <c r="F16" s="407"/>
      <c r="G16" s="407">
        <v>8.3000000000000007</v>
      </c>
      <c r="H16" s="407"/>
      <c r="I16" s="407"/>
      <c r="J16" s="407"/>
      <c r="K16" s="408">
        <v>1.66</v>
      </c>
      <c r="M16" s="273"/>
      <c r="N16" s="273"/>
      <c r="O16" s="274"/>
      <c r="P16" s="274"/>
      <c r="Q16" s="274"/>
      <c r="R16" s="274"/>
      <c r="S16" s="274"/>
      <c r="T16" s="274"/>
      <c r="U16" s="274"/>
      <c r="V16" s="274"/>
      <c r="W16" s="274"/>
      <c r="JE16" s="274">
        <v>6.6</v>
      </c>
    </row>
    <row r="17" spans="1:265" ht="15" x14ac:dyDescent="0.25">
      <c r="A17" s="403" t="s">
        <v>422</v>
      </c>
      <c r="B17" s="404" t="s">
        <v>1340</v>
      </c>
      <c r="C17" s="407"/>
      <c r="D17" s="407"/>
      <c r="E17" s="407"/>
      <c r="F17" s="407"/>
      <c r="G17" s="407"/>
      <c r="H17" s="407">
        <v>4.96</v>
      </c>
      <c r="I17" s="407">
        <v>6.33</v>
      </c>
      <c r="J17" s="407">
        <v>8.43</v>
      </c>
      <c r="K17" s="408">
        <v>6.5</v>
      </c>
      <c r="M17" s="273"/>
      <c r="N17" s="273"/>
      <c r="O17" s="274"/>
      <c r="P17" s="274"/>
      <c r="Q17" s="274"/>
      <c r="R17" s="274"/>
      <c r="S17" s="274"/>
      <c r="T17" s="274"/>
      <c r="U17" s="274"/>
      <c r="V17" s="274"/>
      <c r="W17" s="274"/>
      <c r="JE17" s="274">
        <v>5.0999999999999996</v>
      </c>
    </row>
    <row r="18" spans="1:265" ht="15" x14ac:dyDescent="0.25">
      <c r="A18" s="403" t="s">
        <v>422</v>
      </c>
      <c r="B18" s="404" t="s">
        <v>1341</v>
      </c>
      <c r="C18" s="407">
        <v>6.27</v>
      </c>
      <c r="D18" s="407">
        <v>4.34</v>
      </c>
      <c r="E18" s="407"/>
      <c r="F18" s="407">
        <v>5.09</v>
      </c>
      <c r="G18" s="407">
        <v>4.95</v>
      </c>
      <c r="H18" s="407">
        <v>7.3</v>
      </c>
      <c r="I18" s="407">
        <v>7.3</v>
      </c>
      <c r="J18" s="407">
        <v>7.85</v>
      </c>
      <c r="K18" s="408">
        <v>5.51</v>
      </c>
      <c r="M18" s="273"/>
      <c r="N18" s="273"/>
      <c r="O18" s="274"/>
      <c r="P18" s="274"/>
      <c r="Q18" s="274"/>
      <c r="R18" s="274"/>
      <c r="S18" s="274"/>
      <c r="T18" s="274"/>
      <c r="U18" s="274"/>
      <c r="V18" s="274"/>
      <c r="W18" s="274"/>
      <c r="JE18" s="274">
        <v>4.3499999999999996</v>
      </c>
    </row>
    <row r="19" spans="1:265" ht="15" x14ac:dyDescent="0.25">
      <c r="A19" s="403" t="s">
        <v>422</v>
      </c>
      <c r="B19" s="404" t="s">
        <v>1342</v>
      </c>
      <c r="C19" s="407"/>
      <c r="D19" s="407"/>
      <c r="E19" s="407">
        <v>4.99</v>
      </c>
      <c r="F19" s="407">
        <v>5.75</v>
      </c>
      <c r="G19" s="407">
        <v>8.19</v>
      </c>
      <c r="H19" s="407">
        <v>6.46</v>
      </c>
      <c r="I19" s="407">
        <v>5.78</v>
      </c>
      <c r="J19" s="407">
        <v>2</v>
      </c>
      <c r="K19" s="408">
        <v>3.49</v>
      </c>
      <c r="M19" s="273"/>
      <c r="N19" s="273"/>
      <c r="O19" s="274"/>
      <c r="P19" s="274"/>
      <c r="Q19" s="274"/>
      <c r="R19" s="274"/>
      <c r="S19" s="274"/>
      <c r="T19" s="274"/>
      <c r="U19" s="274"/>
      <c r="V19" s="274"/>
      <c r="W19" s="274"/>
      <c r="JE19" s="274"/>
    </row>
    <row r="20" spans="1:265" ht="15" x14ac:dyDescent="0.25">
      <c r="A20" s="403" t="s">
        <v>422</v>
      </c>
      <c r="B20" s="404" t="s">
        <v>1344</v>
      </c>
      <c r="C20" s="407">
        <v>4.8899999999999997</v>
      </c>
      <c r="D20" s="407">
        <v>5.5</v>
      </c>
      <c r="E20" s="407">
        <v>5.9</v>
      </c>
      <c r="F20" s="407"/>
      <c r="G20" s="407">
        <v>5.88</v>
      </c>
      <c r="H20" s="407">
        <v>4.03</v>
      </c>
      <c r="I20" s="407">
        <v>3.81</v>
      </c>
      <c r="J20" s="407"/>
      <c r="K20" s="408">
        <v>2.89</v>
      </c>
      <c r="M20" s="273"/>
      <c r="N20" s="273"/>
      <c r="O20" s="274"/>
      <c r="P20" s="274"/>
      <c r="Q20" s="274"/>
      <c r="R20" s="274"/>
      <c r="S20" s="274"/>
      <c r="T20" s="274"/>
      <c r="U20" s="274"/>
      <c r="V20" s="274"/>
      <c r="W20" s="274"/>
      <c r="JE20" s="274">
        <v>1.75</v>
      </c>
    </row>
    <row r="21" spans="1:265" ht="15" x14ac:dyDescent="0.25">
      <c r="A21" s="403" t="s">
        <v>422</v>
      </c>
      <c r="B21" s="404" t="s">
        <v>1345</v>
      </c>
      <c r="C21" s="407">
        <v>6.66</v>
      </c>
      <c r="D21" s="407"/>
      <c r="E21" s="407">
        <v>4.5199999999999996</v>
      </c>
      <c r="F21" s="407"/>
      <c r="G21" s="407"/>
      <c r="H21" s="407"/>
      <c r="I21" s="407">
        <v>7.36</v>
      </c>
      <c r="J21" s="407"/>
      <c r="K21" s="408">
        <v>2.87</v>
      </c>
      <c r="M21" s="273"/>
      <c r="N21" s="273"/>
      <c r="O21" s="274"/>
      <c r="P21" s="274"/>
      <c r="Q21" s="274"/>
      <c r="R21" s="274"/>
      <c r="S21" s="274"/>
      <c r="T21" s="274"/>
      <c r="U21" s="274"/>
      <c r="V21" s="274"/>
      <c r="W21" s="274"/>
      <c r="JE21" s="274">
        <v>2.2000000000000002</v>
      </c>
    </row>
    <row r="22" spans="1:265" ht="15" x14ac:dyDescent="0.25">
      <c r="A22" s="403" t="s">
        <v>422</v>
      </c>
      <c r="B22" s="404" t="s">
        <v>1346</v>
      </c>
      <c r="C22" s="407">
        <v>5.31</v>
      </c>
      <c r="D22" s="407">
        <v>7.28</v>
      </c>
      <c r="E22" s="407">
        <v>4.1500000000000004</v>
      </c>
      <c r="F22" s="407"/>
      <c r="G22" s="407">
        <v>2</v>
      </c>
      <c r="H22" s="407"/>
      <c r="I22" s="407">
        <v>6.44</v>
      </c>
      <c r="J22" s="407">
        <v>6</v>
      </c>
      <c r="K22" s="408"/>
      <c r="M22" s="273"/>
      <c r="N22" s="273"/>
      <c r="O22" s="274"/>
      <c r="P22" s="274"/>
      <c r="Q22" s="274"/>
      <c r="R22" s="274"/>
      <c r="S22" s="274"/>
      <c r="T22" s="274"/>
      <c r="U22" s="274"/>
      <c r="V22" s="274"/>
      <c r="W22" s="274"/>
      <c r="JE22" s="274">
        <v>3.79</v>
      </c>
    </row>
    <row r="23" spans="1:265" ht="15" x14ac:dyDescent="0.25">
      <c r="A23" s="403" t="s">
        <v>422</v>
      </c>
      <c r="B23" s="404" t="s">
        <v>1618</v>
      </c>
      <c r="C23" s="407">
        <v>6</v>
      </c>
      <c r="D23" s="407">
        <v>8.18</v>
      </c>
      <c r="E23" s="407">
        <v>6</v>
      </c>
      <c r="F23" s="407"/>
      <c r="G23" s="407"/>
      <c r="H23" s="407">
        <v>7.4</v>
      </c>
      <c r="I23" s="407"/>
      <c r="J23" s="407"/>
      <c r="K23" s="408"/>
      <c r="M23" s="273"/>
      <c r="N23" s="273"/>
      <c r="O23" s="274"/>
      <c r="P23" s="274"/>
      <c r="Q23" s="274"/>
      <c r="R23" s="274"/>
      <c r="S23" s="274"/>
      <c r="T23" s="274"/>
      <c r="U23" s="274"/>
      <c r="V23" s="274"/>
      <c r="W23" s="274"/>
      <c r="JE23" s="274">
        <v>3.27</v>
      </c>
    </row>
    <row r="24" spans="1:265" ht="15" x14ac:dyDescent="0.25">
      <c r="A24" s="403" t="s">
        <v>422</v>
      </c>
      <c r="B24" s="404" t="s">
        <v>1351</v>
      </c>
      <c r="C24" s="407">
        <v>5.84</v>
      </c>
      <c r="D24" s="407"/>
      <c r="E24" s="407"/>
      <c r="F24" s="407"/>
      <c r="G24" s="407"/>
      <c r="H24" s="407"/>
      <c r="I24" s="407">
        <v>6</v>
      </c>
      <c r="J24" s="407"/>
      <c r="K24" s="408">
        <v>5.73</v>
      </c>
      <c r="M24" s="273"/>
      <c r="N24" s="273"/>
      <c r="O24" s="274"/>
      <c r="P24" s="274"/>
      <c r="Q24" s="274"/>
      <c r="R24" s="274"/>
      <c r="S24" s="274"/>
      <c r="T24" s="274"/>
      <c r="U24" s="274"/>
      <c r="V24" s="274"/>
      <c r="W24" s="274"/>
      <c r="JE24" s="274">
        <v>2.79</v>
      </c>
    </row>
    <row r="25" spans="1:265" ht="15" x14ac:dyDescent="0.25">
      <c r="A25" s="403" t="s">
        <v>422</v>
      </c>
      <c r="B25" s="404" t="s">
        <v>1352</v>
      </c>
      <c r="C25" s="407">
        <v>5.45</v>
      </c>
      <c r="D25" s="407"/>
      <c r="E25" s="407"/>
      <c r="F25" s="407"/>
      <c r="G25" s="407"/>
      <c r="H25" s="407"/>
      <c r="I25" s="407"/>
      <c r="J25" s="407"/>
      <c r="K25" s="408"/>
      <c r="M25" s="273"/>
      <c r="N25" s="273"/>
      <c r="O25" s="274"/>
      <c r="P25" s="274"/>
      <c r="Q25" s="274"/>
      <c r="R25" s="274"/>
      <c r="S25" s="274"/>
      <c r="T25" s="274"/>
      <c r="U25" s="274"/>
      <c r="V25" s="274"/>
      <c r="W25" s="274"/>
      <c r="JE25" s="274"/>
    </row>
    <row r="26" spans="1:265" ht="15" x14ac:dyDescent="0.25">
      <c r="A26" s="403" t="s">
        <v>422</v>
      </c>
      <c r="B26" s="404" t="s">
        <v>1353</v>
      </c>
      <c r="C26" s="407">
        <v>4.3499999999999996</v>
      </c>
      <c r="D26" s="407">
        <v>5.66</v>
      </c>
      <c r="E26" s="407">
        <v>4.29</v>
      </c>
      <c r="F26" s="407">
        <v>4.07</v>
      </c>
      <c r="G26" s="407"/>
      <c r="H26" s="407"/>
      <c r="I26" s="407">
        <v>6.51</v>
      </c>
      <c r="J26" s="407"/>
      <c r="K26" s="408">
        <v>3.4</v>
      </c>
      <c r="M26" s="273"/>
      <c r="N26" s="273"/>
      <c r="O26" s="274"/>
      <c r="P26" s="274"/>
      <c r="Q26" s="274"/>
      <c r="R26" s="274"/>
      <c r="S26" s="274"/>
      <c r="T26" s="274"/>
      <c r="U26" s="274"/>
      <c r="V26" s="274"/>
      <c r="W26" s="274"/>
      <c r="JE26" s="274">
        <v>3.5</v>
      </c>
    </row>
    <row r="27" spans="1:265" ht="15" x14ac:dyDescent="0.25">
      <c r="A27" s="403" t="s">
        <v>422</v>
      </c>
      <c r="B27" s="404" t="s">
        <v>1354</v>
      </c>
      <c r="C27" s="407">
        <v>5.83</v>
      </c>
      <c r="D27" s="407"/>
      <c r="E27" s="407">
        <v>5.89</v>
      </c>
      <c r="F27" s="407"/>
      <c r="G27" s="407"/>
      <c r="H27" s="407"/>
      <c r="I27" s="407">
        <v>1.1000000000000001</v>
      </c>
      <c r="J27" s="407">
        <v>1.1000000000000001</v>
      </c>
      <c r="K27" s="408"/>
      <c r="M27" s="273"/>
      <c r="N27" s="273"/>
      <c r="O27" s="274"/>
      <c r="P27" s="274"/>
      <c r="Q27" s="274"/>
      <c r="R27" s="274"/>
      <c r="S27" s="274"/>
      <c r="T27" s="274"/>
      <c r="U27" s="274"/>
      <c r="V27" s="274"/>
      <c r="W27" s="274"/>
      <c r="JE27" s="274"/>
    </row>
    <row r="28" spans="1:265" ht="15" x14ac:dyDescent="0.25">
      <c r="A28" s="403" t="s">
        <v>422</v>
      </c>
      <c r="B28" s="404" t="s">
        <v>1359</v>
      </c>
      <c r="C28" s="407">
        <v>5.05</v>
      </c>
      <c r="D28" s="407">
        <v>6.31</v>
      </c>
      <c r="E28" s="407">
        <v>4</v>
      </c>
      <c r="F28" s="407">
        <v>4</v>
      </c>
      <c r="G28" s="407"/>
      <c r="H28" s="407"/>
      <c r="I28" s="407">
        <v>6.44</v>
      </c>
      <c r="J28" s="407"/>
      <c r="K28" s="408">
        <v>4.34</v>
      </c>
      <c r="M28" s="273"/>
      <c r="N28" s="273"/>
      <c r="O28" s="274"/>
      <c r="P28" s="274"/>
      <c r="Q28" s="274"/>
      <c r="R28" s="274"/>
      <c r="S28" s="274"/>
      <c r="T28" s="274"/>
      <c r="U28" s="274"/>
      <c r="V28" s="274"/>
      <c r="W28" s="274"/>
      <c r="JE28" s="274"/>
    </row>
    <row r="29" spans="1:265" ht="15" x14ac:dyDescent="0.25">
      <c r="A29" s="403" t="s">
        <v>1137</v>
      </c>
      <c r="B29" s="404" t="s">
        <v>1372</v>
      </c>
      <c r="C29" s="407">
        <v>5.84</v>
      </c>
      <c r="D29" s="407">
        <v>7.09</v>
      </c>
      <c r="E29" s="407">
        <v>7.28</v>
      </c>
      <c r="F29" s="407">
        <v>7.03</v>
      </c>
      <c r="G29" s="407"/>
      <c r="H29" s="407"/>
      <c r="I29" s="407"/>
      <c r="J29" s="407"/>
      <c r="K29" s="408"/>
      <c r="M29" s="273"/>
      <c r="N29" s="273"/>
      <c r="O29" s="274"/>
      <c r="P29" s="274"/>
      <c r="Q29" s="274"/>
      <c r="R29" s="274"/>
      <c r="S29" s="274"/>
      <c r="T29" s="274"/>
      <c r="U29" s="274"/>
      <c r="V29" s="274"/>
      <c r="W29" s="274"/>
      <c r="JE29" s="274"/>
    </row>
    <row r="30" spans="1:265" ht="15" x14ac:dyDescent="0.25">
      <c r="A30" s="403" t="s">
        <v>825</v>
      </c>
      <c r="B30" s="404" t="s">
        <v>1372</v>
      </c>
      <c r="C30" s="407"/>
      <c r="D30" s="407"/>
      <c r="E30" s="407"/>
      <c r="F30" s="407">
        <v>7.3</v>
      </c>
      <c r="G30" s="407">
        <v>9</v>
      </c>
      <c r="H30" s="407">
        <v>9.09</v>
      </c>
      <c r="I30" s="407">
        <v>10.119999999999999</v>
      </c>
      <c r="J30" s="407"/>
      <c r="K30" s="408"/>
      <c r="M30" s="273"/>
      <c r="N30" s="273"/>
      <c r="O30" s="274"/>
      <c r="P30" s="274"/>
      <c r="Q30" s="274"/>
      <c r="R30" s="274"/>
      <c r="S30" s="274"/>
      <c r="T30" s="274"/>
      <c r="U30" s="274"/>
      <c r="V30" s="274"/>
      <c r="W30" s="274"/>
      <c r="JE30" s="274"/>
    </row>
    <row r="31" spans="1:265" ht="15" x14ac:dyDescent="0.25">
      <c r="A31" s="403" t="s">
        <v>1579</v>
      </c>
      <c r="B31" s="404" t="s">
        <v>1366</v>
      </c>
      <c r="C31" s="407">
        <v>7</v>
      </c>
      <c r="D31" s="407"/>
      <c r="E31" s="407"/>
      <c r="F31" s="407"/>
      <c r="G31" s="407"/>
      <c r="H31" s="407"/>
      <c r="I31" s="407"/>
      <c r="J31" s="407"/>
      <c r="K31" s="408"/>
      <c r="M31" s="273"/>
      <c r="N31" s="273"/>
      <c r="O31" s="274"/>
      <c r="P31" s="274"/>
      <c r="Q31" s="274"/>
      <c r="R31" s="274"/>
      <c r="S31" s="274"/>
      <c r="T31" s="274"/>
      <c r="U31" s="274"/>
      <c r="V31" s="274"/>
      <c r="W31" s="274"/>
      <c r="JE31" s="274"/>
    </row>
    <row r="32" spans="1:265" ht="15" x14ac:dyDescent="0.25">
      <c r="A32" s="403" t="s">
        <v>447</v>
      </c>
      <c r="B32" s="404" t="s">
        <v>1347</v>
      </c>
      <c r="C32" s="407"/>
      <c r="D32" s="407">
        <v>9.24</v>
      </c>
      <c r="E32" s="407"/>
      <c r="F32" s="407"/>
      <c r="G32" s="407"/>
      <c r="H32" s="407"/>
      <c r="I32" s="407"/>
      <c r="J32" s="407"/>
      <c r="K32" s="408"/>
      <c r="M32" s="273"/>
      <c r="N32" s="273"/>
      <c r="O32" s="274"/>
      <c r="P32" s="274"/>
      <c r="Q32" s="274"/>
      <c r="R32" s="274"/>
      <c r="S32" s="274"/>
      <c r="T32" s="274"/>
      <c r="U32" s="274"/>
      <c r="V32" s="274"/>
      <c r="W32" s="274"/>
      <c r="JE32" s="274">
        <v>4.09</v>
      </c>
    </row>
    <row r="33" spans="1:265" ht="15" x14ac:dyDescent="0.25">
      <c r="A33" s="403" t="s">
        <v>447</v>
      </c>
      <c r="B33" s="404" t="s">
        <v>1350</v>
      </c>
      <c r="C33" s="407"/>
      <c r="D33" s="407"/>
      <c r="E33" s="407"/>
      <c r="F33" s="407"/>
      <c r="G33" s="407"/>
      <c r="H33" s="407">
        <v>9.2899999999999991</v>
      </c>
      <c r="I33" s="407"/>
      <c r="J33" s="407"/>
      <c r="K33" s="408"/>
      <c r="M33" s="273"/>
      <c r="N33" s="273"/>
      <c r="O33" s="274"/>
      <c r="P33" s="274"/>
      <c r="Q33" s="274"/>
      <c r="R33" s="274"/>
      <c r="S33" s="274"/>
      <c r="T33" s="274"/>
      <c r="U33" s="274"/>
      <c r="V33" s="274"/>
      <c r="W33" s="274"/>
      <c r="JE33" s="274"/>
    </row>
    <row r="34" spans="1:265" ht="15" x14ac:dyDescent="0.25">
      <c r="A34" s="403" t="s">
        <v>447</v>
      </c>
      <c r="B34" s="404" t="s">
        <v>1356</v>
      </c>
      <c r="C34" s="407"/>
      <c r="D34" s="407">
        <v>9.5</v>
      </c>
      <c r="E34" s="407"/>
      <c r="F34" s="407"/>
      <c r="G34" s="407"/>
      <c r="H34" s="407"/>
      <c r="I34" s="407"/>
      <c r="J34" s="407"/>
      <c r="K34" s="408"/>
      <c r="M34" s="273"/>
      <c r="N34" s="273"/>
      <c r="O34" s="274"/>
      <c r="P34" s="274"/>
      <c r="Q34" s="274"/>
      <c r="R34" s="274"/>
      <c r="S34" s="274"/>
      <c r="T34" s="274"/>
      <c r="U34" s="274"/>
      <c r="V34" s="274"/>
      <c r="W34" s="274"/>
      <c r="JE34" s="274"/>
    </row>
    <row r="35" spans="1:265" ht="15" x14ac:dyDescent="0.25">
      <c r="A35" s="403" t="s">
        <v>447</v>
      </c>
      <c r="B35" s="404" t="s">
        <v>1358</v>
      </c>
      <c r="C35" s="407"/>
      <c r="D35" s="407">
        <v>8.7799999999999994</v>
      </c>
      <c r="E35" s="407"/>
      <c r="F35" s="407"/>
      <c r="G35" s="407"/>
      <c r="H35" s="407"/>
      <c r="I35" s="407"/>
      <c r="J35" s="407"/>
      <c r="K35" s="408"/>
      <c r="M35" s="273"/>
      <c r="N35" s="273"/>
      <c r="O35" s="274"/>
      <c r="P35" s="274"/>
      <c r="Q35" s="274"/>
      <c r="R35" s="274"/>
      <c r="S35" s="274"/>
      <c r="T35" s="274"/>
      <c r="U35" s="274"/>
      <c r="V35" s="274"/>
      <c r="W35" s="274"/>
      <c r="JE35" s="274"/>
    </row>
    <row r="36" spans="1:265" ht="15" x14ac:dyDescent="0.25">
      <c r="A36" s="403" t="s">
        <v>447</v>
      </c>
      <c r="B36" s="404" t="s">
        <v>1374</v>
      </c>
      <c r="C36" s="407"/>
      <c r="D36" s="407"/>
      <c r="E36" s="407"/>
      <c r="F36" s="407"/>
      <c r="G36" s="407"/>
      <c r="H36" s="407">
        <v>9.33</v>
      </c>
      <c r="I36" s="407"/>
      <c r="J36" s="407"/>
      <c r="K36" s="408"/>
      <c r="M36" s="273"/>
      <c r="N36" s="273"/>
      <c r="O36" s="274"/>
      <c r="P36" s="274"/>
      <c r="Q36" s="274"/>
      <c r="R36" s="274"/>
      <c r="S36" s="274"/>
      <c r="T36" s="274"/>
      <c r="U36" s="274"/>
      <c r="V36" s="274"/>
      <c r="W36" s="274"/>
      <c r="JE36" s="274"/>
    </row>
    <row r="37" spans="1:265" ht="15" x14ac:dyDescent="0.25">
      <c r="A37" s="403" t="s">
        <v>447</v>
      </c>
      <c r="B37" s="404" t="s">
        <v>1632</v>
      </c>
      <c r="C37" s="407"/>
      <c r="D37" s="407">
        <v>7.35</v>
      </c>
      <c r="E37" s="407">
        <v>7.17</v>
      </c>
      <c r="F37" s="407"/>
      <c r="G37" s="407"/>
      <c r="H37" s="407"/>
      <c r="I37" s="407"/>
      <c r="J37" s="407"/>
      <c r="K37" s="408"/>
      <c r="M37" s="273"/>
      <c r="N37" s="273"/>
      <c r="O37" s="274"/>
      <c r="P37" s="274"/>
      <c r="Q37" s="274"/>
      <c r="R37" s="274"/>
      <c r="S37" s="274"/>
      <c r="T37" s="274"/>
      <c r="U37" s="274"/>
      <c r="V37" s="274"/>
      <c r="W37" s="274"/>
      <c r="JE37" s="274"/>
    </row>
    <row r="38" spans="1:265" ht="15" x14ac:dyDescent="0.25">
      <c r="A38" s="403" t="s">
        <v>447</v>
      </c>
      <c r="B38" s="404" t="s">
        <v>1361</v>
      </c>
      <c r="C38" s="407"/>
      <c r="D38" s="407"/>
      <c r="E38" s="407"/>
      <c r="F38" s="407"/>
      <c r="G38" s="407">
        <v>9.5</v>
      </c>
      <c r="H38" s="407">
        <v>9.5</v>
      </c>
      <c r="I38" s="407"/>
      <c r="J38" s="407"/>
      <c r="K38" s="408"/>
      <c r="M38" s="273"/>
      <c r="N38" s="273"/>
      <c r="O38" s="274"/>
      <c r="P38" s="274"/>
      <c r="Q38" s="274"/>
      <c r="R38" s="274"/>
      <c r="S38" s="274"/>
      <c r="T38" s="274"/>
      <c r="U38" s="274"/>
      <c r="V38" s="274"/>
      <c r="W38" s="274"/>
      <c r="JE38" s="274"/>
    </row>
    <row r="39" spans="1:265" ht="15" x14ac:dyDescent="0.25">
      <c r="A39" s="403" t="s">
        <v>447</v>
      </c>
      <c r="B39" s="404" t="s">
        <v>1363</v>
      </c>
      <c r="C39" s="407"/>
      <c r="D39" s="407"/>
      <c r="E39" s="407"/>
      <c r="F39" s="407"/>
      <c r="G39" s="407"/>
      <c r="H39" s="407"/>
      <c r="I39" s="407">
        <v>9.5</v>
      </c>
      <c r="J39" s="407"/>
      <c r="K39" s="408"/>
      <c r="M39" s="273"/>
      <c r="N39" s="273"/>
      <c r="O39" s="274"/>
      <c r="P39" s="274"/>
      <c r="Q39" s="274"/>
      <c r="R39" s="274"/>
      <c r="S39" s="274"/>
      <c r="T39" s="274"/>
      <c r="U39" s="274"/>
      <c r="V39" s="274"/>
      <c r="W39" s="274"/>
      <c r="JE39" s="274"/>
    </row>
    <row r="40" spans="1:265" ht="15" x14ac:dyDescent="0.25">
      <c r="A40" s="403" t="s">
        <v>447</v>
      </c>
      <c r="B40" s="404" t="s">
        <v>1639</v>
      </c>
      <c r="C40" s="407"/>
      <c r="D40" s="407">
        <v>9</v>
      </c>
      <c r="E40" s="407"/>
      <c r="F40" s="407"/>
      <c r="G40" s="407"/>
      <c r="H40" s="407"/>
      <c r="I40" s="407">
        <v>10.75</v>
      </c>
      <c r="J40" s="407"/>
      <c r="K40" s="408"/>
      <c r="M40" s="273"/>
      <c r="N40" s="273"/>
      <c r="O40" s="274"/>
      <c r="P40" s="274"/>
      <c r="Q40" s="274"/>
      <c r="R40" s="274"/>
      <c r="S40" s="274"/>
      <c r="T40" s="274"/>
      <c r="U40" s="274"/>
      <c r="V40" s="274"/>
      <c r="W40" s="274"/>
      <c r="JE40" s="274"/>
    </row>
    <row r="41" spans="1:265" ht="15" x14ac:dyDescent="0.25">
      <c r="A41" s="403" t="s">
        <v>430</v>
      </c>
      <c r="B41" s="404" t="s">
        <v>1396</v>
      </c>
      <c r="C41" s="407"/>
      <c r="D41" s="407"/>
      <c r="E41" s="407"/>
      <c r="F41" s="407">
        <v>7.1</v>
      </c>
      <c r="G41" s="407"/>
      <c r="H41" s="407"/>
      <c r="I41" s="407"/>
      <c r="J41" s="407"/>
      <c r="K41" s="408"/>
      <c r="M41" s="273"/>
      <c r="N41" s="273"/>
      <c r="O41" s="274"/>
      <c r="P41" s="274"/>
      <c r="Q41" s="274"/>
      <c r="R41" s="274"/>
      <c r="S41" s="274"/>
      <c r="T41" s="274"/>
      <c r="U41" s="274"/>
      <c r="V41" s="274"/>
      <c r="W41" s="274"/>
      <c r="JE41" s="274"/>
    </row>
    <row r="42" spans="1:265" ht="15" x14ac:dyDescent="0.25">
      <c r="A42" s="384" t="s">
        <v>1247</v>
      </c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M42" s="273"/>
      <c r="N42" s="273"/>
      <c r="O42" s="274"/>
      <c r="P42" s="274"/>
      <c r="Q42" s="274"/>
      <c r="R42" s="274"/>
      <c r="S42" s="274"/>
      <c r="T42" s="274"/>
      <c r="U42" s="274"/>
      <c r="V42" s="274"/>
      <c r="W42" s="274"/>
      <c r="JE42" s="274"/>
    </row>
    <row r="43" spans="1:265" ht="15" x14ac:dyDescent="0.25">
      <c r="A43" s="403" t="s">
        <v>422</v>
      </c>
      <c r="B43" s="404" t="s">
        <v>1341</v>
      </c>
      <c r="C43" s="407"/>
      <c r="D43" s="407"/>
      <c r="E43" s="407"/>
      <c r="F43" s="407"/>
      <c r="G43" s="407"/>
      <c r="H43" s="407"/>
      <c r="I43" s="407"/>
      <c r="J43" s="407"/>
      <c r="K43" s="408">
        <v>-10.06</v>
      </c>
      <c r="M43" s="273"/>
      <c r="N43" s="273"/>
      <c r="O43" s="274"/>
      <c r="P43" s="274"/>
      <c r="Q43" s="274"/>
      <c r="R43" s="274"/>
      <c r="S43" s="274"/>
      <c r="T43" s="274"/>
      <c r="U43" s="274"/>
      <c r="V43" s="274"/>
      <c r="W43" s="274"/>
      <c r="JE43" s="274"/>
    </row>
    <row r="44" spans="1:265" ht="15.75" thickBot="1" x14ac:dyDescent="0.3">
      <c r="A44" s="384" t="s">
        <v>587</v>
      </c>
      <c r="B44" s="385"/>
      <c r="C44" s="385"/>
      <c r="D44" s="385"/>
      <c r="E44" s="385"/>
      <c r="F44" s="385"/>
      <c r="G44" s="385"/>
      <c r="H44" s="385"/>
      <c r="I44" s="385"/>
      <c r="J44" s="385"/>
      <c r="K44" s="385"/>
    </row>
    <row r="45" spans="1:265" ht="15" x14ac:dyDescent="0.25">
      <c r="A45" s="411" t="s">
        <v>422</v>
      </c>
      <c r="B45" s="412" t="s">
        <v>1338</v>
      </c>
      <c r="C45" s="413"/>
      <c r="D45" s="413">
        <v>0</v>
      </c>
      <c r="E45" s="413">
        <v>0</v>
      </c>
      <c r="F45" s="413"/>
      <c r="G45" s="413"/>
      <c r="H45" s="413"/>
      <c r="I45" s="413">
        <v>0.75</v>
      </c>
      <c r="J45" s="413"/>
      <c r="K45" s="414"/>
    </row>
    <row r="46" spans="1:265" ht="15" x14ac:dyDescent="0.25">
      <c r="A46" s="415" t="s">
        <v>422</v>
      </c>
      <c r="B46" s="410" t="s">
        <v>1341</v>
      </c>
      <c r="C46" s="409"/>
      <c r="D46" s="409"/>
      <c r="E46" s="409"/>
      <c r="F46" s="409"/>
      <c r="G46" s="409"/>
      <c r="H46" s="409"/>
      <c r="I46" s="409">
        <v>0.39</v>
      </c>
      <c r="J46" s="409"/>
      <c r="K46" s="416">
        <v>1.1499999999999999</v>
      </c>
    </row>
    <row r="47" spans="1:265" ht="15" x14ac:dyDescent="0.25">
      <c r="A47" s="415" t="s">
        <v>422</v>
      </c>
      <c r="B47" s="410" t="s">
        <v>1342</v>
      </c>
      <c r="C47" s="409"/>
      <c r="D47" s="409"/>
      <c r="E47" s="409">
        <v>0</v>
      </c>
      <c r="F47" s="409">
        <v>0</v>
      </c>
      <c r="G47" s="409"/>
      <c r="H47" s="409">
        <v>0.5</v>
      </c>
      <c r="I47" s="409">
        <v>0</v>
      </c>
      <c r="J47" s="409">
        <v>0</v>
      </c>
      <c r="K47" s="416"/>
    </row>
    <row r="48" spans="1:265" ht="15" x14ac:dyDescent="0.25">
      <c r="A48" s="415" t="s">
        <v>422</v>
      </c>
      <c r="B48" s="410" t="s">
        <v>1346</v>
      </c>
      <c r="C48" s="409">
        <v>0.55000000000000004</v>
      </c>
      <c r="D48" s="409"/>
      <c r="E48" s="409"/>
      <c r="F48" s="409"/>
      <c r="G48" s="409">
        <v>0.5</v>
      </c>
      <c r="H48" s="409">
        <v>0.69</v>
      </c>
      <c r="I48" s="409"/>
      <c r="J48" s="409"/>
      <c r="K48" s="416">
        <v>0.67</v>
      </c>
    </row>
    <row r="49" spans="1:11" ht="15" x14ac:dyDescent="0.25">
      <c r="A49" s="415" t="s">
        <v>422</v>
      </c>
      <c r="B49" s="410" t="s">
        <v>1351</v>
      </c>
      <c r="C49" s="409"/>
      <c r="D49" s="409"/>
      <c r="E49" s="409"/>
      <c r="F49" s="409"/>
      <c r="G49" s="409"/>
      <c r="H49" s="409">
        <v>1.1499999999999999</v>
      </c>
      <c r="I49" s="409">
        <v>0</v>
      </c>
      <c r="J49" s="409">
        <v>0</v>
      </c>
      <c r="K49" s="416"/>
    </row>
    <row r="50" spans="1:11" ht="15.75" thickBot="1" x14ac:dyDescent="0.3">
      <c r="A50" s="415" t="s">
        <v>422</v>
      </c>
      <c r="B50" s="410" t="s">
        <v>1353</v>
      </c>
      <c r="C50" s="409"/>
      <c r="D50" s="409"/>
      <c r="E50" s="409">
        <v>0</v>
      </c>
      <c r="F50" s="409">
        <v>0</v>
      </c>
      <c r="G50" s="409">
        <v>0</v>
      </c>
      <c r="H50" s="409"/>
      <c r="I50" s="409"/>
      <c r="J50" s="409"/>
      <c r="K50" s="416"/>
    </row>
    <row r="51" spans="1:11" ht="15.75" thickBot="1" x14ac:dyDescent="0.3">
      <c r="A51" s="666" t="s">
        <v>827</v>
      </c>
      <c r="B51" s="667"/>
      <c r="C51" s="667"/>
      <c r="D51" s="667"/>
      <c r="E51" s="667"/>
      <c r="F51" s="667"/>
      <c r="G51" s="667"/>
      <c r="H51" s="667"/>
      <c r="I51" s="667"/>
      <c r="J51" s="667"/>
      <c r="K51" s="668"/>
    </row>
    <row r="52" spans="1:11" ht="15" x14ac:dyDescent="0.25">
      <c r="A52" s="411" t="s">
        <v>928</v>
      </c>
      <c r="B52" s="412" t="s">
        <v>1372</v>
      </c>
      <c r="C52" s="413">
        <v>-11.2</v>
      </c>
      <c r="D52" s="413"/>
      <c r="E52" s="413">
        <v>-3.53</v>
      </c>
      <c r="F52" s="413">
        <v>-0.05</v>
      </c>
      <c r="G52" s="413">
        <v>-4.96</v>
      </c>
      <c r="H52" s="413">
        <v>-3.13</v>
      </c>
      <c r="I52" s="413">
        <v>-3.01</v>
      </c>
      <c r="J52" s="413"/>
      <c r="K52" s="414">
        <v>-0.6</v>
      </c>
    </row>
    <row r="53" spans="1:11" ht="15" x14ac:dyDescent="0.25">
      <c r="A53" s="415" t="s">
        <v>1375</v>
      </c>
      <c r="B53" s="410" t="s">
        <v>1372</v>
      </c>
      <c r="C53" s="409"/>
      <c r="D53" s="409"/>
      <c r="E53" s="409"/>
      <c r="F53" s="409"/>
      <c r="G53" s="409"/>
      <c r="H53" s="409"/>
      <c r="I53" s="409">
        <v>-3.8</v>
      </c>
      <c r="J53" s="409"/>
      <c r="K53" s="416"/>
    </row>
    <row r="54" spans="1:11" ht="15" x14ac:dyDescent="0.25">
      <c r="A54" s="415" t="s">
        <v>444</v>
      </c>
      <c r="B54" s="410" t="s">
        <v>1372</v>
      </c>
      <c r="C54" s="409">
        <v>-2.4500000000000002</v>
      </c>
      <c r="D54" s="409"/>
      <c r="E54" s="409"/>
      <c r="F54" s="409"/>
      <c r="G54" s="409"/>
      <c r="H54" s="409"/>
      <c r="I54" s="409">
        <v>-2.4500000000000002</v>
      </c>
      <c r="J54" s="409"/>
      <c r="K54" s="416"/>
    </row>
    <row r="55" spans="1:11" ht="15" x14ac:dyDescent="0.25">
      <c r="A55" s="415" t="s">
        <v>422</v>
      </c>
      <c r="B55" s="410" t="s">
        <v>1341</v>
      </c>
      <c r="C55" s="409">
        <v>-10.09</v>
      </c>
      <c r="D55" s="409">
        <v>-9.5299999999999994</v>
      </c>
      <c r="E55" s="409"/>
      <c r="F55" s="409"/>
      <c r="G55" s="409"/>
      <c r="H55" s="409"/>
      <c r="I55" s="409"/>
      <c r="J55" s="409"/>
      <c r="K55" s="416"/>
    </row>
    <row r="56" spans="1:11" ht="15" x14ac:dyDescent="0.25">
      <c r="A56" s="415" t="s">
        <v>422</v>
      </c>
      <c r="B56" s="410" t="s">
        <v>1346</v>
      </c>
      <c r="C56" s="409"/>
      <c r="D56" s="409"/>
      <c r="E56" s="409"/>
      <c r="F56" s="409">
        <v>-9.83</v>
      </c>
      <c r="G56" s="409"/>
      <c r="H56" s="409"/>
      <c r="I56" s="409"/>
      <c r="J56" s="409"/>
      <c r="K56" s="416"/>
    </row>
    <row r="57" spans="1:11" ht="15" x14ac:dyDescent="0.25">
      <c r="A57" s="415" t="s">
        <v>422</v>
      </c>
      <c r="B57" s="410" t="s">
        <v>1618</v>
      </c>
      <c r="C57" s="409"/>
      <c r="D57" s="409">
        <v>-4</v>
      </c>
      <c r="E57" s="409"/>
      <c r="F57" s="409"/>
      <c r="G57" s="409"/>
      <c r="H57" s="409"/>
      <c r="I57" s="409"/>
      <c r="J57" s="409"/>
      <c r="K57" s="416"/>
    </row>
    <row r="58" spans="1:11" ht="15" x14ac:dyDescent="0.25">
      <c r="A58" s="415" t="s">
        <v>422</v>
      </c>
      <c r="B58" s="410" t="s">
        <v>1353</v>
      </c>
      <c r="C58" s="409"/>
      <c r="D58" s="409"/>
      <c r="E58" s="409"/>
      <c r="F58" s="409"/>
      <c r="G58" s="409">
        <v>-6.9</v>
      </c>
      <c r="H58" s="409"/>
      <c r="I58" s="409"/>
      <c r="J58" s="409"/>
      <c r="K58" s="416"/>
    </row>
    <row r="59" spans="1:11" ht="15" x14ac:dyDescent="0.25">
      <c r="A59" s="415" t="s">
        <v>1137</v>
      </c>
      <c r="B59" s="410" t="s">
        <v>1372</v>
      </c>
      <c r="C59" s="409">
        <v>-7.59</v>
      </c>
      <c r="D59" s="409">
        <v>-4</v>
      </c>
      <c r="E59" s="409"/>
      <c r="F59" s="409"/>
      <c r="G59" s="409"/>
      <c r="H59" s="409"/>
      <c r="I59" s="409"/>
      <c r="J59" s="409"/>
      <c r="K59" s="416"/>
    </row>
    <row r="60" spans="1:11" ht="6" customHeight="1" thickBot="1" x14ac:dyDescent="0.3">
      <c r="A60" s="198"/>
      <c r="B60" s="199"/>
      <c r="C60" s="199"/>
      <c r="D60" s="199"/>
      <c r="E60" s="200"/>
      <c r="F60" s="199"/>
      <c r="G60" s="199"/>
      <c r="H60" s="199"/>
      <c r="I60" s="199"/>
      <c r="J60" s="199"/>
      <c r="K60" s="199"/>
    </row>
    <row r="61" spans="1:11" ht="15" x14ac:dyDescent="0.25"/>
    <row r="62" spans="1:11" ht="15" x14ac:dyDescent="0.25">
      <c r="A62" s="8" t="s">
        <v>21</v>
      </c>
    </row>
    <row r="63" spans="1:11" ht="15" x14ac:dyDescent="0.25"/>
    <row r="74" ht="15" customHeight="1" x14ac:dyDescent="0.25"/>
    <row r="123" spans="1:11" ht="15" x14ac:dyDescent="0.25"/>
    <row r="124" spans="1:11" ht="15" x14ac:dyDescent="0.25"/>
    <row r="125" spans="1:11" ht="15" x14ac:dyDescent="0.25"/>
    <row r="126" spans="1:11" ht="15" x14ac:dyDescent="0.25">
      <c r="A126" s="273"/>
      <c r="B126" s="273"/>
      <c r="C126" s="273"/>
      <c r="D126" s="273"/>
      <c r="E126" s="273"/>
      <c r="F126" s="273"/>
      <c r="G126" s="273"/>
      <c r="H126" s="273"/>
      <c r="I126" s="273"/>
      <c r="J126" s="273"/>
      <c r="K126" s="273"/>
    </row>
    <row r="127" spans="1:11" ht="15" x14ac:dyDescent="0.25">
      <c r="A127" s="273"/>
      <c r="B127" s="273"/>
      <c r="C127" s="273"/>
      <c r="D127" s="273"/>
      <c r="E127" s="273"/>
      <c r="F127" s="273"/>
      <c r="G127" s="273"/>
      <c r="H127" s="273"/>
      <c r="I127" s="273"/>
      <c r="J127" s="273"/>
      <c r="K127" s="273"/>
    </row>
    <row r="128" spans="1:11" ht="15" x14ac:dyDescent="0.25">
      <c r="A128" s="273"/>
      <c r="B128" s="273"/>
      <c r="C128" s="273"/>
      <c r="D128" s="273"/>
      <c r="E128" s="273"/>
      <c r="F128" s="273"/>
      <c r="G128" s="273"/>
      <c r="H128" s="273"/>
      <c r="I128" s="273"/>
      <c r="J128" s="273"/>
      <c r="K128" s="273"/>
    </row>
    <row r="129" spans="1:11" ht="15" x14ac:dyDescent="0.25">
      <c r="A129" s="273"/>
      <c r="B129" s="273"/>
      <c r="C129" s="273"/>
      <c r="D129" s="273"/>
      <c r="E129" s="273"/>
      <c r="F129" s="273"/>
      <c r="G129" s="273"/>
      <c r="H129" s="273"/>
      <c r="I129" s="273"/>
      <c r="J129" s="273"/>
      <c r="K129" s="273"/>
    </row>
    <row r="130" spans="1:11" ht="15" x14ac:dyDescent="0.25"/>
    <row r="131" spans="1:11" ht="15" x14ac:dyDescent="0.25"/>
    <row r="132" spans="1:11" ht="15" x14ac:dyDescent="0.25"/>
    <row r="133" spans="1:11" ht="15" x14ac:dyDescent="0.25"/>
    <row r="134" spans="1:11" ht="15" x14ac:dyDescent="0.25"/>
    <row r="135" spans="1:11" ht="15" x14ac:dyDescent="0.25"/>
    <row r="136" spans="1:11" ht="15" x14ac:dyDescent="0.25"/>
    <row r="137" spans="1:11" ht="15" x14ac:dyDescent="0.25"/>
  </sheetData>
  <mergeCells count="9">
    <mergeCell ref="A51:K51"/>
    <mergeCell ref="A1:K1"/>
    <mergeCell ref="A2:K2"/>
    <mergeCell ref="A3:K3"/>
    <mergeCell ref="A4:E4"/>
    <mergeCell ref="A5:A6"/>
    <mergeCell ref="B5:B6"/>
    <mergeCell ref="C5:K5"/>
    <mergeCell ref="A7:K7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WVP586"/>
  <sheetViews>
    <sheetView workbookViewId="0">
      <selection activeCell="C21" sqref="C21"/>
    </sheetView>
  </sheetViews>
  <sheetFormatPr defaultColWidth="0" defaultRowHeight="15" zeroHeight="1" x14ac:dyDescent="0.25"/>
  <cols>
    <col min="1" max="8" width="14" customWidth="1"/>
    <col min="9" max="13" width="10.7109375" hidden="1" customWidth="1"/>
    <col min="14" max="14" width="10.5703125" hidden="1" customWidth="1"/>
    <col min="15" max="27" width="9.140625" hidden="1" customWidth="1"/>
    <col min="28" max="256" width="9.140625" hidden="1"/>
    <col min="257" max="264" width="14" customWidth="1"/>
    <col min="265" max="283" width="9.140625" hidden="1" customWidth="1"/>
    <col min="284" max="512" width="9.140625" hidden="1"/>
    <col min="513" max="520" width="14" customWidth="1"/>
    <col min="521" max="539" width="9.140625" hidden="1" customWidth="1"/>
    <col min="540" max="768" width="9.140625" hidden="1"/>
    <col min="769" max="776" width="14" customWidth="1"/>
    <col min="777" max="795" width="9.140625" hidden="1" customWidth="1"/>
    <col min="796" max="1024" width="9.140625" hidden="1"/>
    <col min="1025" max="1032" width="14" customWidth="1"/>
    <col min="1033" max="1051" width="9.140625" hidden="1" customWidth="1"/>
    <col min="1052" max="1280" width="9.140625" hidden="1"/>
    <col min="1281" max="1288" width="14" customWidth="1"/>
    <col min="1289" max="1307" width="9.140625" hidden="1" customWidth="1"/>
    <col min="1308" max="1536" width="9.140625" hidden="1"/>
    <col min="1537" max="1544" width="14" customWidth="1"/>
    <col min="1545" max="1563" width="9.140625" hidden="1" customWidth="1"/>
    <col min="1564" max="1792" width="9.140625" hidden="1"/>
    <col min="1793" max="1800" width="14" customWidth="1"/>
    <col min="1801" max="1819" width="9.140625" hidden="1" customWidth="1"/>
    <col min="1820" max="2048" width="9.140625" hidden="1"/>
    <col min="2049" max="2056" width="14" customWidth="1"/>
    <col min="2057" max="2075" width="9.140625" hidden="1" customWidth="1"/>
    <col min="2076" max="2304" width="9.140625" hidden="1"/>
    <col min="2305" max="2312" width="14" customWidth="1"/>
    <col min="2313" max="2331" width="9.140625" hidden="1" customWidth="1"/>
    <col min="2332" max="2560" width="9.140625" hidden="1"/>
    <col min="2561" max="2568" width="14" customWidth="1"/>
    <col min="2569" max="2587" width="9.140625" hidden="1" customWidth="1"/>
    <col min="2588" max="2816" width="9.140625" hidden="1"/>
    <col min="2817" max="2824" width="14" customWidth="1"/>
    <col min="2825" max="2843" width="9.140625" hidden="1" customWidth="1"/>
    <col min="2844" max="3072" width="9.140625" hidden="1"/>
    <col min="3073" max="3080" width="14" customWidth="1"/>
    <col min="3081" max="3099" width="9.140625" hidden="1" customWidth="1"/>
    <col min="3100" max="3328" width="9.140625" hidden="1"/>
    <col min="3329" max="3336" width="14" customWidth="1"/>
    <col min="3337" max="3355" width="9.140625" hidden="1" customWidth="1"/>
    <col min="3356" max="3584" width="9.140625" hidden="1"/>
    <col min="3585" max="3592" width="14" customWidth="1"/>
    <col min="3593" max="3611" width="9.140625" hidden="1" customWidth="1"/>
    <col min="3612" max="3840" width="9.140625" hidden="1"/>
    <col min="3841" max="3848" width="14" customWidth="1"/>
    <col min="3849" max="3867" width="9.140625" hidden="1" customWidth="1"/>
    <col min="3868" max="4096" width="9.140625" hidden="1"/>
    <col min="4097" max="4104" width="14" customWidth="1"/>
    <col min="4105" max="4123" width="9.140625" hidden="1" customWidth="1"/>
    <col min="4124" max="4352" width="9.140625" hidden="1"/>
    <col min="4353" max="4360" width="14" customWidth="1"/>
    <col min="4361" max="4379" width="9.140625" hidden="1" customWidth="1"/>
    <col min="4380" max="4608" width="9.140625" hidden="1"/>
    <col min="4609" max="4616" width="14" customWidth="1"/>
    <col min="4617" max="4635" width="9.140625" hidden="1" customWidth="1"/>
    <col min="4636" max="4864" width="9.140625" hidden="1"/>
    <col min="4865" max="4872" width="14" customWidth="1"/>
    <col min="4873" max="4891" width="9.140625" hidden="1" customWidth="1"/>
    <col min="4892" max="5120" width="9.140625" hidden="1"/>
    <col min="5121" max="5128" width="14" customWidth="1"/>
    <col min="5129" max="5147" width="9.140625" hidden="1" customWidth="1"/>
    <col min="5148" max="5376" width="9.140625" hidden="1"/>
    <col min="5377" max="5384" width="14" customWidth="1"/>
    <col min="5385" max="5403" width="9.140625" hidden="1" customWidth="1"/>
    <col min="5404" max="5632" width="9.140625" hidden="1"/>
    <col min="5633" max="5640" width="14" customWidth="1"/>
    <col min="5641" max="5659" width="9.140625" hidden="1" customWidth="1"/>
    <col min="5660" max="5888" width="9.140625" hidden="1"/>
    <col min="5889" max="5896" width="14" customWidth="1"/>
    <col min="5897" max="5915" width="9.140625" hidden="1" customWidth="1"/>
    <col min="5916" max="6144" width="9.140625" hidden="1"/>
    <col min="6145" max="6152" width="14" customWidth="1"/>
    <col min="6153" max="6171" width="9.140625" hidden="1" customWidth="1"/>
    <col min="6172" max="6400" width="9.140625" hidden="1"/>
    <col min="6401" max="6408" width="14" customWidth="1"/>
    <col min="6409" max="6427" width="9.140625" hidden="1" customWidth="1"/>
    <col min="6428" max="6656" width="9.140625" hidden="1"/>
    <col min="6657" max="6664" width="14" customWidth="1"/>
    <col min="6665" max="6683" width="9.140625" hidden="1" customWidth="1"/>
    <col min="6684" max="6912" width="9.140625" hidden="1"/>
    <col min="6913" max="6920" width="14" customWidth="1"/>
    <col min="6921" max="6939" width="9.140625" hidden="1" customWidth="1"/>
    <col min="6940" max="7168" width="9.140625" hidden="1"/>
    <col min="7169" max="7176" width="14" customWidth="1"/>
    <col min="7177" max="7195" width="9.140625" hidden="1" customWidth="1"/>
    <col min="7196" max="7424" width="9.140625" hidden="1"/>
    <col min="7425" max="7432" width="14" customWidth="1"/>
    <col min="7433" max="7451" width="9.140625" hidden="1" customWidth="1"/>
    <col min="7452" max="7680" width="9.140625" hidden="1"/>
    <col min="7681" max="7688" width="14" customWidth="1"/>
    <col min="7689" max="7707" width="9.140625" hidden="1" customWidth="1"/>
    <col min="7708" max="7936" width="9.140625" hidden="1"/>
    <col min="7937" max="7944" width="14" customWidth="1"/>
    <col min="7945" max="7963" width="9.140625" hidden="1" customWidth="1"/>
    <col min="7964" max="8192" width="9.140625" hidden="1"/>
    <col min="8193" max="8200" width="14" customWidth="1"/>
    <col min="8201" max="8219" width="9.140625" hidden="1" customWidth="1"/>
    <col min="8220" max="8448" width="9.140625" hidden="1"/>
    <col min="8449" max="8456" width="14" customWidth="1"/>
    <col min="8457" max="8475" width="9.140625" hidden="1" customWidth="1"/>
    <col min="8476" max="8704" width="9.140625" hidden="1"/>
    <col min="8705" max="8712" width="14" customWidth="1"/>
    <col min="8713" max="8731" width="9.140625" hidden="1" customWidth="1"/>
    <col min="8732" max="8960" width="9.140625" hidden="1"/>
    <col min="8961" max="8968" width="14" customWidth="1"/>
    <col min="8969" max="8987" width="9.140625" hidden="1" customWidth="1"/>
    <col min="8988" max="9216" width="9.140625" hidden="1"/>
    <col min="9217" max="9224" width="14" customWidth="1"/>
    <col min="9225" max="9243" width="9.140625" hidden="1" customWidth="1"/>
    <col min="9244" max="9472" width="9.140625" hidden="1"/>
    <col min="9473" max="9480" width="14" customWidth="1"/>
    <col min="9481" max="9499" width="9.140625" hidden="1" customWidth="1"/>
    <col min="9500" max="9728" width="9.140625" hidden="1"/>
    <col min="9729" max="9736" width="14" customWidth="1"/>
    <col min="9737" max="9755" width="9.140625" hidden="1" customWidth="1"/>
    <col min="9756" max="9984" width="9.140625" hidden="1"/>
    <col min="9985" max="9992" width="14" customWidth="1"/>
    <col min="9993" max="10011" width="9.140625" hidden="1" customWidth="1"/>
    <col min="10012" max="10240" width="9.140625" hidden="1"/>
    <col min="10241" max="10248" width="14" customWidth="1"/>
    <col min="10249" max="10267" width="9.140625" hidden="1" customWidth="1"/>
    <col min="10268" max="10496" width="9.140625" hidden="1"/>
    <col min="10497" max="10504" width="14" customWidth="1"/>
    <col min="10505" max="10523" width="9.140625" hidden="1" customWidth="1"/>
    <col min="10524" max="10752" width="9.140625" hidden="1"/>
    <col min="10753" max="10760" width="14" customWidth="1"/>
    <col min="10761" max="10779" width="9.140625" hidden="1" customWidth="1"/>
    <col min="10780" max="11008" width="9.140625" hidden="1"/>
    <col min="11009" max="11016" width="14" customWidth="1"/>
    <col min="11017" max="11035" width="9.140625" hidden="1" customWidth="1"/>
    <col min="11036" max="11264" width="9.140625" hidden="1"/>
    <col min="11265" max="11272" width="14" customWidth="1"/>
    <col min="11273" max="11291" width="9.140625" hidden="1" customWidth="1"/>
    <col min="11292" max="11520" width="9.140625" hidden="1"/>
    <col min="11521" max="11528" width="14" customWidth="1"/>
    <col min="11529" max="11547" width="9.140625" hidden="1" customWidth="1"/>
    <col min="11548" max="11776" width="9.140625" hidden="1"/>
    <col min="11777" max="11784" width="14" customWidth="1"/>
    <col min="11785" max="11803" width="9.140625" hidden="1" customWidth="1"/>
    <col min="11804" max="12032" width="9.140625" hidden="1"/>
    <col min="12033" max="12040" width="14" customWidth="1"/>
    <col min="12041" max="12059" width="9.140625" hidden="1" customWidth="1"/>
    <col min="12060" max="12288" width="9.140625" hidden="1"/>
    <col min="12289" max="12296" width="14" customWidth="1"/>
    <col min="12297" max="12315" width="9.140625" hidden="1" customWidth="1"/>
    <col min="12316" max="12544" width="9.140625" hidden="1"/>
    <col min="12545" max="12552" width="14" customWidth="1"/>
    <col min="12553" max="12571" width="9.140625" hidden="1" customWidth="1"/>
    <col min="12572" max="12800" width="9.140625" hidden="1"/>
    <col min="12801" max="12808" width="14" customWidth="1"/>
    <col min="12809" max="12827" width="9.140625" hidden="1" customWidth="1"/>
    <col min="12828" max="13056" width="9.140625" hidden="1"/>
    <col min="13057" max="13064" width="14" customWidth="1"/>
    <col min="13065" max="13083" width="9.140625" hidden="1" customWidth="1"/>
    <col min="13084" max="13312" width="9.140625" hidden="1"/>
    <col min="13313" max="13320" width="14" customWidth="1"/>
    <col min="13321" max="13339" width="9.140625" hidden="1" customWidth="1"/>
    <col min="13340" max="13568" width="9.140625" hidden="1"/>
    <col min="13569" max="13576" width="14" customWidth="1"/>
    <col min="13577" max="13595" width="9.140625" hidden="1" customWidth="1"/>
    <col min="13596" max="13824" width="9.140625" hidden="1"/>
    <col min="13825" max="13832" width="14" customWidth="1"/>
    <col min="13833" max="13851" width="9.140625" hidden="1" customWidth="1"/>
    <col min="13852" max="14080" width="9.140625" hidden="1"/>
    <col min="14081" max="14088" width="14" customWidth="1"/>
    <col min="14089" max="14107" width="9.140625" hidden="1" customWidth="1"/>
    <col min="14108" max="14336" width="9.140625" hidden="1"/>
    <col min="14337" max="14344" width="14" customWidth="1"/>
    <col min="14345" max="14363" width="9.140625" hidden="1" customWidth="1"/>
    <col min="14364" max="14592" width="9.140625" hidden="1"/>
    <col min="14593" max="14600" width="14" customWidth="1"/>
    <col min="14601" max="14619" width="9.140625" hidden="1" customWidth="1"/>
    <col min="14620" max="14848" width="9.140625" hidden="1"/>
    <col min="14849" max="14856" width="14" customWidth="1"/>
    <col min="14857" max="14875" width="9.140625" hidden="1" customWidth="1"/>
    <col min="14876" max="15104" width="9.140625" hidden="1"/>
    <col min="15105" max="15112" width="14" customWidth="1"/>
    <col min="15113" max="15131" width="9.140625" hidden="1" customWidth="1"/>
    <col min="15132" max="15360" width="9.140625" hidden="1"/>
    <col min="15361" max="15368" width="14" customWidth="1"/>
    <col min="15369" max="15387" width="9.140625" hidden="1" customWidth="1"/>
    <col min="15388" max="15616" width="9.140625" hidden="1"/>
    <col min="15617" max="15624" width="14" customWidth="1"/>
    <col min="15625" max="15643" width="9.140625" hidden="1" customWidth="1"/>
    <col min="15644" max="15872" width="9.140625" hidden="1"/>
    <col min="15873" max="15880" width="14" customWidth="1"/>
    <col min="15881" max="15899" width="9.140625" hidden="1" customWidth="1"/>
    <col min="15900" max="16128" width="9.140625" hidden="1"/>
    <col min="16129" max="16136" width="14" customWidth="1"/>
    <col min="16137" max="16155" width="9.140625" hidden="1" customWidth="1"/>
    <col min="16156" max="16384" width="9.140625" hidden="1"/>
  </cols>
  <sheetData>
    <row r="1" spans="1:265" ht="18" x14ac:dyDescent="0.25">
      <c r="A1" s="686" t="s">
        <v>432</v>
      </c>
      <c r="B1" s="687"/>
      <c r="C1" s="687"/>
      <c r="D1" s="687"/>
      <c r="E1" s="687"/>
      <c r="F1" s="687"/>
      <c r="G1" s="687"/>
      <c r="H1" s="688"/>
      <c r="I1" s="9"/>
      <c r="J1" s="9"/>
      <c r="K1" s="9"/>
      <c r="L1" s="9"/>
      <c r="M1" s="9"/>
      <c r="N1" s="1"/>
    </row>
    <row r="2" spans="1:265" ht="18.75" x14ac:dyDescent="0.25">
      <c r="A2" s="689" t="s">
        <v>1802</v>
      </c>
      <c r="B2" s="690"/>
      <c r="C2" s="690"/>
      <c r="D2" s="690"/>
      <c r="E2" s="690"/>
      <c r="F2" s="690"/>
      <c r="G2" s="690"/>
      <c r="H2" s="691"/>
      <c r="I2" s="1"/>
      <c r="J2" s="1"/>
      <c r="K2" s="1"/>
      <c r="L2" s="1"/>
      <c r="M2" s="1"/>
      <c r="N2" s="1"/>
    </row>
    <row r="3" spans="1:265" ht="18" x14ac:dyDescent="0.25">
      <c r="A3" s="692"/>
      <c r="B3" s="693"/>
      <c r="C3" s="693"/>
      <c r="D3" s="693"/>
      <c r="E3" s="693"/>
      <c r="F3" s="693"/>
      <c r="G3" s="693"/>
      <c r="H3" s="694"/>
      <c r="I3" s="9"/>
      <c r="J3" s="9"/>
      <c r="K3" s="9"/>
      <c r="L3" s="9"/>
      <c r="M3" s="9"/>
      <c r="N3" s="1"/>
    </row>
    <row r="4" spans="1:265" ht="5.25" customHeight="1" thickBot="1" x14ac:dyDescent="0.3">
      <c r="A4" s="673"/>
      <c r="B4" s="662"/>
      <c r="C4" s="662"/>
      <c r="D4" s="662"/>
      <c r="E4" s="662"/>
      <c r="F4" s="192"/>
      <c r="G4" s="192"/>
      <c r="H4" s="201"/>
    </row>
    <row r="5" spans="1:265" x14ac:dyDescent="0.25">
      <c r="A5" s="695" t="s">
        <v>390</v>
      </c>
      <c r="B5" s="697" t="s">
        <v>391</v>
      </c>
      <c r="C5" s="699" t="s">
        <v>586</v>
      </c>
      <c r="D5" s="700"/>
      <c r="E5" s="700"/>
      <c r="F5" s="700"/>
      <c r="G5" s="700"/>
      <c r="H5" s="701"/>
      <c r="I5" s="1"/>
      <c r="J5" s="1"/>
      <c r="K5" s="1"/>
      <c r="L5" s="1"/>
      <c r="M5" s="1"/>
      <c r="N5" s="10"/>
      <c r="O5" s="685"/>
      <c r="P5" s="685"/>
    </row>
    <row r="6" spans="1:265" x14ac:dyDescent="0.25">
      <c r="A6" s="696"/>
      <c r="B6" s="698"/>
      <c r="C6" s="202" t="s">
        <v>433</v>
      </c>
      <c r="D6" s="202" t="s">
        <v>434</v>
      </c>
      <c r="E6" s="202" t="s">
        <v>435</v>
      </c>
      <c r="F6" s="202" t="s">
        <v>436</v>
      </c>
      <c r="G6" s="202" t="s">
        <v>437</v>
      </c>
      <c r="H6" s="203" t="s">
        <v>438</v>
      </c>
      <c r="I6" s="11"/>
      <c r="J6" s="11"/>
      <c r="K6" s="11"/>
      <c r="L6" s="11"/>
      <c r="M6" s="11"/>
      <c r="N6" s="11"/>
      <c r="O6" s="685"/>
      <c r="P6" s="685"/>
    </row>
    <row r="7" spans="1:265" ht="15.75" thickBot="1" x14ac:dyDescent="0.3">
      <c r="A7" s="682" t="s">
        <v>401</v>
      </c>
      <c r="B7" s="683"/>
      <c r="C7" s="683"/>
      <c r="D7" s="683"/>
      <c r="E7" s="683"/>
      <c r="F7" s="683"/>
      <c r="G7" s="683"/>
      <c r="H7" s="684"/>
      <c r="I7" s="12"/>
      <c r="J7" s="12"/>
      <c r="K7" s="12"/>
      <c r="L7" s="12"/>
      <c r="M7" s="12"/>
    </row>
    <row r="8" spans="1:265" x14ac:dyDescent="0.25">
      <c r="A8" s="399" t="s">
        <v>406</v>
      </c>
      <c r="B8" s="397" t="s">
        <v>1337</v>
      </c>
      <c r="C8" s="390"/>
      <c r="D8" s="390"/>
      <c r="E8" s="390"/>
      <c r="F8" s="390"/>
      <c r="G8" s="390"/>
      <c r="H8" s="395">
        <v>4.34</v>
      </c>
      <c r="I8" s="13"/>
      <c r="J8" s="13"/>
      <c r="K8" s="13"/>
      <c r="L8" s="13"/>
      <c r="M8" s="13"/>
      <c r="N8" s="13"/>
      <c r="IX8" s="273"/>
      <c r="IY8" s="273"/>
      <c r="IZ8" s="273"/>
      <c r="JA8" s="273"/>
      <c r="JB8" s="273"/>
      <c r="JC8" s="273"/>
      <c r="JD8" s="273"/>
      <c r="JE8" s="273"/>
    </row>
    <row r="9" spans="1:265" x14ac:dyDescent="0.25">
      <c r="A9" s="396" t="s">
        <v>406</v>
      </c>
      <c r="B9" s="400" t="s">
        <v>1341</v>
      </c>
      <c r="C9" s="426"/>
      <c r="D9" s="426">
        <v>5.13</v>
      </c>
      <c r="E9" s="426"/>
      <c r="F9" s="426">
        <v>4</v>
      </c>
      <c r="G9" s="426"/>
      <c r="H9" s="391">
        <v>4.84</v>
      </c>
      <c r="I9" s="14"/>
      <c r="J9" s="14"/>
      <c r="K9" s="14"/>
      <c r="L9" s="14"/>
      <c r="M9" s="14"/>
      <c r="N9" s="14"/>
      <c r="IX9" s="273"/>
      <c r="IY9" s="273"/>
      <c r="IZ9" s="273"/>
      <c r="JA9" s="273"/>
      <c r="JB9" s="273"/>
      <c r="JC9" s="273"/>
      <c r="JD9" s="273"/>
      <c r="JE9" s="273"/>
    </row>
    <row r="10" spans="1:265" x14ac:dyDescent="0.25">
      <c r="A10" s="396" t="s">
        <v>402</v>
      </c>
      <c r="B10" s="400" t="s">
        <v>1343</v>
      </c>
      <c r="C10" s="426"/>
      <c r="D10" s="426"/>
      <c r="E10" s="426"/>
      <c r="F10" s="426">
        <v>3</v>
      </c>
      <c r="G10" s="426"/>
      <c r="H10" s="391"/>
      <c r="I10" s="14"/>
      <c r="J10" s="14"/>
      <c r="K10" s="14"/>
      <c r="L10" s="14"/>
      <c r="M10" s="14"/>
      <c r="N10" s="14"/>
      <c r="IX10" s="273"/>
      <c r="IY10" s="273"/>
      <c r="IZ10" s="273"/>
      <c r="JA10" s="273"/>
      <c r="JB10" s="273"/>
      <c r="JC10" s="273"/>
      <c r="JD10" s="273"/>
      <c r="JE10" s="273"/>
    </row>
    <row r="11" spans="1:265" x14ac:dyDescent="0.25">
      <c r="A11" s="396" t="s">
        <v>402</v>
      </c>
      <c r="B11" s="400" t="s">
        <v>1373</v>
      </c>
      <c r="C11" s="426"/>
      <c r="D11" s="426"/>
      <c r="E11" s="426"/>
      <c r="F11" s="426">
        <v>6.5</v>
      </c>
      <c r="G11" s="426"/>
      <c r="H11" s="391"/>
      <c r="I11" s="14"/>
      <c r="J11" s="14"/>
      <c r="K11" s="14"/>
      <c r="L11" s="14"/>
      <c r="M11" s="14"/>
      <c r="N11" s="14"/>
      <c r="IX11" s="273"/>
      <c r="IY11" s="273"/>
      <c r="IZ11" s="273"/>
      <c r="JA11" s="273"/>
      <c r="JB11" s="273"/>
      <c r="JC11" s="273"/>
      <c r="JD11" s="273"/>
      <c r="JE11" s="273">
        <v>4</v>
      </c>
    </row>
    <row r="12" spans="1:265" x14ac:dyDescent="0.25">
      <c r="A12" s="396" t="s">
        <v>402</v>
      </c>
      <c r="B12" s="400" t="s">
        <v>1622</v>
      </c>
      <c r="C12" s="426"/>
      <c r="D12" s="426"/>
      <c r="E12" s="426"/>
      <c r="F12" s="426"/>
      <c r="G12" s="426"/>
      <c r="H12" s="391">
        <v>4.5</v>
      </c>
      <c r="I12" s="14"/>
      <c r="J12" s="14"/>
      <c r="K12" s="14"/>
      <c r="L12" s="14"/>
      <c r="M12" s="14"/>
      <c r="N12" s="14"/>
      <c r="IX12" s="273"/>
      <c r="IY12" s="273"/>
      <c r="IZ12" s="273"/>
      <c r="JA12" s="273"/>
      <c r="JB12" s="273"/>
      <c r="JC12" s="273"/>
      <c r="JD12" s="273"/>
      <c r="JE12" s="273">
        <v>3.72</v>
      </c>
    </row>
    <row r="13" spans="1:265" x14ac:dyDescent="0.25">
      <c r="A13" s="396" t="s">
        <v>402</v>
      </c>
      <c r="B13" s="400" t="s">
        <v>1625</v>
      </c>
      <c r="C13" s="426"/>
      <c r="D13" s="426"/>
      <c r="E13" s="426"/>
      <c r="F13" s="426"/>
      <c r="G13" s="426"/>
      <c r="H13" s="391">
        <v>4.5</v>
      </c>
      <c r="I13" s="14"/>
      <c r="J13" s="14"/>
      <c r="K13" s="14"/>
      <c r="L13" s="14"/>
      <c r="M13" s="14"/>
      <c r="N13" s="14"/>
      <c r="IX13" s="273"/>
      <c r="IY13" s="273"/>
      <c r="IZ13" s="273"/>
      <c r="JA13" s="273"/>
      <c r="JB13" s="273"/>
      <c r="JC13" s="273"/>
      <c r="JD13" s="273"/>
      <c r="JE13" s="273">
        <v>3</v>
      </c>
    </row>
    <row r="14" spans="1:265" x14ac:dyDescent="0.25">
      <c r="A14" s="396" t="s">
        <v>402</v>
      </c>
      <c r="B14" s="400" t="s">
        <v>1356</v>
      </c>
      <c r="C14" s="426"/>
      <c r="D14" s="426"/>
      <c r="E14" s="426"/>
      <c r="F14" s="426"/>
      <c r="G14" s="426"/>
      <c r="H14" s="391">
        <v>4</v>
      </c>
      <c r="I14" s="14"/>
      <c r="J14" s="14"/>
      <c r="K14" s="14"/>
      <c r="L14" s="14"/>
      <c r="M14" s="14"/>
      <c r="N14" s="14"/>
      <c r="IX14" s="273"/>
      <c r="IY14" s="273"/>
      <c r="IZ14" s="273"/>
      <c r="JA14" s="273"/>
      <c r="JB14" s="273"/>
      <c r="JC14" s="273"/>
      <c r="JD14" s="273"/>
      <c r="JE14" s="273"/>
    </row>
    <row r="15" spans="1:265" x14ac:dyDescent="0.25">
      <c r="A15" s="396" t="s">
        <v>402</v>
      </c>
      <c r="B15" s="400" t="s">
        <v>1357</v>
      </c>
      <c r="C15" s="426"/>
      <c r="D15" s="426"/>
      <c r="E15" s="426"/>
      <c r="F15" s="426"/>
      <c r="G15" s="426"/>
      <c r="H15" s="391">
        <v>6</v>
      </c>
      <c r="I15" s="14"/>
      <c r="J15" s="14"/>
      <c r="K15" s="14"/>
      <c r="L15" s="14"/>
      <c r="M15" s="14"/>
      <c r="N15" s="14"/>
      <c r="IX15" s="273"/>
      <c r="IY15" s="273"/>
      <c r="IZ15" s="273"/>
      <c r="JA15" s="273"/>
      <c r="JB15" s="273"/>
      <c r="JC15" s="273"/>
      <c r="JD15" s="273"/>
      <c r="JE15" s="273">
        <v>3</v>
      </c>
    </row>
    <row r="16" spans="1:265" x14ac:dyDescent="0.25">
      <c r="A16" s="396" t="s">
        <v>402</v>
      </c>
      <c r="B16" s="400" t="s">
        <v>1376</v>
      </c>
      <c r="C16" s="426"/>
      <c r="D16" s="426"/>
      <c r="E16" s="426"/>
      <c r="F16" s="426"/>
      <c r="G16" s="426"/>
      <c r="H16" s="391">
        <v>8.5</v>
      </c>
      <c r="I16" s="14"/>
      <c r="J16" s="14"/>
      <c r="K16" s="14"/>
      <c r="L16" s="14"/>
      <c r="M16" s="14"/>
      <c r="N16" s="14"/>
      <c r="IX16" s="273"/>
      <c r="IY16" s="273"/>
      <c r="IZ16" s="273"/>
      <c r="JA16" s="273"/>
      <c r="JB16" s="273"/>
      <c r="JC16" s="273"/>
      <c r="JD16" s="273"/>
      <c r="JE16" s="273"/>
    </row>
    <row r="17" spans="1:265" x14ac:dyDescent="0.25">
      <c r="A17" s="396" t="s">
        <v>402</v>
      </c>
      <c r="B17" s="400" t="s">
        <v>1360</v>
      </c>
      <c r="C17" s="426">
        <v>6</v>
      </c>
      <c r="D17" s="426">
        <v>6</v>
      </c>
      <c r="E17" s="426"/>
      <c r="F17" s="426"/>
      <c r="G17" s="426"/>
      <c r="H17" s="391">
        <v>6</v>
      </c>
      <c r="I17" s="14"/>
      <c r="J17" s="14"/>
      <c r="K17" s="14"/>
      <c r="L17" s="14"/>
      <c r="M17" s="14"/>
      <c r="N17" s="14"/>
      <c r="IX17" s="273"/>
      <c r="IY17" s="273"/>
      <c r="IZ17" s="273"/>
      <c r="JA17" s="273"/>
      <c r="JB17" s="273"/>
      <c r="JC17" s="273"/>
      <c r="JD17" s="273"/>
      <c r="JE17" s="273"/>
    </row>
    <row r="18" spans="1:265" x14ac:dyDescent="0.25">
      <c r="A18" s="396" t="s">
        <v>402</v>
      </c>
      <c r="B18" s="400" t="s">
        <v>1362</v>
      </c>
      <c r="C18" s="426"/>
      <c r="D18" s="426"/>
      <c r="E18" s="426"/>
      <c r="F18" s="426">
        <v>6.5</v>
      </c>
      <c r="G18" s="426"/>
      <c r="H18" s="391">
        <v>6.29</v>
      </c>
      <c r="I18" s="14"/>
      <c r="J18" s="14"/>
      <c r="K18" s="14"/>
      <c r="L18" s="14"/>
      <c r="M18" s="14"/>
      <c r="N18" s="14"/>
      <c r="IX18" s="273"/>
      <c r="IY18" s="273"/>
      <c r="IZ18" s="273"/>
      <c r="JA18" s="273"/>
      <c r="JB18" s="273"/>
      <c r="JC18" s="273"/>
      <c r="JD18" s="273"/>
      <c r="JE18" s="273">
        <v>3</v>
      </c>
    </row>
    <row r="19" spans="1:265" x14ac:dyDescent="0.25">
      <c r="A19" s="396" t="s">
        <v>402</v>
      </c>
      <c r="B19" s="400" t="s">
        <v>1363</v>
      </c>
      <c r="C19" s="426"/>
      <c r="D19" s="426"/>
      <c r="E19" s="426"/>
      <c r="F19" s="426"/>
      <c r="G19" s="426">
        <v>3</v>
      </c>
      <c r="H19" s="391">
        <v>3</v>
      </c>
      <c r="I19" s="14"/>
      <c r="J19" s="14"/>
      <c r="K19" s="14"/>
      <c r="L19" s="14"/>
      <c r="M19" s="14"/>
      <c r="N19" s="14"/>
      <c r="IX19" s="273"/>
      <c r="IY19" s="273"/>
      <c r="IZ19" s="273"/>
      <c r="JA19" s="273"/>
      <c r="JB19" s="273"/>
      <c r="JC19" s="273"/>
      <c r="JD19" s="273"/>
      <c r="JE19" s="273">
        <v>4.91</v>
      </c>
    </row>
    <row r="20" spans="1:265" x14ac:dyDescent="0.25">
      <c r="A20" s="396" t="s">
        <v>1375</v>
      </c>
      <c r="B20" s="400" t="s">
        <v>1372</v>
      </c>
      <c r="C20" s="426"/>
      <c r="D20" s="426"/>
      <c r="E20" s="426"/>
      <c r="F20" s="426">
        <v>6</v>
      </c>
      <c r="G20" s="426">
        <v>7</v>
      </c>
      <c r="H20" s="391">
        <v>6</v>
      </c>
      <c r="I20" s="14"/>
      <c r="J20" s="14"/>
      <c r="K20" s="14"/>
      <c r="L20" s="14"/>
      <c r="M20" s="14"/>
      <c r="N20" s="14"/>
      <c r="IX20" s="273"/>
      <c r="IY20" s="273"/>
      <c r="IZ20" s="273"/>
      <c r="JA20" s="273"/>
      <c r="JB20" s="273"/>
      <c r="JC20" s="273"/>
      <c r="JD20" s="273"/>
      <c r="JE20" s="273">
        <v>3</v>
      </c>
    </row>
    <row r="21" spans="1:265" x14ac:dyDescent="0.25">
      <c r="A21" s="396" t="s">
        <v>1138</v>
      </c>
      <c r="B21" s="400" t="s">
        <v>1366</v>
      </c>
      <c r="C21" s="426">
        <v>5.12</v>
      </c>
      <c r="D21" s="426">
        <v>6.76</v>
      </c>
      <c r="E21" s="426"/>
      <c r="F21" s="426">
        <v>4.4800000000000004</v>
      </c>
      <c r="G21" s="426">
        <v>5.69</v>
      </c>
      <c r="H21" s="391">
        <v>4.3099999999999996</v>
      </c>
      <c r="I21" s="14"/>
      <c r="J21" s="14"/>
      <c r="K21" s="14"/>
      <c r="L21" s="14"/>
      <c r="M21" s="14"/>
      <c r="N21" s="14"/>
      <c r="IX21" s="273"/>
      <c r="IY21" s="273"/>
      <c r="IZ21" s="273"/>
      <c r="JA21" s="273"/>
      <c r="JB21" s="273"/>
      <c r="JC21" s="273"/>
      <c r="JD21" s="273"/>
      <c r="JE21" s="273"/>
    </row>
    <row r="22" spans="1:265" x14ac:dyDescent="0.25">
      <c r="A22" s="396" t="s">
        <v>1774</v>
      </c>
      <c r="B22" s="400" t="s">
        <v>1344</v>
      </c>
      <c r="C22" s="426"/>
      <c r="D22" s="426"/>
      <c r="E22" s="426"/>
      <c r="F22" s="426"/>
      <c r="G22" s="426"/>
      <c r="H22" s="391">
        <v>5.71</v>
      </c>
      <c r="I22" s="14"/>
      <c r="J22" s="14"/>
      <c r="K22" s="14"/>
      <c r="L22" s="14"/>
      <c r="M22" s="14"/>
      <c r="N22" s="14"/>
      <c r="IX22" s="273"/>
      <c r="IY22" s="273"/>
      <c r="IZ22" s="273"/>
      <c r="JA22" s="273"/>
      <c r="JB22" s="273"/>
      <c r="JC22" s="273"/>
      <c r="JD22" s="273"/>
      <c r="JE22" s="273"/>
    </row>
    <row r="23" spans="1:265" x14ac:dyDescent="0.25">
      <c r="A23" s="396" t="s">
        <v>1774</v>
      </c>
      <c r="B23" s="400" t="s">
        <v>1359</v>
      </c>
      <c r="C23" s="426"/>
      <c r="D23" s="426"/>
      <c r="E23" s="426">
        <v>6.5</v>
      </c>
      <c r="F23" s="426"/>
      <c r="G23" s="426"/>
      <c r="H23" s="391"/>
      <c r="I23" s="14"/>
      <c r="J23" s="14"/>
      <c r="K23" s="14"/>
      <c r="L23" s="14"/>
      <c r="M23" s="14"/>
      <c r="N23" s="14"/>
      <c r="IX23" s="273"/>
      <c r="IY23" s="273"/>
      <c r="IZ23" s="273"/>
      <c r="JA23" s="273"/>
      <c r="JB23" s="273"/>
      <c r="JC23" s="273"/>
      <c r="JD23" s="273"/>
      <c r="JE23" s="273">
        <v>3</v>
      </c>
    </row>
    <row r="24" spans="1:265" x14ac:dyDescent="0.25">
      <c r="A24" s="396" t="s">
        <v>444</v>
      </c>
      <c r="B24" s="400" t="s">
        <v>1366</v>
      </c>
      <c r="C24" s="426"/>
      <c r="D24" s="426"/>
      <c r="E24" s="426"/>
      <c r="F24" s="426">
        <v>4</v>
      </c>
      <c r="G24" s="426"/>
      <c r="H24" s="391">
        <v>5</v>
      </c>
      <c r="I24" s="14"/>
      <c r="J24" s="14"/>
      <c r="K24" s="14"/>
      <c r="L24" s="14"/>
      <c r="M24" s="14"/>
      <c r="N24" s="14"/>
      <c r="IX24" s="273"/>
      <c r="IY24" s="273"/>
      <c r="IZ24" s="273"/>
      <c r="JA24" s="273"/>
      <c r="JB24" s="273"/>
      <c r="JC24" s="273"/>
      <c r="JD24" s="273"/>
      <c r="JE24" s="273">
        <v>3</v>
      </c>
    </row>
    <row r="25" spans="1:265" x14ac:dyDescent="0.25">
      <c r="A25" s="396" t="s">
        <v>422</v>
      </c>
      <c r="B25" s="400" t="s">
        <v>1337</v>
      </c>
      <c r="C25" s="426">
        <v>3</v>
      </c>
      <c r="D25" s="426">
        <v>6.31</v>
      </c>
      <c r="E25" s="426"/>
      <c r="F25" s="426"/>
      <c r="G25" s="426"/>
      <c r="H25" s="391">
        <v>4.7</v>
      </c>
      <c r="I25" s="14"/>
      <c r="J25" s="14"/>
      <c r="K25" s="14"/>
      <c r="L25" s="14"/>
      <c r="M25" s="14"/>
      <c r="N25" s="14"/>
      <c r="IX25" s="273"/>
      <c r="IY25" s="273"/>
      <c r="IZ25" s="273"/>
      <c r="JA25" s="273"/>
      <c r="JB25" s="273"/>
      <c r="JC25" s="273"/>
      <c r="JD25" s="273"/>
      <c r="JE25" s="273">
        <v>3.9</v>
      </c>
    </row>
    <row r="26" spans="1:265" x14ac:dyDescent="0.25">
      <c r="A26" s="396" t="s">
        <v>422</v>
      </c>
      <c r="B26" s="400" t="s">
        <v>1338</v>
      </c>
      <c r="C26" s="426"/>
      <c r="D26" s="426">
        <v>7</v>
      </c>
      <c r="E26" s="426"/>
      <c r="F26" s="426"/>
      <c r="G26" s="426"/>
      <c r="H26" s="391">
        <v>4.68</v>
      </c>
      <c r="I26" s="14"/>
      <c r="J26" s="14"/>
      <c r="K26" s="14"/>
      <c r="L26" s="14"/>
      <c r="M26" s="14"/>
      <c r="N26" s="14"/>
      <c r="IX26" s="273"/>
      <c r="IY26" s="273"/>
      <c r="IZ26" s="273"/>
      <c r="JA26" s="273"/>
      <c r="JB26" s="273"/>
      <c r="JC26" s="273"/>
      <c r="JD26" s="273"/>
      <c r="JE26" s="273">
        <v>3.5</v>
      </c>
    </row>
    <row r="27" spans="1:265" x14ac:dyDescent="0.25">
      <c r="A27" s="396" t="s">
        <v>422</v>
      </c>
      <c r="B27" s="400" t="s">
        <v>1340</v>
      </c>
      <c r="C27" s="426">
        <v>5.12</v>
      </c>
      <c r="D27" s="426"/>
      <c r="E27" s="426"/>
      <c r="F27" s="426"/>
      <c r="G27" s="426"/>
      <c r="H27" s="391"/>
      <c r="I27" s="14"/>
      <c r="J27" s="14"/>
      <c r="K27" s="14"/>
      <c r="L27" s="14"/>
      <c r="M27" s="14"/>
      <c r="N27" s="14"/>
      <c r="IX27" s="273"/>
      <c r="IY27" s="273"/>
      <c r="IZ27" s="273"/>
      <c r="JA27" s="273"/>
      <c r="JB27" s="273"/>
      <c r="JC27" s="273"/>
      <c r="JD27" s="273"/>
      <c r="JE27" s="273">
        <v>3</v>
      </c>
    </row>
    <row r="28" spans="1:265" x14ac:dyDescent="0.25">
      <c r="A28" s="396" t="s">
        <v>422</v>
      </c>
      <c r="B28" s="400" t="s">
        <v>1341</v>
      </c>
      <c r="C28" s="426">
        <v>3</v>
      </c>
      <c r="D28" s="426">
        <v>6</v>
      </c>
      <c r="E28" s="426"/>
      <c r="F28" s="426"/>
      <c r="G28" s="426">
        <v>4.41</v>
      </c>
      <c r="H28" s="391">
        <v>6</v>
      </c>
      <c r="I28" s="14"/>
      <c r="J28" s="14"/>
      <c r="K28" s="14"/>
      <c r="L28" s="14"/>
      <c r="M28" s="14"/>
      <c r="N28" s="14"/>
      <c r="IX28" s="273"/>
      <c r="IY28" s="273"/>
      <c r="IZ28" s="273"/>
      <c r="JA28" s="273"/>
      <c r="JB28" s="273"/>
      <c r="JC28" s="273"/>
      <c r="JD28" s="273"/>
      <c r="JE28" s="273">
        <v>5.71</v>
      </c>
    </row>
    <row r="29" spans="1:265" x14ac:dyDescent="0.25">
      <c r="A29" s="396" t="s">
        <v>422</v>
      </c>
      <c r="B29" s="400" t="s">
        <v>1342</v>
      </c>
      <c r="C29" s="426">
        <v>5.59</v>
      </c>
      <c r="D29" s="426">
        <v>6.87</v>
      </c>
      <c r="E29" s="426">
        <v>1</v>
      </c>
      <c r="F29" s="426">
        <v>5.5</v>
      </c>
      <c r="G29" s="426"/>
      <c r="H29" s="391">
        <v>4.22</v>
      </c>
      <c r="I29" s="14"/>
      <c r="J29" s="14"/>
      <c r="K29" s="14"/>
      <c r="L29" s="14"/>
      <c r="M29" s="14"/>
      <c r="N29" s="14"/>
      <c r="IX29" s="273"/>
      <c r="IY29" s="273"/>
      <c r="IZ29" s="273"/>
      <c r="JA29" s="273"/>
      <c r="JB29" s="273"/>
      <c r="JC29" s="273"/>
      <c r="JD29" s="273"/>
      <c r="JE29" s="273"/>
    </row>
    <row r="30" spans="1:265" x14ac:dyDescent="0.25">
      <c r="A30" s="396" t="s">
        <v>422</v>
      </c>
      <c r="B30" s="400" t="s">
        <v>1344</v>
      </c>
      <c r="C30" s="426">
        <v>3.9</v>
      </c>
      <c r="D30" s="426"/>
      <c r="E30" s="426"/>
      <c r="F30" s="426"/>
      <c r="G30" s="426"/>
      <c r="H30" s="391">
        <v>3</v>
      </c>
      <c r="I30" s="14"/>
      <c r="J30" s="14"/>
      <c r="K30" s="14"/>
      <c r="L30" s="14"/>
      <c r="M30" s="14"/>
      <c r="N30" s="14"/>
      <c r="IX30" s="273"/>
      <c r="IY30" s="273"/>
      <c r="IZ30" s="273"/>
      <c r="JA30" s="273"/>
      <c r="JB30" s="273"/>
      <c r="JC30" s="273"/>
      <c r="JD30" s="273"/>
      <c r="JE30" s="273"/>
    </row>
    <row r="31" spans="1:265" x14ac:dyDescent="0.25">
      <c r="A31" s="396" t="s">
        <v>422</v>
      </c>
      <c r="B31" s="400" t="s">
        <v>1345</v>
      </c>
      <c r="C31" s="426"/>
      <c r="D31" s="426"/>
      <c r="E31" s="426">
        <v>5.5</v>
      </c>
      <c r="F31" s="426">
        <v>4.3899999999999997</v>
      </c>
      <c r="G31" s="426"/>
      <c r="H31" s="391"/>
      <c r="I31" s="14"/>
      <c r="J31" s="14"/>
      <c r="K31" s="14"/>
      <c r="L31" s="14"/>
      <c r="M31" s="14"/>
      <c r="N31" s="14"/>
      <c r="IX31" s="273"/>
      <c r="IY31" s="273"/>
      <c r="IZ31" s="273"/>
      <c r="JA31" s="273"/>
      <c r="JB31" s="273"/>
      <c r="JC31" s="273"/>
      <c r="JD31" s="273"/>
      <c r="JE31" s="273"/>
    </row>
    <row r="32" spans="1:265" x14ac:dyDescent="0.25">
      <c r="A32" s="396" t="s">
        <v>422</v>
      </c>
      <c r="B32" s="400" t="s">
        <v>1346</v>
      </c>
      <c r="C32" s="426">
        <v>7.1</v>
      </c>
      <c r="D32" s="426">
        <v>1.8</v>
      </c>
      <c r="E32" s="426">
        <v>6.19</v>
      </c>
      <c r="F32" s="426"/>
      <c r="G32" s="426"/>
      <c r="H32" s="391"/>
      <c r="I32" s="14"/>
      <c r="J32" s="14"/>
      <c r="K32" s="14"/>
      <c r="L32" s="14"/>
      <c r="M32" s="14"/>
      <c r="N32" s="14"/>
      <c r="IX32" s="273"/>
      <c r="IY32" s="273"/>
      <c r="IZ32" s="273"/>
      <c r="JA32" s="273"/>
      <c r="JB32" s="273"/>
      <c r="JC32" s="273"/>
      <c r="JD32" s="273"/>
      <c r="JE32" s="273"/>
    </row>
    <row r="33" spans="1:265" x14ac:dyDescent="0.25">
      <c r="A33" s="396" t="s">
        <v>422</v>
      </c>
      <c r="B33" s="400" t="s">
        <v>1351</v>
      </c>
      <c r="C33" s="426"/>
      <c r="D33" s="426"/>
      <c r="E33" s="426">
        <v>5.5</v>
      </c>
      <c r="F33" s="426">
        <v>5.5</v>
      </c>
      <c r="G33" s="426"/>
      <c r="H33" s="391">
        <v>5.09</v>
      </c>
      <c r="I33" s="14"/>
      <c r="J33" s="14"/>
      <c r="K33" s="14"/>
      <c r="L33" s="14"/>
      <c r="M33" s="14"/>
      <c r="N33" s="14"/>
      <c r="IX33" s="273"/>
      <c r="IY33" s="273"/>
      <c r="IZ33" s="273"/>
      <c r="JA33" s="273"/>
      <c r="JB33" s="273"/>
      <c r="JC33" s="273"/>
      <c r="JD33" s="273"/>
      <c r="JE33" s="273"/>
    </row>
    <row r="34" spans="1:265" x14ac:dyDescent="0.25">
      <c r="A34" s="396" t="s">
        <v>422</v>
      </c>
      <c r="B34" s="400" t="s">
        <v>1352</v>
      </c>
      <c r="C34" s="426"/>
      <c r="D34" s="426"/>
      <c r="E34" s="426"/>
      <c r="F34" s="426"/>
      <c r="G34" s="426">
        <v>4.5</v>
      </c>
      <c r="H34" s="391">
        <v>4.78</v>
      </c>
      <c r="I34" s="14"/>
      <c r="J34" s="14"/>
      <c r="K34" s="14"/>
      <c r="L34" s="14"/>
      <c r="M34" s="14"/>
      <c r="N34" s="14"/>
      <c r="IX34" s="273"/>
      <c r="IY34" s="273"/>
      <c r="IZ34" s="273"/>
      <c r="JA34" s="273"/>
      <c r="JB34" s="273"/>
      <c r="JC34" s="273"/>
      <c r="JD34" s="273"/>
      <c r="JE34" s="273"/>
    </row>
    <row r="35" spans="1:265" x14ac:dyDescent="0.25">
      <c r="A35" s="396" t="s">
        <v>422</v>
      </c>
      <c r="B35" s="400" t="s">
        <v>1353</v>
      </c>
      <c r="C35" s="426"/>
      <c r="D35" s="426">
        <v>3</v>
      </c>
      <c r="E35" s="426">
        <v>5.5</v>
      </c>
      <c r="F35" s="426">
        <v>5.5</v>
      </c>
      <c r="G35" s="426"/>
      <c r="H35" s="391">
        <v>4.6399999999999997</v>
      </c>
      <c r="I35" s="14"/>
      <c r="J35" s="14"/>
      <c r="K35" s="14"/>
      <c r="L35" s="14"/>
      <c r="M35" s="14"/>
      <c r="N35" s="14"/>
      <c r="IX35" s="273"/>
      <c r="IY35" s="273"/>
      <c r="IZ35" s="273"/>
      <c r="JA35" s="273"/>
      <c r="JB35" s="273"/>
      <c r="JC35" s="273"/>
      <c r="JD35" s="273"/>
      <c r="JE35" s="273"/>
    </row>
    <row r="36" spans="1:265" x14ac:dyDescent="0.25">
      <c r="A36" s="396" t="s">
        <v>422</v>
      </c>
      <c r="B36" s="400" t="s">
        <v>1354</v>
      </c>
      <c r="C36" s="426"/>
      <c r="D36" s="426">
        <v>6.8</v>
      </c>
      <c r="E36" s="426">
        <v>6.8</v>
      </c>
      <c r="F36" s="426">
        <v>7</v>
      </c>
      <c r="G36" s="426"/>
      <c r="H36" s="391"/>
      <c r="I36" s="14"/>
      <c r="J36" s="14"/>
      <c r="K36" s="14"/>
      <c r="L36" s="14"/>
      <c r="M36" s="14"/>
      <c r="N36" s="14"/>
      <c r="IX36" s="273"/>
      <c r="IY36" s="273"/>
      <c r="IZ36" s="273"/>
      <c r="JA36" s="273"/>
      <c r="JB36" s="273"/>
      <c r="JC36" s="273"/>
      <c r="JD36" s="273"/>
      <c r="JE36" s="273"/>
    </row>
    <row r="37" spans="1:265" x14ac:dyDescent="0.25">
      <c r="A37" s="396" t="s">
        <v>422</v>
      </c>
      <c r="B37" s="400" t="s">
        <v>1355</v>
      </c>
      <c r="C37" s="426">
        <v>5</v>
      </c>
      <c r="D37" s="426"/>
      <c r="E37" s="426">
        <v>5.5</v>
      </c>
      <c r="F37" s="426">
        <v>5.5</v>
      </c>
      <c r="G37" s="426"/>
      <c r="H37" s="391"/>
      <c r="I37" s="14"/>
      <c r="J37" s="14"/>
      <c r="K37" s="14"/>
      <c r="L37" s="14"/>
      <c r="M37" s="14"/>
      <c r="N37" s="14"/>
      <c r="IX37" s="273"/>
      <c r="IY37" s="273"/>
      <c r="IZ37" s="273"/>
      <c r="JA37" s="273"/>
      <c r="JB37" s="273"/>
      <c r="JC37" s="273"/>
      <c r="JD37" s="273"/>
      <c r="JE37" s="273"/>
    </row>
    <row r="38" spans="1:265" x14ac:dyDescent="0.25">
      <c r="A38" s="396" t="s">
        <v>422</v>
      </c>
      <c r="B38" s="400" t="s">
        <v>1359</v>
      </c>
      <c r="C38" s="426">
        <v>5</v>
      </c>
      <c r="D38" s="426"/>
      <c r="E38" s="426">
        <v>3.2</v>
      </c>
      <c r="F38" s="426"/>
      <c r="G38" s="426">
        <v>3</v>
      </c>
      <c r="H38" s="391">
        <v>4.17</v>
      </c>
      <c r="I38" s="14"/>
      <c r="J38" s="14"/>
      <c r="K38" s="14"/>
      <c r="L38" s="14"/>
      <c r="M38" s="14"/>
      <c r="N38" s="14"/>
      <c r="IX38" s="273"/>
      <c r="IY38" s="273"/>
      <c r="IZ38" s="273"/>
      <c r="JA38" s="273"/>
      <c r="JB38" s="273"/>
      <c r="JC38" s="273"/>
      <c r="JD38" s="273"/>
      <c r="JE38" s="273"/>
    </row>
    <row r="39" spans="1:265" x14ac:dyDescent="0.25">
      <c r="A39" s="396" t="s">
        <v>1137</v>
      </c>
      <c r="B39" s="400" t="s">
        <v>1372</v>
      </c>
      <c r="C39" s="426">
        <v>3.61</v>
      </c>
      <c r="D39" s="426">
        <v>4</v>
      </c>
      <c r="E39" s="426"/>
      <c r="F39" s="426">
        <v>3.95</v>
      </c>
      <c r="G39" s="426"/>
      <c r="H39" s="391"/>
      <c r="I39" s="14"/>
      <c r="J39" s="14"/>
      <c r="K39" s="14"/>
      <c r="L39" s="14"/>
      <c r="M39" s="14"/>
      <c r="N39" s="14"/>
      <c r="IX39" s="273"/>
      <c r="IY39" s="273"/>
      <c r="IZ39" s="273"/>
      <c r="JA39" s="273"/>
      <c r="JB39" s="273"/>
      <c r="JC39" s="273"/>
      <c r="JD39" s="273"/>
      <c r="JE39" s="273"/>
    </row>
    <row r="40" spans="1:265" x14ac:dyDescent="0.25">
      <c r="A40" s="396" t="s">
        <v>825</v>
      </c>
      <c r="B40" s="400" t="s">
        <v>1372</v>
      </c>
      <c r="C40" s="426">
        <v>5.28</v>
      </c>
      <c r="D40" s="426"/>
      <c r="E40" s="426">
        <v>4</v>
      </c>
      <c r="F40" s="426">
        <v>4.17</v>
      </c>
      <c r="G40" s="426">
        <v>5.18</v>
      </c>
      <c r="H40" s="391">
        <v>3.13</v>
      </c>
      <c r="I40" s="14"/>
      <c r="J40" s="14"/>
      <c r="K40" s="14"/>
      <c r="L40" s="14"/>
      <c r="M40" s="14"/>
      <c r="N40" s="14"/>
      <c r="IX40" s="273"/>
      <c r="IY40" s="273"/>
      <c r="IZ40" s="273"/>
      <c r="JA40" s="273"/>
      <c r="JB40" s="273"/>
      <c r="JC40" s="273"/>
      <c r="JD40" s="273"/>
      <c r="JE40" s="273"/>
    </row>
    <row r="41" spans="1:265" x14ac:dyDescent="0.25">
      <c r="A41" s="396" t="s">
        <v>447</v>
      </c>
      <c r="B41" s="400" t="s">
        <v>1347</v>
      </c>
      <c r="C41" s="426"/>
      <c r="D41" s="426"/>
      <c r="E41" s="426"/>
      <c r="F41" s="426"/>
      <c r="G41" s="426"/>
      <c r="H41" s="391">
        <v>3</v>
      </c>
      <c r="I41" s="14"/>
      <c r="J41" s="14"/>
      <c r="K41" s="14"/>
      <c r="L41" s="14"/>
      <c r="M41" s="14"/>
      <c r="N41" s="14"/>
      <c r="IX41" s="273"/>
      <c r="IY41" s="273"/>
      <c r="IZ41" s="273"/>
      <c r="JA41" s="273"/>
      <c r="JB41" s="273"/>
      <c r="JC41" s="273"/>
      <c r="JD41" s="273"/>
      <c r="JE41" s="273"/>
    </row>
    <row r="42" spans="1:265" x14ac:dyDescent="0.25">
      <c r="A42" s="396" t="s">
        <v>447</v>
      </c>
      <c r="B42" s="400" t="s">
        <v>1620</v>
      </c>
      <c r="C42" s="426"/>
      <c r="D42" s="426"/>
      <c r="E42" s="426"/>
      <c r="F42" s="426"/>
      <c r="G42" s="426"/>
      <c r="H42" s="391">
        <v>3</v>
      </c>
      <c r="I42" s="14"/>
      <c r="J42" s="14"/>
      <c r="K42" s="14"/>
      <c r="L42" s="14"/>
      <c r="M42" s="14"/>
      <c r="N42" s="14"/>
      <c r="IX42" s="273"/>
      <c r="IY42" s="273"/>
      <c r="IZ42" s="273"/>
      <c r="JA42" s="273"/>
      <c r="JB42" s="273"/>
      <c r="JC42" s="273"/>
      <c r="JD42" s="273"/>
      <c r="JE42" s="273"/>
    </row>
    <row r="43" spans="1:265" x14ac:dyDescent="0.25">
      <c r="A43" s="396" t="s">
        <v>447</v>
      </c>
      <c r="B43" s="400" t="s">
        <v>1350</v>
      </c>
      <c r="C43" s="426">
        <v>6</v>
      </c>
      <c r="D43" s="426"/>
      <c r="E43" s="426"/>
      <c r="F43" s="426"/>
      <c r="G43" s="426"/>
      <c r="H43" s="391">
        <v>3</v>
      </c>
      <c r="I43" s="14"/>
      <c r="J43" s="14"/>
      <c r="K43" s="14"/>
      <c r="L43" s="14"/>
      <c r="M43" s="14"/>
      <c r="N43" s="14"/>
      <c r="IX43" s="273"/>
      <c r="IY43" s="273"/>
      <c r="IZ43" s="273"/>
      <c r="JA43" s="273"/>
      <c r="JB43" s="273"/>
      <c r="JC43" s="273"/>
      <c r="JD43" s="273"/>
      <c r="JE43" s="273"/>
    </row>
    <row r="44" spans="1:265" x14ac:dyDescent="0.25">
      <c r="A44" s="396" t="s">
        <v>447</v>
      </c>
      <c r="B44" s="400" t="s">
        <v>1351</v>
      </c>
      <c r="C44" s="426"/>
      <c r="D44" s="426"/>
      <c r="E44" s="426"/>
      <c r="F44" s="426"/>
      <c r="G44" s="426"/>
      <c r="H44" s="391">
        <v>4.5</v>
      </c>
      <c r="I44" s="14"/>
      <c r="J44" s="14"/>
      <c r="K44" s="14"/>
      <c r="L44" s="14"/>
      <c r="M44" s="14"/>
      <c r="N44" s="14"/>
      <c r="IX44" s="273"/>
      <c r="IY44" s="273"/>
      <c r="IZ44" s="273"/>
      <c r="JA44" s="273"/>
      <c r="JB44" s="273"/>
      <c r="JC44" s="273"/>
      <c r="JD44" s="273"/>
      <c r="JE44" s="273"/>
    </row>
    <row r="45" spans="1:265" x14ac:dyDescent="0.25">
      <c r="A45" s="396" t="s">
        <v>447</v>
      </c>
      <c r="B45" s="400" t="s">
        <v>1356</v>
      </c>
      <c r="C45" s="426">
        <v>6.25</v>
      </c>
      <c r="D45" s="426">
        <v>6.5</v>
      </c>
      <c r="E45" s="426"/>
      <c r="F45" s="426"/>
      <c r="G45" s="426"/>
      <c r="H45" s="391"/>
      <c r="I45" s="14"/>
      <c r="J45" s="14"/>
      <c r="K45" s="14"/>
      <c r="L45" s="14"/>
      <c r="M45" s="14"/>
      <c r="N45" s="14"/>
      <c r="IX45" s="273"/>
      <c r="IY45" s="273"/>
      <c r="IZ45" s="273"/>
      <c r="JA45" s="273"/>
      <c r="JB45" s="273"/>
      <c r="JC45" s="273"/>
      <c r="JD45" s="273"/>
      <c r="JE45" s="273"/>
    </row>
    <row r="46" spans="1:265" x14ac:dyDescent="0.25">
      <c r="A46" s="396" t="s">
        <v>447</v>
      </c>
      <c r="B46" s="400" t="s">
        <v>1358</v>
      </c>
      <c r="C46" s="426">
        <v>6</v>
      </c>
      <c r="D46" s="426">
        <v>5.47</v>
      </c>
      <c r="E46" s="426"/>
      <c r="F46" s="426"/>
      <c r="G46" s="426"/>
      <c r="H46" s="391">
        <v>3.16</v>
      </c>
      <c r="I46" s="14"/>
      <c r="J46" s="14"/>
      <c r="K46" s="14"/>
      <c r="L46" s="14"/>
      <c r="M46" s="14"/>
      <c r="N46" s="14"/>
      <c r="IX46" s="273"/>
      <c r="IY46" s="273"/>
      <c r="IZ46" s="273"/>
      <c r="JA46" s="273"/>
      <c r="JB46" s="273"/>
      <c r="JC46" s="273"/>
      <c r="JD46" s="273"/>
      <c r="JE46" s="273"/>
    </row>
    <row r="47" spans="1:265" x14ac:dyDescent="0.25">
      <c r="A47" s="396" t="s">
        <v>447</v>
      </c>
      <c r="B47" s="400" t="s">
        <v>1374</v>
      </c>
      <c r="C47" s="426">
        <v>6</v>
      </c>
      <c r="D47" s="426">
        <v>5</v>
      </c>
      <c r="E47" s="426"/>
      <c r="F47" s="426">
        <v>5</v>
      </c>
      <c r="G47" s="426"/>
      <c r="H47" s="391">
        <v>5</v>
      </c>
      <c r="I47" s="14"/>
      <c r="J47" s="14"/>
      <c r="K47" s="14"/>
      <c r="L47" s="14"/>
      <c r="M47" s="14"/>
      <c r="N47" s="14"/>
      <c r="IX47" s="273"/>
      <c r="IY47" s="273"/>
      <c r="IZ47" s="273"/>
      <c r="JA47" s="273"/>
      <c r="JB47" s="273"/>
      <c r="JC47" s="273"/>
      <c r="JD47" s="273"/>
      <c r="JE47" s="273"/>
    </row>
    <row r="48" spans="1:265" x14ac:dyDescent="0.25">
      <c r="A48" s="396" t="s">
        <v>447</v>
      </c>
      <c r="B48" s="400" t="s">
        <v>1632</v>
      </c>
      <c r="C48" s="426">
        <v>6.16</v>
      </c>
      <c r="D48" s="426">
        <v>5.75</v>
      </c>
      <c r="E48" s="426">
        <v>6.5</v>
      </c>
      <c r="F48" s="426"/>
      <c r="G48" s="426"/>
      <c r="H48" s="391">
        <v>5</v>
      </c>
      <c r="I48" s="14"/>
      <c r="J48" s="14"/>
      <c r="K48" s="14"/>
      <c r="L48" s="14"/>
      <c r="M48" s="14"/>
      <c r="N48" s="14"/>
      <c r="IX48" s="273"/>
      <c r="IY48" s="273"/>
      <c r="IZ48" s="273"/>
      <c r="JA48" s="273"/>
      <c r="JB48" s="273"/>
      <c r="JC48" s="273"/>
      <c r="JD48" s="273"/>
      <c r="JE48" s="273"/>
    </row>
    <row r="49" spans="1:265" x14ac:dyDescent="0.25">
      <c r="A49" s="396" t="s">
        <v>447</v>
      </c>
      <c r="B49" s="400" t="s">
        <v>1361</v>
      </c>
      <c r="C49" s="426"/>
      <c r="D49" s="426"/>
      <c r="E49" s="426"/>
      <c r="F49" s="426"/>
      <c r="G49" s="426"/>
      <c r="H49" s="391">
        <v>3.6</v>
      </c>
      <c r="I49" s="14"/>
      <c r="J49" s="14"/>
      <c r="K49" s="14"/>
      <c r="L49" s="14"/>
      <c r="M49" s="14"/>
      <c r="N49" s="14"/>
      <c r="IX49" s="273"/>
      <c r="IY49" s="273"/>
      <c r="IZ49" s="273"/>
      <c r="JA49" s="273"/>
      <c r="JB49" s="273"/>
      <c r="JC49" s="273"/>
      <c r="JD49" s="273"/>
      <c r="JE49" s="273"/>
    </row>
    <row r="50" spans="1:265" x14ac:dyDescent="0.25">
      <c r="A50" s="396" t="s">
        <v>447</v>
      </c>
      <c r="B50" s="400" t="s">
        <v>1363</v>
      </c>
      <c r="C50" s="426"/>
      <c r="D50" s="426"/>
      <c r="E50" s="426"/>
      <c r="F50" s="426"/>
      <c r="G50" s="426"/>
      <c r="H50" s="391">
        <v>3</v>
      </c>
      <c r="I50" s="14"/>
      <c r="J50" s="14"/>
      <c r="K50" s="14"/>
      <c r="L50" s="14"/>
      <c r="M50" s="14"/>
      <c r="N50" s="14"/>
      <c r="IX50" s="273"/>
      <c r="IY50" s="273"/>
      <c r="IZ50" s="273"/>
      <c r="JA50" s="273"/>
      <c r="JB50" s="273"/>
      <c r="JC50" s="273"/>
      <c r="JD50" s="273"/>
      <c r="JE50" s="273"/>
    </row>
    <row r="51" spans="1:265" x14ac:dyDescent="0.25">
      <c r="A51" s="396" t="s">
        <v>430</v>
      </c>
      <c r="B51" s="400" t="s">
        <v>1396</v>
      </c>
      <c r="C51" s="426">
        <v>6</v>
      </c>
      <c r="D51" s="426"/>
      <c r="E51" s="426"/>
      <c r="F51" s="426"/>
      <c r="G51" s="426"/>
      <c r="H51" s="391"/>
      <c r="I51" s="14"/>
      <c r="J51" s="14"/>
      <c r="K51" s="14"/>
      <c r="L51" s="14"/>
      <c r="M51" s="14"/>
      <c r="N51" s="14"/>
      <c r="IX51" s="273"/>
      <c r="IY51" s="273"/>
      <c r="IZ51" s="273"/>
      <c r="JA51" s="273"/>
      <c r="JB51" s="273"/>
      <c r="JC51" s="273"/>
      <c r="JD51" s="273"/>
      <c r="JE51" s="273"/>
    </row>
    <row r="52" spans="1:265" ht="15.75" thickBot="1" x14ac:dyDescent="0.3">
      <c r="A52" s="384" t="s">
        <v>1247</v>
      </c>
      <c r="B52" s="385"/>
      <c r="C52" s="385"/>
      <c r="D52" s="385"/>
      <c r="E52" s="385"/>
      <c r="F52" s="385"/>
      <c r="G52" s="385"/>
      <c r="H52" s="386"/>
      <c r="I52" s="14"/>
      <c r="J52" s="14"/>
      <c r="K52" s="14"/>
      <c r="L52" s="14"/>
      <c r="M52" s="14"/>
      <c r="N52" s="14"/>
      <c r="IX52" s="273"/>
      <c r="IY52" s="273"/>
      <c r="IZ52" s="273"/>
      <c r="JA52" s="273"/>
      <c r="JB52" s="273"/>
      <c r="JC52" s="273"/>
      <c r="JD52" s="273"/>
      <c r="JE52" s="273"/>
    </row>
    <row r="53" spans="1:265" x14ac:dyDescent="0.25">
      <c r="A53" s="428" t="s">
        <v>422</v>
      </c>
      <c r="B53" s="427" t="s">
        <v>1340</v>
      </c>
      <c r="C53" s="418">
        <v>6.24</v>
      </c>
      <c r="D53" s="418">
        <v>3</v>
      </c>
      <c r="E53" s="418"/>
      <c r="F53" s="418">
        <v>3</v>
      </c>
      <c r="G53" s="418"/>
      <c r="H53" s="419"/>
      <c r="I53" s="14"/>
      <c r="J53" s="14"/>
      <c r="K53" s="14"/>
      <c r="L53" s="14"/>
      <c r="M53" s="14"/>
      <c r="N53" s="14"/>
      <c r="IX53" s="273"/>
      <c r="IY53" s="273"/>
      <c r="IZ53" s="273"/>
      <c r="JA53" s="273"/>
      <c r="JB53" s="273"/>
      <c r="JC53" s="273"/>
      <c r="JD53" s="273"/>
      <c r="JE53" s="273"/>
    </row>
    <row r="54" spans="1:265" x14ac:dyDescent="0.25">
      <c r="A54" s="420" t="s">
        <v>422</v>
      </c>
      <c r="B54" s="429" t="s">
        <v>1341</v>
      </c>
      <c r="C54" s="430">
        <v>1.29</v>
      </c>
      <c r="D54" s="430"/>
      <c r="E54" s="430"/>
      <c r="F54" s="430"/>
      <c r="G54" s="430"/>
      <c r="H54" s="421"/>
      <c r="I54" s="14"/>
      <c r="J54" s="14"/>
      <c r="K54" s="14"/>
      <c r="L54" s="14"/>
      <c r="M54" s="14"/>
      <c r="N54" s="14"/>
      <c r="IX54" s="273"/>
      <c r="IY54" s="273"/>
      <c r="IZ54" s="273"/>
      <c r="JA54" s="273"/>
      <c r="JB54" s="273"/>
      <c r="JC54" s="273"/>
      <c r="JD54" s="273"/>
      <c r="JE54" s="273"/>
    </row>
    <row r="55" spans="1:265" ht="15.75" thickBot="1" x14ac:dyDescent="0.3">
      <c r="A55" s="384" t="s">
        <v>587</v>
      </c>
      <c r="B55" s="385"/>
      <c r="C55" s="385"/>
      <c r="D55" s="385"/>
      <c r="E55" s="385"/>
      <c r="F55" s="385"/>
      <c r="G55" s="385"/>
      <c r="H55" s="386"/>
      <c r="I55" s="14"/>
      <c r="J55" s="14"/>
      <c r="K55" s="14"/>
      <c r="L55" s="14"/>
      <c r="M55" s="14"/>
      <c r="N55" s="14"/>
      <c r="IX55" s="273"/>
      <c r="IY55" s="273"/>
      <c r="IZ55" s="273"/>
      <c r="JA55" s="273"/>
      <c r="JB55" s="273"/>
      <c r="JC55" s="273"/>
      <c r="JD55" s="273"/>
      <c r="JE55" s="273">
        <v>3</v>
      </c>
    </row>
    <row r="56" spans="1:265" x14ac:dyDescent="0.25">
      <c r="A56" s="428" t="s">
        <v>406</v>
      </c>
      <c r="B56" s="427" t="s">
        <v>1353</v>
      </c>
      <c r="C56" s="418"/>
      <c r="D56" s="418"/>
      <c r="E56" s="418"/>
      <c r="F56" s="418"/>
      <c r="G56" s="418">
        <v>1</v>
      </c>
      <c r="H56" s="419">
        <v>0.73</v>
      </c>
      <c r="I56" s="15"/>
      <c r="J56" s="15"/>
      <c r="K56" s="15"/>
      <c r="L56" s="15"/>
      <c r="M56" s="15"/>
    </row>
    <row r="57" spans="1:265" x14ac:dyDescent="0.25">
      <c r="A57" s="420" t="s">
        <v>402</v>
      </c>
      <c r="B57" s="429" t="s">
        <v>1373</v>
      </c>
      <c r="C57" s="430"/>
      <c r="D57" s="430"/>
      <c r="E57" s="430"/>
      <c r="F57" s="430"/>
      <c r="G57" s="430"/>
      <c r="H57" s="421">
        <v>3</v>
      </c>
      <c r="I57" s="15"/>
      <c r="J57" s="15"/>
      <c r="K57" s="15"/>
      <c r="L57" s="15"/>
      <c r="M57" s="15"/>
    </row>
    <row r="58" spans="1:265" x14ac:dyDescent="0.25">
      <c r="A58" s="420" t="s">
        <v>402</v>
      </c>
      <c r="B58" s="429" t="s">
        <v>1363</v>
      </c>
      <c r="C58" s="430"/>
      <c r="D58" s="430">
        <v>0.85</v>
      </c>
      <c r="E58" s="430"/>
      <c r="F58" s="430"/>
      <c r="G58" s="430"/>
      <c r="H58" s="421">
        <v>0.92</v>
      </c>
      <c r="I58" s="15"/>
      <c r="J58" s="15"/>
      <c r="K58" s="15"/>
      <c r="L58" s="15"/>
      <c r="M58" s="15"/>
    </row>
    <row r="59" spans="1:265" x14ac:dyDescent="0.25">
      <c r="A59" s="420" t="s">
        <v>422</v>
      </c>
      <c r="B59" s="429" t="s">
        <v>1338</v>
      </c>
      <c r="C59" s="430"/>
      <c r="D59" s="430"/>
      <c r="E59" s="430"/>
      <c r="F59" s="430">
        <v>0.3</v>
      </c>
      <c r="G59" s="430"/>
      <c r="H59" s="421">
        <v>0.69</v>
      </c>
      <c r="I59" s="15"/>
      <c r="J59" s="15"/>
      <c r="K59" s="15"/>
      <c r="L59" s="15"/>
      <c r="M59" s="15"/>
    </row>
    <row r="60" spans="1:265" x14ac:dyDescent="0.25">
      <c r="A60" s="420" t="s">
        <v>422</v>
      </c>
      <c r="B60" s="429" t="s">
        <v>1341</v>
      </c>
      <c r="C60" s="430"/>
      <c r="D60" s="430">
        <v>0.8</v>
      </c>
      <c r="E60" s="430"/>
      <c r="F60" s="430">
        <v>0.3</v>
      </c>
      <c r="G60" s="430"/>
      <c r="H60" s="421">
        <v>0.8</v>
      </c>
      <c r="I60" s="15"/>
      <c r="J60" s="15"/>
      <c r="K60" s="15"/>
      <c r="L60" s="15"/>
      <c r="M60" s="15"/>
    </row>
    <row r="61" spans="1:265" x14ac:dyDescent="0.25">
      <c r="A61" s="420" t="s">
        <v>422</v>
      </c>
      <c r="B61" s="429" t="s">
        <v>1342</v>
      </c>
      <c r="C61" s="430">
        <v>0.3</v>
      </c>
      <c r="D61" s="430">
        <v>0.3</v>
      </c>
      <c r="E61" s="430"/>
      <c r="F61" s="430">
        <v>0.3</v>
      </c>
      <c r="G61" s="430"/>
      <c r="H61" s="421"/>
      <c r="I61" s="15"/>
      <c r="J61" s="15"/>
      <c r="K61" s="15"/>
      <c r="L61" s="15"/>
      <c r="M61" s="15"/>
    </row>
    <row r="62" spans="1:265" x14ac:dyDescent="0.25">
      <c r="A62" s="420" t="s">
        <v>422</v>
      </c>
      <c r="B62" s="429" t="s">
        <v>1346</v>
      </c>
      <c r="C62" s="430">
        <v>0.3</v>
      </c>
      <c r="D62" s="430">
        <v>0.3</v>
      </c>
      <c r="E62" s="430">
        <v>0.3</v>
      </c>
      <c r="F62" s="430">
        <v>0.3</v>
      </c>
      <c r="G62" s="430"/>
      <c r="H62" s="421"/>
      <c r="I62" s="15"/>
      <c r="J62" s="15"/>
      <c r="K62" s="15"/>
      <c r="L62" s="15"/>
      <c r="M62" s="15"/>
    </row>
    <row r="63" spans="1:265" ht="15.75" thickBot="1" x14ac:dyDescent="0.3">
      <c r="A63" s="420" t="s">
        <v>422</v>
      </c>
      <c r="B63" s="429" t="s">
        <v>1351</v>
      </c>
      <c r="C63" s="430"/>
      <c r="D63" s="430"/>
      <c r="E63" s="430"/>
      <c r="F63" s="430"/>
      <c r="G63" s="430"/>
      <c r="H63" s="421">
        <v>0.8</v>
      </c>
      <c r="I63" s="15"/>
      <c r="J63" s="15"/>
      <c r="K63" s="15"/>
      <c r="L63" s="15"/>
      <c r="M63" s="15"/>
    </row>
    <row r="64" spans="1:265" ht="15.75" thickBot="1" x14ac:dyDescent="0.3">
      <c r="A64" s="666" t="s">
        <v>827</v>
      </c>
      <c r="B64" s="667"/>
      <c r="C64" s="667"/>
      <c r="D64" s="667"/>
      <c r="E64" s="667"/>
      <c r="F64" s="667"/>
      <c r="G64" s="667"/>
      <c r="H64" s="667"/>
      <c r="I64" s="667"/>
      <c r="J64" s="667"/>
      <c r="K64" s="668"/>
      <c r="L64" s="15"/>
      <c r="M64" s="15"/>
    </row>
    <row r="65" spans="1:13" x14ac:dyDescent="0.25">
      <c r="A65" s="428" t="s">
        <v>928</v>
      </c>
      <c r="B65" s="427" t="s">
        <v>1372</v>
      </c>
      <c r="C65" s="418">
        <v>-7.45</v>
      </c>
      <c r="D65" s="418">
        <v>-8.83</v>
      </c>
      <c r="E65" s="418"/>
      <c r="F65" s="418">
        <v>-9.9</v>
      </c>
      <c r="G65" s="418">
        <v>-5</v>
      </c>
      <c r="H65" s="419">
        <v>-5.73</v>
      </c>
      <c r="I65" s="446"/>
      <c r="J65" s="446"/>
      <c r="K65" s="446"/>
      <c r="L65" s="15"/>
      <c r="M65" s="15"/>
    </row>
    <row r="66" spans="1:13" x14ac:dyDescent="0.25">
      <c r="A66" s="420" t="s">
        <v>422</v>
      </c>
      <c r="B66" s="429" t="s">
        <v>1341</v>
      </c>
      <c r="C66" s="430"/>
      <c r="D66" s="430"/>
      <c r="E66" s="430"/>
      <c r="F66" s="430">
        <v>-9.9</v>
      </c>
      <c r="G66" s="430"/>
      <c r="H66" s="421"/>
      <c r="I66" s="446"/>
      <c r="J66" s="446"/>
      <c r="K66" s="446"/>
      <c r="L66" s="15"/>
      <c r="M66" s="15"/>
    </row>
    <row r="67" spans="1:13" x14ac:dyDescent="0.25">
      <c r="A67" s="420" t="s">
        <v>422</v>
      </c>
      <c r="B67" s="429" t="s">
        <v>1342</v>
      </c>
      <c r="C67" s="430"/>
      <c r="D67" s="430">
        <v>-8.23</v>
      </c>
      <c r="E67" s="430"/>
      <c r="F67" s="430"/>
      <c r="G67" s="430"/>
      <c r="H67" s="421"/>
      <c r="I67" s="446"/>
      <c r="J67" s="446"/>
      <c r="K67" s="446"/>
      <c r="L67" s="15"/>
      <c r="M67" s="15"/>
    </row>
    <row r="68" spans="1:13" x14ac:dyDescent="0.25">
      <c r="A68" s="420" t="s">
        <v>422</v>
      </c>
      <c r="B68" s="429" t="s">
        <v>1345</v>
      </c>
      <c r="C68" s="430"/>
      <c r="D68" s="430">
        <v>-9.5</v>
      </c>
      <c r="E68" s="430"/>
      <c r="F68" s="430"/>
      <c r="G68" s="430"/>
      <c r="H68" s="421"/>
      <c r="I68" s="446"/>
      <c r="J68" s="446"/>
      <c r="K68" s="446"/>
      <c r="L68" s="15"/>
      <c r="M68" s="15"/>
    </row>
    <row r="69" spans="1:13" x14ac:dyDescent="0.25">
      <c r="A69" s="420" t="s">
        <v>422</v>
      </c>
      <c r="B69" s="429" t="s">
        <v>1346</v>
      </c>
      <c r="C69" s="430"/>
      <c r="D69" s="430">
        <v>-9.5</v>
      </c>
      <c r="E69" s="430"/>
      <c r="F69" s="430">
        <v>-9.24</v>
      </c>
      <c r="G69" s="430"/>
      <c r="H69" s="421"/>
      <c r="I69" s="483"/>
      <c r="J69" s="483"/>
      <c r="K69" s="483"/>
      <c r="L69" s="15"/>
      <c r="M69" s="15"/>
    </row>
    <row r="70" spans="1:13" ht="15.75" thickBot="1" x14ac:dyDescent="0.3">
      <c r="A70" s="495" t="s">
        <v>1137</v>
      </c>
      <c r="B70" s="496" t="s">
        <v>1372</v>
      </c>
      <c r="C70" s="497"/>
      <c r="D70" s="497">
        <v>-9.5</v>
      </c>
      <c r="E70" s="497"/>
      <c r="F70" s="497"/>
      <c r="G70" s="497"/>
      <c r="H70" s="498"/>
      <c r="I70" s="446"/>
      <c r="J70" s="446"/>
      <c r="K70" s="446"/>
      <c r="L70" s="15"/>
      <c r="M70" s="15"/>
    </row>
    <row r="71" spans="1:13" ht="5.25" customHeight="1" x14ac:dyDescent="0.25">
      <c r="A71" s="204"/>
      <c r="B71" s="204"/>
      <c r="C71" s="204"/>
      <c r="D71" s="204"/>
      <c r="E71" s="205"/>
      <c r="F71" s="204"/>
      <c r="G71" s="204"/>
      <c r="H71" s="204"/>
    </row>
    <row r="72" spans="1:13" x14ac:dyDescent="0.25">
      <c r="A72" s="17" t="s">
        <v>21</v>
      </c>
      <c r="B72" s="16"/>
      <c r="C72" s="16"/>
      <c r="D72" s="16"/>
      <c r="E72" s="16"/>
      <c r="F72" s="16"/>
      <c r="G72" s="16"/>
      <c r="H72" s="16"/>
    </row>
    <row r="73" spans="1:13" x14ac:dyDescent="0.25">
      <c r="A73" s="16"/>
      <c r="B73" s="16"/>
      <c r="C73" s="16"/>
      <c r="D73" s="16"/>
      <c r="E73" s="16"/>
      <c r="F73" s="16"/>
      <c r="G73" s="16"/>
      <c r="H73" s="16"/>
    </row>
    <row r="74" spans="1:13" hidden="1" x14ac:dyDescent="0.25">
      <c r="A74" s="16"/>
      <c r="B74" s="16"/>
      <c r="C74" s="16"/>
      <c r="D74" s="16"/>
      <c r="E74" s="16"/>
      <c r="F74" s="16"/>
      <c r="G74" s="16"/>
      <c r="H74" s="16"/>
    </row>
    <row r="75" spans="1:13" hidden="1" x14ac:dyDescent="0.25">
      <c r="A75" s="16"/>
      <c r="B75" s="16"/>
      <c r="C75" s="16"/>
      <c r="D75" s="16"/>
      <c r="E75" s="16"/>
      <c r="F75" s="16"/>
      <c r="G75" s="16"/>
      <c r="H75" s="16"/>
    </row>
    <row r="76" spans="1:13" hidden="1" x14ac:dyDescent="0.25">
      <c r="A76" s="16"/>
      <c r="B76" s="16"/>
      <c r="C76" s="16"/>
      <c r="D76" s="16"/>
      <c r="E76" s="16"/>
      <c r="F76" s="16"/>
      <c r="G76" s="16"/>
      <c r="H76" s="16"/>
    </row>
    <row r="77" spans="1:13" hidden="1" x14ac:dyDescent="0.25">
      <c r="A77" s="16"/>
      <c r="B77" s="16"/>
      <c r="C77" s="16"/>
      <c r="D77" s="16"/>
      <c r="E77" s="16"/>
      <c r="F77" s="16"/>
      <c r="G77" s="16"/>
      <c r="H77" s="16"/>
    </row>
    <row r="78" spans="1:13" hidden="1" x14ac:dyDescent="0.25">
      <c r="A78" s="16"/>
      <c r="B78" s="16"/>
      <c r="C78" s="16"/>
      <c r="D78" s="16"/>
      <c r="E78" s="16"/>
      <c r="F78" s="16"/>
      <c r="G78" s="16"/>
      <c r="H78" s="16"/>
    </row>
    <row r="79" spans="1:13" hidden="1" x14ac:dyDescent="0.25">
      <c r="A79" s="16"/>
      <c r="B79" s="16"/>
      <c r="C79" s="16"/>
      <c r="D79" s="16"/>
      <c r="E79" s="16"/>
      <c r="F79" s="16"/>
      <c r="G79" s="16"/>
      <c r="H79" s="16"/>
    </row>
    <row r="80" spans="1:13" hidden="1" x14ac:dyDescent="0.25">
      <c r="A80" s="16"/>
      <c r="B80" s="16"/>
      <c r="C80" s="16"/>
      <c r="D80" s="16"/>
      <c r="E80" s="16"/>
      <c r="F80" s="16"/>
      <c r="G80" s="16"/>
      <c r="H80" s="16"/>
    </row>
    <row r="81" spans="1:8" hidden="1" x14ac:dyDescent="0.25">
      <c r="A81" s="16"/>
      <c r="B81" s="16"/>
      <c r="C81" s="16"/>
      <c r="D81" s="16"/>
      <c r="E81" s="16"/>
      <c r="F81" s="16"/>
      <c r="G81" s="16"/>
      <c r="H81" s="16"/>
    </row>
    <row r="82" spans="1:8" hidden="1" x14ac:dyDescent="0.25">
      <c r="A82" s="16"/>
      <c r="B82" s="16"/>
      <c r="C82" s="16"/>
      <c r="D82" s="16"/>
      <c r="E82" s="16"/>
      <c r="F82" s="16"/>
      <c r="G82" s="16"/>
      <c r="H82" s="16"/>
    </row>
    <row r="83" spans="1:8" hidden="1" x14ac:dyDescent="0.25">
      <c r="A83" s="16"/>
      <c r="B83" s="16"/>
      <c r="C83" s="16"/>
      <c r="D83" s="16"/>
      <c r="E83" s="16"/>
      <c r="F83" s="16"/>
      <c r="G83" s="16"/>
      <c r="H83" s="16"/>
    </row>
    <row r="84" spans="1:8" hidden="1" x14ac:dyDescent="0.25">
      <c r="A84" s="16"/>
      <c r="B84" s="16"/>
      <c r="C84" s="16"/>
      <c r="D84" s="16"/>
      <c r="E84" s="16"/>
      <c r="F84" s="16"/>
      <c r="G84" s="16"/>
      <c r="H84" s="16"/>
    </row>
    <row r="85" spans="1:8" hidden="1" x14ac:dyDescent="0.25">
      <c r="A85" s="16"/>
      <c r="B85" s="16"/>
      <c r="C85" s="16"/>
      <c r="D85" s="16"/>
      <c r="E85" s="16"/>
      <c r="F85" s="16"/>
      <c r="G85" s="16"/>
      <c r="H85" s="16"/>
    </row>
    <row r="86" spans="1:8" hidden="1" x14ac:dyDescent="0.25">
      <c r="A86" s="16"/>
      <c r="B86" s="16"/>
      <c r="C86" s="16"/>
      <c r="D86" s="16"/>
      <c r="E86" s="16"/>
      <c r="F86" s="16"/>
      <c r="G86" s="16"/>
      <c r="H86" s="16"/>
    </row>
    <row r="87" spans="1:8" hidden="1" x14ac:dyDescent="0.25">
      <c r="A87" s="16"/>
      <c r="B87" s="16"/>
      <c r="C87" s="16"/>
      <c r="D87" s="16"/>
      <c r="E87" s="16"/>
      <c r="F87" s="16"/>
      <c r="G87" s="16"/>
      <c r="H87" s="16"/>
    </row>
    <row r="88" spans="1:8" hidden="1" x14ac:dyDescent="0.25">
      <c r="A88" s="16"/>
      <c r="B88" s="16"/>
      <c r="C88" s="16"/>
      <c r="D88" s="16"/>
      <c r="E88" s="16"/>
      <c r="F88" s="16"/>
      <c r="G88" s="16"/>
      <c r="H88" s="16"/>
    </row>
    <row r="89" spans="1:8" hidden="1" x14ac:dyDescent="0.25">
      <c r="A89" s="16"/>
      <c r="B89" s="16"/>
      <c r="C89" s="16"/>
      <c r="D89" s="16"/>
      <c r="E89" s="16"/>
      <c r="F89" s="16"/>
      <c r="G89" s="16"/>
      <c r="H89" s="16"/>
    </row>
    <row r="90" spans="1:8" hidden="1" x14ac:dyDescent="0.25">
      <c r="A90" s="16"/>
      <c r="B90" s="16"/>
      <c r="C90" s="16"/>
      <c r="D90" s="16"/>
      <c r="E90" s="16"/>
      <c r="F90" s="16"/>
      <c r="G90" s="16"/>
      <c r="H90" s="16"/>
    </row>
    <row r="91" spans="1:8" hidden="1" x14ac:dyDescent="0.25">
      <c r="A91" s="16"/>
      <c r="B91" s="16"/>
      <c r="C91" s="16"/>
      <c r="D91" s="16"/>
      <c r="E91" s="16"/>
      <c r="F91" s="16"/>
      <c r="G91" s="16"/>
      <c r="H91" s="16"/>
    </row>
    <row r="92" spans="1:8" hidden="1" x14ac:dyDescent="0.25">
      <c r="A92" s="16"/>
      <c r="B92" s="16"/>
      <c r="C92" s="16"/>
      <c r="D92" s="16"/>
      <c r="E92" s="16"/>
      <c r="F92" s="16"/>
      <c r="G92" s="16"/>
      <c r="H92" s="16"/>
    </row>
    <row r="93" spans="1:8" hidden="1" x14ac:dyDescent="0.25">
      <c r="A93" s="16"/>
      <c r="B93" s="16"/>
      <c r="C93" s="16"/>
      <c r="D93" s="16"/>
      <c r="E93" s="16"/>
      <c r="F93" s="16"/>
      <c r="G93" s="16"/>
      <c r="H93" s="16"/>
    </row>
    <row r="94" spans="1:8" hidden="1" x14ac:dyDescent="0.25">
      <c r="A94" s="16"/>
      <c r="B94" s="16"/>
      <c r="C94" s="16"/>
      <c r="D94" s="16"/>
      <c r="E94" s="16"/>
      <c r="F94" s="16"/>
      <c r="G94" s="16"/>
      <c r="H94" s="16"/>
    </row>
    <row r="95" spans="1:8" hidden="1" x14ac:dyDescent="0.25">
      <c r="A95" s="16"/>
      <c r="B95" s="16"/>
      <c r="C95" s="16"/>
      <c r="D95" s="16"/>
      <c r="E95" s="16"/>
      <c r="F95" s="16"/>
      <c r="G95" s="16"/>
      <c r="H95" s="16"/>
    </row>
    <row r="96" spans="1:8" hidden="1" x14ac:dyDescent="0.25">
      <c r="A96" s="16"/>
      <c r="B96" s="16"/>
      <c r="C96" s="16"/>
      <c r="D96" s="16"/>
      <c r="E96" s="16"/>
      <c r="F96" s="16"/>
      <c r="G96" s="16"/>
      <c r="H96" s="16"/>
    </row>
    <row r="97" spans="1:8" hidden="1" x14ac:dyDescent="0.25">
      <c r="A97" s="16"/>
      <c r="B97" s="16"/>
      <c r="C97" s="16"/>
      <c r="D97" s="16"/>
      <c r="E97" s="16"/>
      <c r="F97" s="16"/>
      <c r="G97" s="16"/>
      <c r="H97" s="16"/>
    </row>
    <row r="98" spans="1:8" hidden="1" x14ac:dyDescent="0.25">
      <c r="A98" s="16"/>
      <c r="B98" s="16"/>
      <c r="C98" s="16"/>
      <c r="D98" s="16"/>
      <c r="E98" s="16"/>
      <c r="F98" s="16"/>
      <c r="G98" s="16"/>
      <c r="H98" s="16"/>
    </row>
    <row r="99" spans="1:8" hidden="1" x14ac:dyDescent="0.25">
      <c r="A99" s="16"/>
      <c r="B99" s="16"/>
      <c r="C99" s="16"/>
      <c r="D99" s="16"/>
      <c r="E99" s="16"/>
      <c r="F99" s="16"/>
      <c r="G99" s="16"/>
      <c r="H99" s="16"/>
    </row>
    <row r="100" spans="1:8" hidden="1" x14ac:dyDescent="0.25">
      <c r="A100" s="16"/>
      <c r="B100" s="16"/>
      <c r="C100" s="16"/>
      <c r="D100" s="16"/>
      <c r="E100" s="16"/>
      <c r="F100" s="16"/>
      <c r="G100" s="16"/>
      <c r="H100" s="16"/>
    </row>
    <row r="101" spans="1:8" hidden="1" x14ac:dyDescent="0.25">
      <c r="A101" s="16"/>
      <c r="B101" s="16"/>
      <c r="C101" s="16"/>
      <c r="D101" s="16"/>
      <c r="E101" s="16"/>
      <c r="F101" s="16"/>
      <c r="G101" s="16"/>
      <c r="H101" s="16"/>
    </row>
    <row r="102" spans="1:8" hidden="1" x14ac:dyDescent="0.25">
      <c r="A102" s="16"/>
      <c r="B102" s="16"/>
      <c r="C102" s="16"/>
      <c r="D102" s="16"/>
      <c r="E102" s="16"/>
      <c r="F102" s="16"/>
      <c r="G102" s="16"/>
      <c r="H102" s="16"/>
    </row>
    <row r="103" spans="1:8" hidden="1" x14ac:dyDescent="0.25">
      <c r="A103" s="16"/>
      <c r="B103" s="16"/>
      <c r="C103" s="16"/>
      <c r="D103" s="16"/>
      <c r="E103" s="16"/>
      <c r="F103" s="16"/>
      <c r="G103" s="16"/>
      <c r="H103" s="16"/>
    </row>
    <row r="104" spans="1:8" hidden="1" x14ac:dyDescent="0.25">
      <c r="A104" s="16"/>
      <c r="B104" s="16"/>
      <c r="C104" s="16"/>
      <c r="D104" s="16"/>
      <c r="E104" s="16"/>
      <c r="F104" s="16"/>
      <c r="G104" s="16"/>
      <c r="H104" s="16"/>
    </row>
    <row r="105" spans="1:8" hidden="1" x14ac:dyDescent="0.25">
      <c r="A105" s="16"/>
      <c r="B105" s="16"/>
      <c r="C105" s="16"/>
      <c r="D105" s="16"/>
      <c r="E105" s="16"/>
      <c r="F105" s="16"/>
      <c r="G105" s="16"/>
      <c r="H105" s="16"/>
    </row>
    <row r="106" spans="1:8" hidden="1" x14ac:dyDescent="0.25">
      <c r="A106" s="16"/>
      <c r="B106" s="16"/>
      <c r="C106" s="16"/>
      <c r="D106" s="16"/>
      <c r="E106" s="16"/>
      <c r="F106" s="16"/>
      <c r="G106" s="16"/>
      <c r="H106" s="16"/>
    </row>
    <row r="107" spans="1:8" hidden="1" x14ac:dyDescent="0.25">
      <c r="A107" s="16"/>
      <c r="B107" s="16"/>
      <c r="C107" s="16"/>
      <c r="D107" s="16"/>
      <c r="E107" s="16"/>
      <c r="F107" s="16"/>
      <c r="G107" s="16"/>
      <c r="H107" s="16"/>
    </row>
    <row r="108" spans="1:8" hidden="1" x14ac:dyDescent="0.25">
      <c r="A108" s="16"/>
      <c r="B108" s="16"/>
      <c r="C108" s="16"/>
      <c r="D108" s="16"/>
      <c r="E108" s="16"/>
      <c r="F108" s="16"/>
      <c r="G108" s="16"/>
      <c r="H108" s="16"/>
    </row>
    <row r="109" spans="1:8" hidden="1" x14ac:dyDescent="0.25">
      <c r="A109" s="16"/>
      <c r="B109" s="16"/>
      <c r="C109" s="16"/>
      <c r="D109" s="16"/>
      <c r="E109" s="16"/>
      <c r="F109" s="16"/>
      <c r="G109" s="16"/>
      <c r="H109" s="16"/>
    </row>
    <row r="110" spans="1:8" hidden="1" x14ac:dyDescent="0.25">
      <c r="A110" s="16"/>
      <c r="B110" s="16"/>
      <c r="C110" s="16"/>
      <c r="D110" s="16"/>
      <c r="E110" s="16"/>
      <c r="F110" s="16"/>
      <c r="G110" s="16"/>
      <c r="H110" s="16"/>
    </row>
    <row r="111" spans="1:8" x14ac:dyDescent="0.25">
      <c r="A111" s="16"/>
      <c r="B111" s="16"/>
      <c r="C111" s="16"/>
      <c r="D111" s="16"/>
      <c r="E111" s="16"/>
      <c r="F111" s="16"/>
      <c r="G111" s="16"/>
      <c r="H111" s="16"/>
    </row>
    <row r="112" spans="1:8" x14ac:dyDescent="0.25">
      <c r="A112" s="16"/>
      <c r="B112" s="16"/>
      <c r="C112" s="16"/>
      <c r="D112" s="16"/>
      <c r="E112" s="16"/>
      <c r="F112" s="16"/>
      <c r="G112" s="16"/>
      <c r="H112" s="16"/>
    </row>
    <row r="113" spans="1:8" x14ac:dyDescent="0.25">
      <c r="A113" s="16"/>
      <c r="B113" s="16"/>
      <c r="C113" s="16"/>
      <c r="D113" s="16"/>
      <c r="E113" s="16"/>
      <c r="F113" s="16"/>
      <c r="G113" s="16"/>
      <c r="H113" s="16"/>
    </row>
    <row r="114" spans="1:8" x14ac:dyDescent="0.25">
      <c r="A114" s="16"/>
      <c r="B114" s="16"/>
      <c r="C114" s="16"/>
      <c r="D114" s="16"/>
      <c r="E114" s="16"/>
      <c r="F114" s="16"/>
      <c r="G114" s="16"/>
      <c r="H114" s="16"/>
    </row>
    <row r="115" spans="1:8" x14ac:dyDescent="0.25">
      <c r="A115" s="16"/>
      <c r="B115" s="16"/>
      <c r="C115" s="16"/>
      <c r="D115" s="16"/>
      <c r="E115" s="16"/>
      <c r="F115" s="16"/>
      <c r="G115" s="16"/>
      <c r="H115" s="16"/>
    </row>
    <row r="116" spans="1:8" x14ac:dyDescent="0.25">
      <c r="A116" s="16"/>
      <c r="B116" s="16"/>
      <c r="C116" s="16"/>
      <c r="D116" s="16"/>
      <c r="E116" s="16"/>
      <c r="F116" s="16"/>
      <c r="G116" s="16"/>
      <c r="H116" s="16"/>
    </row>
    <row r="117" spans="1:8" x14ac:dyDescent="0.25">
      <c r="A117" s="16"/>
      <c r="B117" s="16"/>
      <c r="C117" s="16"/>
      <c r="D117" s="16"/>
      <c r="E117" s="16"/>
      <c r="F117" s="16"/>
      <c r="G117" s="16"/>
      <c r="H117" s="16"/>
    </row>
    <row r="118" spans="1:8" x14ac:dyDescent="0.25">
      <c r="A118" s="16"/>
      <c r="B118" s="16"/>
      <c r="C118" s="16"/>
      <c r="D118" s="16"/>
      <c r="E118" s="16"/>
      <c r="F118" s="16"/>
      <c r="G118" s="16"/>
      <c r="H118" s="16"/>
    </row>
    <row r="119" spans="1:8" x14ac:dyDescent="0.25">
      <c r="A119" s="16"/>
      <c r="B119" s="16"/>
      <c r="C119" s="16"/>
      <c r="D119" s="16"/>
      <c r="E119" s="16"/>
      <c r="F119" s="16"/>
      <c r="G119" s="16"/>
      <c r="H119" s="16"/>
    </row>
    <row r="120" spans="1:8" x14ac:dyDescent="0.25">
      <c r="A120" s="16"/>
      <c r="B120" s="16"/>
      <c r="C120" s="16"/>
      <c r="D120" s="16"/>
      <c r="E120" s="16"/>
      <c r="F120" s="16"/>
      <c r="G120" s="16"/>
      <c r="H120" s="16"/>
    </row>
    <row r="121" spans="1:8" x14ac:dyDescent="0.25">
      <c r="A121" s="16"/>
      <c r="B121" s="16"/>
      <c r="C121" s="16"/>
      <c r="D121" s="16"/>
      <c r="E121" s="16"/>
      <c r="F121" s="16"/>
      <c r="G121" s="16"/>
      <c r="H121" s="16"/>
    </row>
    <row r="122" spans="1:8" x14ac:dyDescent="0.25">
      <c r="A122" s="16"/>
      <c r="B122" s="16"/>
      <c r="C122" s="16"/>
      <c r="D122" s="16"/>
      <c r="E122" s="16"/>
      <c r="F122" s="16"/>
      <c r="G122" s="16"/>
      <c r="H122" s="16"/>
    </row>
    <row r="123" spans="1:8" x14ac:dyDescent="0.25">
      <c r="A123" s="16"/>
      <c r="B123" s="16"/>
      <c r="C123" s="16"/>
      <c r="D123" s="16"/>
      <c r="E123" s="16"/>
      <c r="F123" s="16"/>
      <c r="G123" s="16"/>
      <c r="H123" s="16"/>
    </row>
    <row r="124" spans="1:8" x14ac:dyDescent="0.25">
      <c r="A124" s="16"/>
      <c r="B124" s="16"/>
      <c r="C124" s="16"/>
      <c r="D124" s="16"/>
      <c r="E124" s="16"/>
      <c r="F124" s="16"/>
      <c r="G124" s="16"/>
      <c r="H124" s="16"/>
    </row>
    <row r="125" spans="1:8" x14ac:dyDescent="0.25">
      <c r="A125" s="16"/>
      <c r="B125" s="16"/>
      <c r="C125" s="16"/>
      <c r="D125" s="16"/>
      <c r="E125" s="16"/>
      <c r="F125" s="16"/>
      <c r="G125" s="16"/>
      <c r="H125" s="16"/>
    </row>
    <row r="126" spans="1:8" x14ac:dyDescent="0.25">
      <c r="A126" s="16"/>
      <c r="B126" s="16"/>
      <c r="C126" s="16"/>
      <c r="D126" s="16"/>
      <c r="E126" s="16"/>
      <c r="F126" s="16"/>
      <c r="G126" s="16"/>
      <c r="H126" s="16"/>
    </row>
    <row r="127" spans="1:8" x14ac:dyDescent="0.25">
      <c r="A127" s="16"/>
      <c r="B127" s="16"/>
      <c r="C127" s="16"/>
      <c r="D127" s="16"/>
      <c r="E127" s="16"/>
      <c r="F127" s="16"/>
      <c r="G127" s="16"/>
      <c r="H127" s="16"/>
    </row>
    <row r="128" spans="1:8" x14ac:dyDescent="0.25">
      <c r="A128" s="16"/>
      <c r="B128" s="16"/>
      <c r="C128" s="16"/>
      <c r="D128" s="16"/>
      <c r="E128" s="16"/>
      <c r="F128" s="16"/>
      <c r="G128" s="16"/>
      <c r="H128" s="16"/>
    </row>
    <row r="129" spans="1:8" x14ac:dyDescent="0.25">
      <c r="A129" s="16"/>
      <c r="B129" s="16"/>
      <c r="C129" s="16"/>
      <c r="D129" s="16"/>
      <c r="E129" s="16"/>
      <c r="F129" s="16"/>
      <c r="G129" s="16"/>
      <c r="H129" s="16"/>
    </row>
    <row r="130" spans="1:8" x14ac:dyDescent="0.25">
      <c r="A130" s="16"/>
      <c r="B130" s="16"/>
      <c r="C130" s="16"/>
      <c r="D130" s="16"/>
      <c r="E130" s="16"/>
      <c r="F130" s="16"/>
      <c r="G130" s="16"/>
      <c r="H130" s="16"/>
    </row>
    <row r="131" spans="1:8" x14ac:dyDescent="0.25">
      <c r="A131" s="16"/>
      <c r="B131" s="16"/>
      <c r="C131" s="16"/>
      <c r="D131" s="16"/>
      <c r="E131" s="16"/>
      <c r="F131" s="16"/>
      <c r="G131" s="16"/>
      <c r="H131" s="16"/>
    </row>
    <row r="132" spans="1:8" x14ac:dyDescent="0.25">
      <c r="A132" s="16"/>
      <c r="B132" s="16"/>
      <c r="C132" s="16"/>
      <c r="D132" s="16"/>
      <c r="E132" s="16"/>
      <c r="F132" s="16"/>
      <c r="G132" s="16"/>
      <c r="H132" s="16"/>
    </row>
    <row r="133" spans="1:8" x14ac:dyDescent="0.25">
      <c r="A133" s="16"/>
      <c r="B133" s="16"/>
      <c r="C133" s="16"/>
      <c r="D133" s="16"/>
      <c r="E133" s="16"/>
      <c r="F133" s="16"/>
      <c r="G133" s="16"/>
      <c r="H133" s="16"/>
    </row>
    <row r="134" spans="1:8" x14ac:dyDescent="0.25">
      <c r="A134" s="16"/>
      <c r="B134" s="16"/>
      <c r="C134" s="16"/>
      <c r="D134" s="16"/>
      <c r="E134" s="16"/>
      <c r="F134" s="16"/>
      <c r="G134" s="16"/>
      <c r="H134" s="16"/>
    </row>
    <row r="135" spans="1:8" x14ac:dyDescent="0.25">
      <c r="A135" s="16"/>
      <c r="B135" s="16"/>
      <c r="C135" s="16"/>
      <c r="D135" s="16"/>
      <c r="E135" s="16"/>
      <c r="F135" s="16"/>
      <c r="G135" s="16"/>
      <c r="H135" s="16"/>
    </row>
    <row r="136" spans="1:8" x14ac:dyDescent="0.25">
      <c r="A136" s="16"/>
      <c r="B136" s="16"/>
      <c r="C136" s="16"/>
      <c r="D136" s="16"/>
      <c r="E136" s="16"/>
      <c r="F136" s="16"/>
      <c r="G136" s="16"/>
      <c r="H136" s="16"/>
    </row>
    <row r="137" spans="1:8" x14ac:dyDescent="0.25">
      <c r="A137" s="16"/>
      <c r="B137" s="16"/>
      <c r="C137" s="16"/>
      <c r="D137" s="16"/>
      <c r="E137" s="16"/>
      <c r="F137" s="16"/>
      <c r="G137" s="16"/>
      <c r="H137" s="16"/>
    </row>
    <row r="138" spans="1:8" x14ac:dyDescent="0.25">
      <c r="A138" s="16"/>
      <c r="B138" s="16"/>
      <c r="C138" s="16"/>
      <c r="D138" s="16"/>
      <c r="E138" s="16"/>
      <c r="F138" s="16"/>
      <c r="G138" s="16"/>
      <c r="H138" s="16"/>
    </row>
    <row r="139" spans="1:8" x14ac:dyDescent="0.25">
      <c r="A139" s="16"/>
      <c r="B139" s="16"/>
      <c r="C139" s="16"/>
      <c r="D139" s="16"/>
      <c r="E139" s="16"/>
      <c r="F139" s="16"/>
      <c r="G139" s="16"/>
      <c r="H139" s="16"/>
    </row>
    <row r="140" spans="1:8" x14ac:dyDescent="0.25">
      <c r="A140" s="16"/>
      <c r="B140" s="16"/>
      <c r="C140" s="16"/>
      <c r="D140" s="16"/>
      <c r="E140" s="16"/>
      <c r="F140" s="16"/>
      <c r="G140" s="16"/>
      <c r="H140" s="16"/>
    </row>
    <row r="141" spans="1:8" x14ac:dyDescent="0.25"/>
    <row r="142" spans="1:8" x14ac:dyDescent="0.25"/>
    <row r="143" spans="1:8" x14ac:dyDescent="0.25"/>
    <row r="144" spans="1:8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</sheetData>
  <mergeCells count="11">
    <mergeCell ref="A64:K64"/>
    <mergeCell ref="A7:H7"/>
    <mergeCell ref="O5:O6"/>
    <mergeCell ref="P5:P6"/>
    <mergeCell ref="A1:H1"/>
    <mergeCell ref="A2:H2"/>
    <mergeCell ref="A3:H3"/>
    <mergeCell ref="A4:E4"/>
    <mergeCell ref="A5:A6"/>
    <mergeCell ref="B5:B6"/>
    <mergeCell ref="C5:H5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J23"/>
  <sheetViews>
    <sheetView workbookViewId="0">
      <selection activeCell="A3" sqref="A3:F3"/>
    </sheetView>
  </sheetViews>
  <sheetFormatPr defaultColWidth="11.42578125" defaultRowHeight="15" x14ac:dyDescent="0.25"/>
  <cols>
    <col min="1" max="1" width="18.85546875" style="288" customWidth="1"/>
    <col min="2" max="2" width="18.7109375" style="288" customWidth="1"/>
    <col min="3" max="3" width="2" style="288" bestFit="1" customWidth="1"/>
    <col min="4" max="4" width="19.5703125" style="288" bestFit="1" customWidth="1"/>
    <col min="5" max="5" width="2" style="288" bestFit="1" customWidth="1"/>
    <col min="6" max="6" width="18.85546875" style="288" customWidth="1"/>
    <col min="7" max="8" width="14.140625" style="288" bestFit="1" customWidth="1"/>
    <col min="9" max="9" width="19.5703125" style="288" bestFit="1" customWidth="1"/>
    <col min="10" max="16384" width="11.42578125" style="288"/>
  </cols>
  <sheetData>
    <row r="1" spans="1:10" ht="18.75" x14ac:dyDescent="0.3">
      <c r="A1" s="702" t="s">
        <v>492</v>
      </c>
      <c r="B1" s="703"/>
      <c r="C1" s="703"/>
      <c r="D1" s="703"/>
      <c r="E1" s="703"/>
      <c r="F1" s="704"/>
    </row>
    <row r="2" spans="1:10" ht="15.75" x14ac:dyDescent="0.25">
      <c r="A2" s="705" t="s">
        <v>1855</v>
      </c>
      <c r="B2" s="706"/>
      <c r="C2" s="706"/>
      <c r="D2" s="706"/>
      <c r="E2" s="706"/>
      <c r="F2" s="707"/>
    </row>
    <row r="3" spans="1:10" x14ac:dyDescent="0.25">
      <c r="A3" s="708" t="s">
        <v>588</v>
      </c>
      <c r="B3" s="709"/>
      <c r="C3" s="709"/>
      <c r="D3" s="709"/>
      <c r="E3" s="709"/>
      <c r="F3" s="710"/>
    </row>
    <row r="4" spans="1:10" ht="8.25" customHeight="1" x14ac:dyDescent="0.25">
      <c r="A4" s="289"/>
      <c r="B4" s="290"/>
      <c r="C4" s="290"/>
      <c r="D4" s="291"/>
      <c r="E4" s="291"/>
      <c r="F4" s="292"/>
    </row>
    <row r="5" spans="1:10" x14ac:dyDescent="0.25">
      <c r="A5" s="293" t="s">
        <v>589</v>
      </c>
      <c r="B5" s="294" t="s">
        <v>590</v>
      </c>
      <c r="C5" s="295"/>
      <c r="D5" s="294" t="s">
        <v>591</v>
      </c>
      <c r="E5" s="296"/>
      <c r="F5" s="297" t="s">
        <v>470</v>
      </c>
      <c r="G5" s="462"/>
      <c r="I5" s="462"/>
    </row>
    <row r="6" spans="1:10" x14ac:dyDescent="0.25">
      <c r="A6" s="298" t="s">
        <v>1580</v>
      </c>
      <c r="B6" s="299">
        <v>63753.717879000003</v>
      </c>
      <c r="C6" s="353"/>
      <c r="D6" s="299">
        <v>629499.82940499997</v>
      </c>
      <c r="E6" s="353"/>
      <c r="F6" s="300">
        <f>+D6+B6</f>
        <v>693253.54728399997</v>
      </c>
      <c r="G6" s="461"/>
      <c r="H6" s="461"/>
      <c r="I6" s="461"/>
      <c r="J6" s="461"/>
    </row>
    <row r="7" spans="1:10" x14ac:dyDescent="0.25">
      <c r="A7" s="298" t="s">
        <v>1581</v>
      </c>
      <c r="B7" s="299">
        <v>40386.033126000002</v>
      </c>
      <c r="C7" s="354"/>
      <c r="D7" s="299">
        <v>2990377.025839</v>
      </c>
      <c r="E7" s="353"/>
      <c r="F7" s="300">
        <f t="shared" ref="F7:F15" si="0">+D7+B7</f>
        <v>3030763.0589649999</v>
      </c>
      <c r="G7" s="461"/>
      <c r="H7" s="461"/>
      <c r="I7" s="461"/>
      <c r="J7" s="461"/>
    </row>
    <row r="8" spans="1:10" x14ac:dyDescent="0.25">
      <c r="A8" s="298" t="s">
        <v>1582</v>
      </c>
      <c r="B8" s="299">
        <v>16074.645538999999</v>
      </c>
      <c r="C8" s="353"/>
      <c r="D8" s="299">
        <v>5344631.1333830003</v>
      </c>
      <c r="E8" s="353"/>
      <c r="F8" s="300">
        <f t="shared" si="0"/>
        <v>5360705.778922</v>
      </c>
      <c r="G8" s="461"/>
      <c r="H8" s="461"/>
      <c r="I8" s="461"/>
      <c r="J8" s="461"/>
    </row>
    <row r="9" spans="1:10" x14ac:dyDescent="0.25">
      <c r="A9" s="298" t="s">
        <v>1583</v>
      </c>
      <c r="B9" s="299">
        <v>14474.427675999999</v>
      </c>
      <c r="C9" s="353"/>
      <c r="D9" s="299">
        <v>2170879.1666450002</v>
      </c>
      <c r="E9" s="353"/>
      <c r="F9" s="300">
        <f t="shared" si="0"/>
        <v>2185353.5943210004</v>
      </c>
      <c r="G9" s="461"/>
      <c r="H9" s="461"/>
      <c r="I9" s="461"/>
      <c r="J9" s="461"/>
    </row>
    <row r="10" spans="1:10" x14ac:dyDescent="0.25">
      <c r="A10" s="298" t="s">
        <v>1584</v>
      </c>
      <c r="B10" s="299">
        <v>105.779622</v>
      </c>
      <c r="C10" s="353"/>
      <c r="D10" s="299">
        <v>992727.99653200002</v>
      </c>
      <c r="E10" s="299"/>
      <c r="F10" s="300">
        <f t="shared" si="0"/>
        <v>992833.77615399996</v>
      </c>
      <c r="G10" s="461"/>
      <c r="H10" s="461"/>
      <c r="I10" s="461"/>
      <c r="J10" s="461"/>
    </row>
    <row r="11" spans="1:10" x14ac:dyDescent="0.25">
      <c r="A11" s="298" t="s">
        <v>1585</v>
      </c>
      <c r="B11" s="299">
        <v>22909.676646</v>
      </c>
      <c r="C11" s="354"/>
      <c r="D11" s="299">
        <v>7510426.2666920004</v>
      </c>
      <c r="E11" s="353"/>
      <c r="F11" s="300">
        <f t="shared" si="0"/>
        <v>7533335.9433380002</v>
      </c>
      <c r="G11" s="461"/>
      <c r="H11" s="461"/>
      <c r="I11" s="461"/>
      <c r="J11" s="461"/>
    </row>
    <row r="12" spans="1:10" x14ac:dyDescent="0.25">
      <c r="A12" s="298" t="s">
        <v>1586</v>
      </c>
      <c r="B12" s="299">
        <v>11365.249913</v>
      </c>
      <c r="C12" s="353"/>
      <c r="D12" s="299">
        <v>4926953.8721540002</v>
      </c>
      <c r="E12" s="353"/>
      <c r="F12" s="300">
        <f t="shared" si="0"/>
        <v>4938319.1220669998</v>
      </c>
      <c r="G12" s="461"/>
      <c r="H12" s="461"/>
      <c r="I12" s="461"/>
      <c r="J12" s="461"/>
    </row>
    <row r="13" spans="1:10" x14ac:dyDescent="0.25">
      <c r="A13" s="298" t="s">
        <v>1587</v>
      </c>
      <c r="B13" s="299">
        <v>27608.714626000001</v>
      </c>
      <c r="C13" s="353"/>
      <c r="D13" s="299">
        <v>1637112.272143</v>
      </c>
      <c r="E13" s="353"/>
      <c r="F13" s="300">
        <f t="shared" si="0"/>
        <v>1664720.9867690001</v>
      </c>
      <c r="G13" s="461"/>
      <c r="H13" s="461"/>
      <c r="I13" s="461"/>
      <c r="J13" s="461"/>
    </row>
    <row r="14" spans="1:10" x14ac:dyDescent="0.25">
      <c r="A14" s="298" t="s">
        <v>1588</v>
      </c>
      <c r="B14" s="299">
        <v>1878.1050749999999</v>
      </c>
      <c r="C14" s="353"/>
      <c r="D14" s="299">
        <v>211025.182156</v>
      </c>
      <c r="E14" s="299"/>
      <c r="F14" s="300">
        <f t="shared" si="0"/>
        <v>212903.28723099999</v>
      </c>
      <c r="G14" s="461"/>
      <c r="H14" s="461"/>
      <c r="I14" s="461"/>
      <c r="J14" s="461"/>
    </row>
    <row r="15" spans="1:10" ht="15.75" thickBot="1" x14ac:dyDescent="0.3">
      <c r="A15" s="298" t="s">
        <v>1589</v>
      </c>
      <c r="B15" s="299">
        <v>57078.813571999999</v>
      </c>
      <c r="C15" s="353"/>
      <c r="D15" s="299">
        <v>9098259.3405179996</v>
      </c>
      <c r="E15" s="353"/>
      <c r="F15" s="300">
        <f t="shared" si="0"/>
        <v>9155338.1540900003</v>
      </c>
      <c r="G15" s="461"/>
      <c r="H15" s="461"/>
      <c r="I15" s="461"/>
      <c r="J15" s="461"/>
    </row>
    <row r="16" spans="1:10" ht="15.75" thickBot="1" x14ac:dyDescent="0.3">
      <c r="A16" s="301" t="s">
        <v>470</v>
      </c>
      <c r="B16" s="355">
        <f>SUM(B6:B15)</f>
        <v>255635.16367400001</v>
      </c>
      <c r="C16" s="355">
        <f>SUM(C6:C15)</f>
        <v>0</v>
      </c>
      <c r="D16" s="355">
        <f>SUM(D6:D15)</f>
        <v>35511892.085467003</v>
      </c>
      <c r="E16" s="355">
        <f>SUM(E6:E15)</f>
        <v>0</v>
      </c>
      <c r="F16" s="302">
        <f>+D16+B16</f>
        <v>35767527.249141</v>
      </c>
    </row>
    <row r="17" spans="1:6" ht="6.75" customHeight="1" x14ac:dyDescent="0.25">
      <c r="A17" s="303"/>
      <c r="B17" s="303"/>
      <c r="C17" s="303"/>
      <c r="D17" s="303"/>
      <c r="E17" s="303"/>
      <c r="F17" s="304"/>
    </row>
    <row r="18" spans="1:6" ht="16.5" customHeight="1" x14ac:dyDescent="0.25">
      <c r="A18" s="443" t="s">
        <v>592</v>
      </c>
    </row>
    <row r="19" spans="1:6" x14ac:dyDescent="0.25">
      <c r="A19" s="443" t="s">
        <v>990</v>
      </c>
      <c r="B19" s="305"/>
      <c r="C19" s="305"/>
      <c r="D19" s="305"/>
      <c r="E19" s="305"/>
      <c r="F19" s="305"/>
    </row>
    <row r="20" spans="1:6" x14ac:dyDescent="0.25">
      <c r="A20" s="443" t="s">
        <v>991</v>
      </c>
      <c r="B20" s="305"/>
      <c r="C20" s="305"/>
      <c r="D20" s="305"/>
      <c r="E20" s="305"/>
      <c r="F20" s="305"/>
    </row>
    <row r="21" spans="1:6" x14ac:dyDescent="0.25">
      <c r="A21" s="444" t="s">
        <v>992</v>
      </c>
      <c r="B21" s="305"/>
      <c r="C21" s="305"/>
    </row>
    <row r="22" spans="1:6" x14ac:dyDescent="0.25">
      <c r="B22" s="306"/>
      <c r="C22" s="305"/>
    </row>
    <row r="23" spans="1:6" x14ac:dyDescent="0.25">
      <c r="A23" s="307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/>
  <dimension ref="A1:IU43"/>
  <sheetViews>
    <sheetView showGridLines="0" workbookViewId="0">
      <selection activeCell="B12" sqref="B12"/>
    </sheetView>
  </sheetViews>
  <sheetFormatPr defaultColWidth="11.42578125" defaultRowHeight="15" x14ac:dyDescent="0.25"/>
  <cols>
    <col min="1" max="1" width="44.140625" style="308" customWidth="1"/>
    <col min="2" max="3" width="24.85546875" style="308" customWidth="1"/>
    <col min="4" max="4" width="12.7109375" style="308" bestFit="1" customWidth="1"/>
    <col min="5" max="16384" width="11.42578125" style="308"/>
  </cols>
  <sheetData>
    <row r="1" spans="1:255" ht="15.75" x14ac:dyDescent="0.25">
      <c r="A1" s="712" t="s">
        <v>382</v>
      </c>
      <c r="B1" s="713"/>
      <c r="C1" s="714"/>
    </row>
    <row r="2" spans="1:255" ht="15.75" x14ac:dyDescent="0.25">
      <c r="A2" s="705" t="s">
        <v>593</v>
      </c>
      <c r="B2" s="706"/>
      <c r="C2" s="707"/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711"/>
      <c r="R2" s="711"/>
      <c r="S2" s="711"/>
      <c r="T2" s="711"/>
      <c r="U2" s="711"/>
      <c r="V2" s="711"/>
      <c r="W2" s="711"/>
      <c r="X2" s="711"/>
      <c r="Y2" s="711"/>
      <c r="Z2" s="711"/>
      <c r="AA2" s="711"/>
      <c r="AB2" s="711"/>
      <c r="AC2" s="711"/>
      <c r="AD2" s="711"/>
      <c r="AE2" s="711"/>
      <c r="AF2" s="711"/>
      <c r="AG2" s="711"/>
      <c r="AH2" s="711"/>
      <c r="AI2" s="711"/>
      <c r="AJ2" s="711"/>
      <c r="AK2" s="711"/>
      <c r="AL2" s="711"/>
      <c r="AM2" s="711"/>
      <c r="AN2" s="711"/>
      <c r="AO2" s="711"/>
      <c r="AP2" s="711"/>
      <c r="AQ2" s="711"/>
      <c r="AR2" s="711"/>
      <c r="AS2" s="711"/>
      <c r="AT2" s="711"/>
      <c r="AU2" s="711"/>
      <c r="AV2" s="711"/>
      <c r="AW2" s="711"/>
      <c r="AX2" s="711"/>
      <c r="AY2" s="711"/>
      <c r="AZ2" s="711"/>
      <c r="BA2" s="711"/>
      <c r="BB2" s="711"/>
      <c r="BC2" s="711"/>
      <c r="BD2" s="711"/>
      <c r="BE2" s="711"/>
      <c r="BF2" s="711"/>
      <c r="BG2" s="711"/>
      <c r="BH2" s="711"/>
      <c r="BI2" s="711"/>
      <c r="BJ2" s="711"/>
      <c r="BK2" s="711"/>
      <c r="BL2" s="711"/>
      <c r="BM2" s="711"/>
      <c r="BN2" s="711"/>
      <c r="BO2" s="711"/>
      <c r="BP2" s="711"/>
      <c r="BQ2" s="711"/>
      <c r="BR2" s="711"/>
      <c r="BS2" s="711"/>
      <c r="BT2" s="711"/>
      <c r="BU2" s="711"/>
      <c r="BV2" s="711"/>
      <c r="BW2" s="711"/>
      <c r="BX2" s="711"/>
      <c r="BY2" s="711"/>
      <c r="BZ2" s="711"/>
      <c r="CA2" s="711"/>
      <c r="CB2" s="711"/>
      <c r="CC2" s="711"/>
      <c r="CD2" s="711"/>
      <c r="CE2" s="711"/>
      <c r="CF2" s="711"/>
      <c r="CG2" s="711"/>
      <c r="CH2" s="711"/>
      <c r="CI2" s="711"/>
      <c r="CJ2" s="711"/>
      <c r="CK2" s="711"/>
      <c r="CL2" s="711"/>
      <c r="CM2" s="711"/>
      <c r="CN2" s="711"/>
      <c r="CO2" s="711"/>
      <c r="CP2" s="711"/>
      <c r="CQ2" s="711"/>
      <c r="CR2" s="711"/>
      <c r="CS2" s="711"/>
      <c r="CT2" s="711"/>
      <c r="CU2" s="711"/>
      <c r="CV2" s="711"/>
      <c r="CW2" s="711"/>
      <c r="CX2" s="711"/>
      <c r="CY2" s="711"/>
      <c r="CZ2" s="711"/>
      <c r="DA2" s="711"/>
      <c r="DB2" s="711"/>
      <c r="DC2" s="711"/>
      <c r="DD2" s="711"/>
      <c r="DE2" s="711"/>
      <c r="DF2" s="711"/>
      <c r="DG2" s="711"/>
      <c r="DH2" s="711"/>
      <c r="DI2" s="711"/>
      <c r="DJ2" s="711"/>
      <c r="DK2" s="711"/>
      <c r="DL2" s="711"/>
      <c r="DM2" s="711"/>
      <c r="DN2" s="711"/>
      <c r="DO2" s="711"/>
      <c r="DP2" s="711"/>
      <c r="DQ2" s="711"/>
      <c r="DR2" s="711"/>
      <c r="DS2" s="711"/>
      <c r="DT2" s="711"/>
      <c r="DU2" s="711"/>
      <c r="DV2" s="711"/>
      <c r="DW2" s="711"/>
      <c r="DX2" s="711"/>
      <c r="DY2" s="711"/>
      <c r="DZ2" s="711"/>
      <c r="EA2" s="711"/>
      <c r="EB2" s="711"/>
      <c r="EC2" s="711"/>
      <c r="ED2" s="711"/>
      <c r="EE2" s="711"/>
      <c r="EF2" s="711"/>
      <c r="EG2" s="711"/>
      <c r="EH2" s="711"/>
      <c r="EI2" s="711"/>
      <c r="EJ2" s="711"/>
      <c r="EK2" s="711"/>
      <c r="EL2" s="711"/>
      <c r="EM2" s="711"/>
      <c r="EN2" s="711"/>
      <c r="EO2" s="711"/>
      <c r="EP2" s="711"/>
      <c r="EQ2" s="711"/>
      <c r="ER2" s="711"/>
      <c r="ES2" s="711"/>
      <c r="ET2" s="711"/>
      <c r="EU2" s="711"/>
      <c r="EV2" s="711"/>
      <c r="EW2" s="711"/>
      <c r="EX2" s="711"/>
      <c r="EY2" s="711"/>
      <c r="EZ2" s="711"/>
      <c r="FA2" s="711"/>
      <c r="FB2" s="711"/>
      <c r="FC2" s="711"/>
      <c r="FD2" s="711"/>
      <c r="FE2" s="711"/>
      <c r="FF2" s="711"/>
      <c r="FG2" s="711"/>
      <c r="FH2" s="711"/>
      <c r="FI2" s="711"/>
      <c r="FJ2" s="711"/>
      <c r="FK2" s="711"/>
      <c r="FL2" s="711"/>
      <c r="FM2" s="711"/>
      <c r="FN2" s="711"/>
      <c r="FO2" s="711"/>
      <c r="FP2" s="711"/>
      <c r="FQ2" s="711"/>
      <c r="FR2" s="711"/>
      <c r="FS2" s="711"/>
      <c r="FT2" s="711"/>
      <c r="FU2" s="711"/>
      <c r="FV2" s="711"/>
      <c r="FW2" s="711"/>
      <c r="FX2" s="711"/>
      <c r="FY2" s="711"/>
      <c r="FZ2" s="711"/>
      <c r="GA2" s="711"/>
      <c r="GB2" s="711"/>
      <c r="GC2" s="711"/>
      <c r="GD2" s="711"/>
      <c r="GE2" s="711"/>
      <c r="GF2" s="711"/>
      <c r="GG2" s="711"/>
      <c r="GH2" s="711"/>
      <c r="GI2" s="711"/>
      <c r="GJ2" s="711"/>
      <c r="GK2" s="711"/>
      <c r="GL2" s="711"/>
      <c r="GM2" s="711"/>
      <c r="GN2" s="711"/>
      <c r="GO2" s="711"/>
      <c r="GP2" s="711"/>
      <c r="GQ2" s="711"/>
      <c r="GR2" s="711"/>
      <c r="GS2" s="711"/>
      <c r="GT2" s="711"/>
      <c r="GU2" s="711"/>
      <c r="GV2" s="711"/>
      <c r="GW2" s="711"/>
      <c r="GX2" s="711"/>
      <c r="GY2" s="711"/>
      <c r="GZ2" s="711"/>
      <c r="HA2" s="711"/>
      <c r="HB2" s="711"/>
      <c r="HC2" s="711"/>
      <c r="HD2" s="711"/>
      <c r="HE2" s="711"/>
      <c r="HF2" s="711"/>
      <c r="HG2" s="711"/>
      <c r="HH2" s="711"/>
      <c r="HI2" s="711"/>
      <c r="HJ2" s="711"/>
      <c r="HK2" s="711"/>
      <c r="HL2" s="711"/>
      <c r="HM2" s="711"/>
      <c r="HN2" s="711"/>
      <c r="HO2" s="711"/>
      <c r="HP2" s="711"/>
      <c r="HQ2" s="711"/>
      <c r="HR2" s="711"/>
      <c r="HS2" s="711"/>
      <c r="HT2" s="711"/>
      <c r="HU2" s="711"/>
      <c r="HV2" s="711"/>
      <c r="HW2" s="711"/>
      <c r="HX2" s="711"/>
      <c r="HY2" s="711"/>
      <c r="HZ2" s="711"/>
      <c r="IA2" s="711"/>
      <c r="IB2" s="711"/>
      <c r="IC2" s="711"/>
      <c r="ID2" s="711"/>
      <c r="IE2" s="711"/>
      <c r="IF2" s="711"/>
      <c r="IG2" s="711"/>
      <c r="IH2" s="711"/>
      <c r="II2" s="711"/>
      <c r="IJ2" s="711"/>
      <c r="IK2" s="711"/>
      <c r="IL2" s="711"/>
      <c r="IM2" s="711"/>
      <c r="IN2" s="711"/>
      <c r="IO2" s="711"/>
      <c r="IP2" s="711"/>
      <c r="IQ2" s="711"/>
      <c r="IR2" s="711"/>
      <c r="IS2" s="711"/>
      <c r="IT2" s="711"/>
      <c r="IU2" s="711"/>
    </row>
    <row r="3" spans="1:255" ht="15.75" x14ac:dyDescent="0.25">
      <c r="A3" s="705" t="s">
        <v>1855</v>
      </c>
      <c r="B3" s="706"/>
      <c r="C3" s="707"/>
      <c r="D3" s="711"/>
      <c r="E3" s="711"/>
      <c r="F3" s="711"/>
      <c r="G3" s="711"/>
      <c r="H3" s="711"/>
      <c r="I3" s="711"/>
      <c r="J3" s="711"/>
      <c r="K3" s="711"/>
      <c r="L3" s="711"/>
      <c r="M3" s="711"/>
      <c r="N3" s="711"/>
      <c r="O3" s="711"/>
      <c r="P3" s="711"/>
      <c r="Q3" s="711"/>
      <c r="R3" s="711"/>
      <c r="S3" s="711"/>
      <c r="T3" s="711"/>
      <c r="U3" s="711"/>
      <c r="V3" s="711"/>
      <c r="W3" s="711"/>
      <c r="X3" s="711"/>
      <c r="Y3" s="711"/>
      <c r="Z3" s="711"/>
      <c r="AA3" s="711"/>
      <c r="AB3" s="711"/>
      <c r="AC3" s="711"/>
      <c r="AD3" s="711"/>
      <c r="AE3" s="711"/>
      <c r="AF3" s="711"/>
      <c r="AG3" s="711"/>
      <c r="AH3" s="711"/>
      <c r="AI3" s="711"/>
      <c r="AJ3" s="711"/>
      <c r="AK3" s="711"/>
      <c r="AL3" s="711"/>
      <c r="AM3" s="711"/>
      <c r="AN3" s="711"/>
      <c r="AO3" s="711"/>
      <c r="AP3" s="711"/>
      <c r="AQ3" s="711"/>
      <c r="AR3" s="711"/>
      <c r="AS3" s="711"/>
      <c r="AT3" s="711"/>
      <c r="AU3" s="711"/>
      <c r="AV3" s="711"/>
      <c r="AW3" s="711"/>
      <c r="AX3" s="711"/>
      <c r="AY3" s="711"/>
      <c r="AZ3" s="711"/>
      <c r="BA3" s="711"/>
      <c r="BB3" s="711"/>
      <c r="BC3" s="711"/>
      <c r="BD3" s="711"/>
      <c r="BE3" s="711"/>
      <c r="BF3" s="711"/>
      <c r="BG3" s="711"/>
      <c r="BH3" s="711"/>
      <c r="BI3" s="711"/>
      <c r="BJ3" s="711"/>
      <c r="BK3" s="711"/>
      <c r="BL3" s="711"/>
      <c r="BM3" s="711"/>
      <c r="BN3" s="711"/>
      <c r="BO3" s="711"/>
      <c r="BP3" s="711"/>
      <c r="BQ3" s="711"/>
      <c r="BR3" s="711"/>
      <c r="BS3" s="711"/>
      <c r="BT3" s="711"/>
      <c r="BU3" s="711"/>
      <c r="BV3" s="711"/>
      <c r="BW3" s="711"/>
      <c r="BX3" s="711"/>
      <c r="BY3" s="711"/>
      <c r="BZ3" s="711"/>
      <c r="CA3" s="711"/>
      <c r="CB3" s="711"/>
      <c r="CC3" s="711"/>
      <c r="CD3" s="711"/>
      <c r="CE3" s="711"/>
      <c r="CF3" s="711"/>
      <c r="CG3" s="711"/>
      <c r="CH3" s="711"/>
      <c r="CI3" s="711"/>
      <c r="CJ3" s="711"/>
      <c r="CK3" s="711"/>
      <c r="CL3" s="711"/>
      <c r="CM3" s="711"/>
      <c r="CN3" s="711"/>
      <c r="CO3" s="711"/>
      <c r="CP3" s="711"/>
      <c r="CQ3" s="711"/>
      <c r="CR3" s="711"/>
      <c r="CS3" s="711"/>
      <c r="CT3" s="711"/>
      <c r="CU3" s="711"/>
      <c r="CV3" s="711"/>
      <c r="CW3" s="711"/>
      <c r="CX3" s="711"/>
      <c r="CY3" s="711"/>
      <c r="CZ3" s="711"/>
      <c r="DA3" s="711"/>
      <c r="DB3" s="711"/>
      <c r="DC3" s="711"/>
      <c r="DD3" s="711"/>
      <c r="DE3" s="711"/>
      <c r="DF3" s="711"/>
      <c r="DG3" s="711"/>
      <c r="DH3" s="711"/>
      <c r="DI3" s="711"/>
      <c r="DJ3" s="711"/>
      <c r="DK3" s="711"/>
      <c r="DL3" s="711"/>
      <c r="DM3" s="711"/>
      <c r="DN3" s="711"/>
      <c r="DO3" s="711"/>
      <c r="DP3" s="711"/>
      <c r="DQ3" s="711"/>
      <c r="DR3" s="711"/>
      <c r="DS3" s="711"/>
      <c r="DT3" s="711"/>
      <c r="DU3" s="711"/>
      <c r="DV3" s="711"/>
      <c r="DW3" s="711"/>
      <c r="DX3" s="711"/>
      <c r="DY3" s="711"/>
      <c r="DZ3" s="711"/>
      <c r="EA3" s="711"/>
      <c r="EB3" s="711"/>
      <c r="EC3" s="711"/>
      <c r="ED3" s="711"/>
      <c r="EE3" s="711"/>
      <c r="EF3" s="711"/>
      <c r="EG3" s="711"/>
      <c r="EH3" s="711"/>
      <c r="EI3" s="711"/>
      <c r="EJ3" s="711"/>
      <c r="EK3" s="711"/>
      <c r="EL3" s="711"/>
      <c r="EM3" s="711"/>
      <c r="EN3" s="711"/>
      <c r="EO3" s="711"/>
      <c r="EP3" s="711"/>
      <c r="EQ3" s="711"/>
      <c r="ER3" s="711"/>
      <c r="ES3" s="711"/>
      <c r="ET3" s="711"/>
      <c r="EU3" s="711"/>
      <c r="EV3" s="711"/>
      <c r="EW3" s="711"/>
      <c r="EX3" s="711"/>
      <c r="EY3" s="711"/>
      <c r="EZ3" s="711"/>
      <c r="FA3" s="711"/>
      <c r="FB3" s="711"/>
      <c r="FC3" s="711"/>
      <c r="FD3" s="711"/>
      <c r="FE3" s="711"/>
      <c r="FF3" s="711"/>
      <c r="FG3" s="711"/>
      <c r="FH3" s="711"/>
      <c r="FI3" s="711"/>
      <c r="FJ3" s="711"/>
      <c r="FK3" s="711"/>
      <c r="FL3" s="711"/>
      <c r="FM3" s="711"/>
      <c r="FN3" s="711"/>
      <c r="FO3" s="711"/>
      <c r="FP3" s="711"/>
      <c r="FQ3" s="711"/>
      <c r="FR3" s="711"/>
      <c r="FS3" s="711"/>
      <c r="FT3" s="711"/>
      <c r="FU3" s="711"/>
      <c r="FV3" s="711"/>
      <c r="FW3" s="711"/>
      <c r="FX3" s="711"/>
      <c r="FY3" s="711"/>
      <c r="FZ3" s="711"/>
      <c r="GA3" s="711"/>
      <c r="GB3" s="711"/>
      <c r="GC3" s="711"/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1"/>
      <c r="GP3" s="711"/>
      <c r="GQ3" s="711"/>
      <c r="GR3" s="711"/>
      <c r="GS3" s="711"/>
      <c r="GT3" s="711"/>
      <c r="GU3" s="711"/>
      <c r="GV3" s="711"/>
      <c r="GW3" s="711"/>
      <c r="GX3" s="711"/>
      <c r="GY3" s="711"/>
      <c r="GZ3" s="711"/>
      <c r="HA3" s="711"/>
      <c r="HB3" s="711"/>
      <c r="HC3" s="711"/>
      <c r="HD3" s="711"/>
      <c r="HE3" s="711"/>
      <c r="HF3" s="711"/>
      <c r="HG3" s="711"/>
      <c r="HH3" s="711"/>
      <c r="HI3" s="711"/>
      <c r="HJ3" s="711"/>
      <c r="HK3" s="711"/>
      <c r="HL3" s="711"/>
      <c r="HM3" s="711"/>
      <c r="HN3" s="711"/>
      <c r="HO3" s="711"/>
      <c r="HP3" s="711"/>
      <c r="HQ3" s="711"/>
      <c r="HR3" s="711"/>
      <c r="HS3" s="711"/>
      <c r="HT3" s="711"/>
      <c r="HU3" s="711"/>
      <c r="HV3" s="711"/>
      <c r="HW3" s="711"/>
      <c r="HX3" s="711"/>
      <c r="HY3" s="711"/>
      <c r="HZ3" s="711"/>
      <c r="IA3" s="711"/>
      <c r="IB3" s="711"/>
      <c r="IC3" s="711"/>
      <c r="ID3" s="711"/>
      <c r="IE3" s="711"/>
      <c r="IF3" s="711"/>
      <c r="IG3" s="711"/>
      <c r="IH3" s="711"/>
      <c r="II3" s="711"/>
      <c r="IJ3" s="711"/>
      <c r="IK3" s="711"/>
      <c r="IL3" s="711"/>
      <c r="IM3" s="711"/>
      <c r="IN3" s="711"/>
      <c r="IO3" s="711"/>
      <c r="IP3" s="711"/>
      <c r="IQ3" s="711"/>
      <c r="IR3" s="711"/>
      <c r="IS3" s="711"/>
      <c r="IT3" s="711"/>
      <c r="IU3" s="711"/>
    </row>
    <row r="4" spans="1:255" ht="15.75" x14ac:dyDescent="0.25">
      <c r="A4" s="705" t="s">
        <v>555</v>
      </c>
      <c r="B4" s="706"/>
      <c r="C4" s="707"/>
    </row>
    <row r="5" spans="1:255" ht="6" customHeight="1" x14ac:dyDescent="0.25">
      <c r="A5" s="309"/>
      <c r="B5" s="310"/>
      <c r="C5" s="311"/>
    </row>
    <row r="6" spans="1:255" x14ac:dyDescent="0.25">
      <c r="A6" s="293" t="s">
        <v>594</v>
      </c>
      <c r="B6" s="294" t="s">
        <v>595</v>
      </c>
      <c r="C6" s="297" t="s">
        <v>596</v>
      </c>
    </row>
    <row r="7" spans="1:255" x14ac:dyDescent="0.25">
      <c r="A7" s="312" t="s">
        <v>597</v>
      </c>
      <c r="B7" s="313">
        <v>5199.946062</v>
      </c>
      <c r="C7" s="314">
        <f t="shared" ref="C7:C23" si="0">+B7/$B$24</f>
        <v>2.0341278512407111E-2</v>
      </c>
      <c r="D7" s="315"/>
      <c r="E7" s="315"/>
      <c r="F7" s="316"/>
    </row>
    <row r="8" spans="1:255" x14ac:dyDescent="0.25">
      <c r="A8" s="312" t="s">
        <v>598</v>
      </c>
      <c r="B8" s="313">
        <v>6020.9660219999996</v>
      </c>
      <c r="C8" s="314">
        <f t="shared" si="0"/>
        <v>2.3552964839819123E-2</v>
      </c>
      <c r="D8" s="315"/>
      <c r="E8" s="315"/>
      <c r="F8" s="316"/>
    </row>
    <row r="9" spans="1:255" x14ac:dyDescent="0.25">
      <c r="A9" s="312" t="s">
        <v>599</v>
      </c>
      <c r="B9" s="313">
        <v>3720.7185679999998</v>
      </c>
      <c r="C9" s="314">
        <f t="shared" si="0"/>
        <v>1.4554799560529085E-2</v>
      </c>
      <c r="D9" s="315"/>
      <c r="E9" s="315"/>
      <c r="F9" s="316"/>
    </row>
    <row r="10" spans="1:255" x14ac:dyDescent="0.25">
      <c r="A10" s="312" t="s">
        <v>930</v>
      </c>
      <c r="B10" s="313">
        <v>4582.5470219999997</v>
      </c>
      <c r="C10" s="314">
        <f t="shared" si="0"/>
        <v>1.7926121571124824E-2</v>
      </c>
      <c r="D10" s="315"/>
      <c r="E10" s="315"/>
      <c r="F10" s="316"/>
    </row>
    <row r="11" spans="1:255" x14ac:dyDescent="0.25">
      <c r="A11" s="317" t="s">
        <v>600</v>
      </c>
      <c r="B11" s="313">
        <v>25505.344309</v>
      </c>
      <c r="C11" s="314">
        <f t="shared" si="0"/>
        <v>9.9772441090410433E-2</v>
      </c>
      <c r="D11" s="315"/>
      <c r="E11" s="315"/>
      <c r="F11" s="316"/>
    </row>
    <row r="12" spans="1:255" ht="26.25" x14ac:dyDescent="0.25">
      <c r="A12" s="317" t="s">
        <v>800</v>
      </c>
      <c r="B12" s="313">
        <v>7.9687130000000002</v>
      </c>
      <c r="C12" s="314">
        <f t="shared" si="0"/>
        <v>3.1172209977904034E-5</v>
      </c>
      <c r="D12" s="315"/>
      <c r="E12" s="315"/>
      <c r="F12" s="316"/>
    </row>
    <row r="13" spans="1:255" x14ac:dyDescent="0.25">
      <c r="A13" s="312" t="s">
        <v>609</v>
      </c>
      <c r="B13" s="313">
        <v>701.28805899999998</v>
      </c>
      <c r="C13" s="314">
        <f t="shared" si="0"/>
        <v>2.7433160951015243E-3</v>
      </c>
      <c r="D13" s="315"/>
      <c r="E13" s="315"/>
      <c r="F13" s="316"/>
    </row>
    <row r="14" spans="1:255" x14ac:dyDescent="0.25">
      <c r="A14" s="333" t="s">
        <v>926</v>
      </c>
      <c r="B14" s="313">
        <v>1933.064582</v>
      </c>
      <c r="C14" s="314">
        <f t="shared" si="0"/>
        <v>7.5618101757402101E-3</v>
      </c>
      <c r="D14" s="315"/>
      <c r="E14" s="315"/>
      <c r="F14" s="316"/>
    </row>
    <row r="15" spans="1:255" x14ac:dyDescent="0.25">
      <c r="A15" s="317" t="s">
        <v>601</v>
      </c>
      <c r="B15" s="313">
        <v>27660.094388000001</v>
      </c>
      <c r="C15" s="314">
        <f t="shared" si="0"/>
        <v>0.10820144611449567</v>
      </c>
      <c r="D15" s="315"/>
      <c r="E15" s="315"/>
      <c r="F15" s="316"/>
    </row>
    <row r="16" spans="1:255" x14ac:dyDescent="0.25">
      <c r="A16" s="317" t="s">
        <v>610</v>
      </c>
      <c r="B16" s="313">
        <v>289.53261099999997</v>
      </c>
      <c r="C16" s="314">
        <f t="shared" si="0"/>
        <v>1.1326008786541576E-3</v>
      </c>
      <c r="D16" s="315"/>
      <c r="E16" s="315"/>
      <c r="F16" s="316"/>
    </row>
    <row r="17" spans="1:14" x14ac:dyDescent="0.25">
      <c r="A17" s="317" t="s">
        <v>602</v>
      </c>
      <c r="B17" s="313">
        <v>111872.264041</v>
      </c>
      <c r="C17" s="314">
        <f t="shared" si="0"/>
        <v>0.43762470870635889</v>
      </c>
      <c r="D17" s="315"/>
      <c r="E17" s="315"/>
      <c r="F17" s="316"/>
    </row>
    <row r="18" spans="1:14" x14ac:dyDescent="0.25">
      <c r="A18" s="318" t="s">
        <v>36</v>
      </c>
      <c r="B18" s="313">
        <v>170.96972199999999</v>
      </c>
      <c r="C18" s="314">
        <f t="shared" si="0"/>
        <v>6.6880361660005567E-4</v>
      </c>
      <c r="D18" s="315"/>
      <c r="E18" s="315"/>
      <c r="F18" s="316"/>
    </row>
    <row r="19" spans="1:14" x14ac:dyDescent="0.25">
      <c r="A19" s="318" t="s">
        <v>603</v>
      </c>
      <c r="B19" s="313">
        <v>5990.8942520000001</v>
      </c>
      <c r="C19" s="314">
        <f t="shared" si="0"/>
        <v>2.3435329340981706E-2</v>
      </c>
      <c r="D19" s="315"/>
      <c r="E19" s="315"/>
      <c r="F19" s="316"/>
    </row>
    <row r="20" spans="1:14" x14ac:dyDescent="0.25">
      <c r="A20" s="318" t="s">
        <v>1246</v>
      </c>
      <c r="B20" s="313">
        <v>482.738269</v>
      </c>
      <c r="C20" s="314">
        <f t="shared" si="0"/>
        <v>1.8883875834953428E-3</v>
      </c>
      <c r="D20" s="315"/>
      <c r="E20" s="315"/>
      <c r="F20" s="316"/>
    </row>
    <row r="21" spans="1:14" x14ac:dyDescent="0.25">
      <c r="A21" s="318" t="s">
        <v>608</v>
      </c>
      <c r="B21" s="313">
        <v>18316.700573999999</v>
      </c>
      <c r="C21" s="314">
        <f t="shared" si="0"/>
        <v>7.1651725491321289E-2</v>
      </c>
      <c r="D21" s="315"/>
      <c r="E21" s="315"/>
      <c r="F21" s="316"/>
    </row>
    <row r="22" spans="1:14" x14ac:dyDescent="0.25">
      <c r="A22" s="319" t="s">
        <v>604</v>
      </c>
      <c r="B22" s="313">
        <v>28101.629233</v>
      </c>
      <c r="C22" s="314">
        <f t="shared" si="0"/>
        <v>0.10992865311779736</v>
      </c>
      <c r="D22" s="315"/>
      <c r="E22" s="315"/>
      <c r="F22" s="316"/>
    </row>
    <row r="23" spans="1:14" ht="15.75" thickBot="1" x14ac:dyDescent="0.3">
      <c r="A23" s="312" t="s">
        <v>605</v>
      </c>
      <c r="B23" s="313">
        <v>15078.497254</v>
      </c>
      <c r="C23" s="314">
        <f t="shared" si="0"/>
        <v>5.898444109518531E-2</v>
      </c>
      <c r="D23" s="315"/>
      <c r="E23" s="315"/>
      <c r="F23" s="316"/>
    </row>
    <row r="24" spans="1:14" ht="15.75" thickBot="1" x14ac:dyDescent="0.3">
      <c r="A24" s="320" t="s">
        <v>470</v>
      </c>
      <c r="B24" s="321">
        <f>SUM(B7:B23)</f>
        <v>255635.16368100001</v>
      </c>
      <c r="C24" s="478">
        <f>SUM(C7:C23)</f>
        <v>0.99999999999999978</v>
      </c>
      <c r="D24" s="315"/>
      <c r="E24" s="315"/>
      <c r="F24" s="316"/>
    </row>
    <row r="25" spans="1:14" ht="5.25" customHeight="1" thickBot="1" x14ac:dyDescent="0.3">
      <c r="A25" s="322"/>
      <c r="B25" s="323"/>
      <c r="C25" s="324"/>
    </row>
    <row r="26" spans="1:14" x14ac:dyDescent="0.25">
      <c r="A26" s="325"/>
      <c r="B26" s="325"/>
      <c r="C26" s="325"/>
    </row>
    <row r="27" spans="1:14" x14ac:dyDescent="0.25">
      <c r="A27" s="443" t="s">
        <v>990</v>
      </c>
      <c r="B27" s="326"/>
      <c r="C27" s="326"/>
      <c r="D27" s="326"/>
      <c r="E27" s="326"/>
      <c r="F27" s="326"/>
      <c r="G27" s="326"/>
      <c r="H27" s="326"/>
      <c r="I27" s="326"/>
      <c r="J27" s="326"/>
      <c r="K27" s="326"/>
      <c r="L27" s="326"/>
      <c r="M27" s="326"/>
      <c r="N27" s="316"/>
    </row>
    <row r="28" spans="1:14" x14ac:dyDescent="0.25">
      <c r="A28" s="444" t="s">
        <v>992</v>
      </c>
      <c r="B28" s="326"/>
      <c r="C28" s="326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16"/>
    </row>
    <row r="29" spans="1:14" x14ac:dyDescent="0.25">
      <c r="A29" s="33"/>
      <c r="B29" s="327"/>
      <c r="C29" s="326"/>
      <c r="D29" s="326"/>
      <c r="E29" s="326"/>
      <c r="F29" s="326"/>
      <c r="G29" s="326"/>
      <c r="H29" s="326"/>
      <c r="I29" s="326"/>
      <c r="J29" s="326"/>
      <c r="K29" s="326"/>
      <c r="L29" s="326"/>
      <c r="M29" s="326"/>
      <c r="N29" s="316"/>
    </row>
    <row r="30" spans="1:14" x14ac:dyDescent="0.25">
      <c r="A30" s="269"/>
      <c r="B30" s="327"/>
      <c r="C30" s="326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16"/>
    </row>
    <row r="31" spans="1:14" x14ac:dyDescent="0.25">
      <c r="A31" s="33"/>
      <c r="B31" s="327"/>
      <c r="C31" s="326"/>
      <c r="D31" s="326"/>
      <c r="E31" s="326"/>
      <c r="F31" s="326"/>
      <c r="G31" s="326"/>
      <c r="H31" s="326"/>
      <c r="I31" s="326"/>
      <c r="J31" s="326"/>
      <c r="K31" s="326"/>
      <c r="L31" s="326"/>
      <c r="M31" s="326"/>
      <c r="N31" s="316"/>
    </row>
    <row r="32" spans="1:14" x14ac:dyDescent="0.25">
      <c r="A32" s="33"/>
      <c r="B32" s="327"/>
      <c r="C32" s="326"/>
      <c r="D32" s="326"/>
      <c r="E32" s="326"/>
      <c r="F32" s="326"/>
      <c r="G32" s="326"/>
      <c r="H32" s="326"/>
      <c r="I32" s="326"/>
      <c r="J32" s="326"/>
      <c r="K32" s="326"/>
      <c r="L32" s="326"/>
      <c r="M32" s="326"/>
      <c r="N32" s="316"/>
    </row>
    <row r="33" spans="1:15" x14ac:dyDescent="0.25">
      <c r="A33" s="33"/>
      <c r="B33" s="327"/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326"/>
      <c r="N33" s="316"/>
    </row>
    <row r="34" spans="1:15" x14ac:dyDescent="0.25">
      <c r="A34" s="33"/>
      <c r="B34" s="327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16"/>
    </row>
    <row r="35" spans="1:15" x14ac:dyDescent="0.25">
      <c r="A35" s="33"/>
      <c r="B35" s="327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16"/>
    </row>
    <row r="36" spans="1:15" x14ac:dyDescent="0.25">
      <c r="A36" s="33"/>
      <c r="B36" s="327"/>
      <c r="C36" s="315"/>
      <c r="D36" s="315"/>
      <c r="E36" s="315"/>
      <c r="F36" s="315"/>
      <c r="G36" s="315"/>
      <c r="H36" s="315"/>
      <c r="I36" s="315"/>
      <c r="J36" s="315"/>
      <c r="K36" s="315"/>
      <c r="L36" s="315"/>
      <c r="M36" s="315"/>
      <c r="N36" s="315"/>
      <c r="O36" s="315"/>
    </row>
    <row r="37" spans="1:15" x14ac:dyDescent="0.25">
      <c r="A37" s="33"/>
      <c r="B37" s="327"/>
      <c r="C37" s="315"/>
      <c r="D37" s="315"/>
      <c r="E37" s="315"/>
      <c r="F37" s="315"/>
      <c r="G37" s="315"/>
      <c r="H37" s="315"/>
      <c r="I37" s="315"/>
      <c r="J37" s="315"/>
      <c r="K37" s="315"/>
      <c r="L37" s="315"/>
      <c r="M37" s="315"/>
      <c r="N37" s="315"/>
      <c r="O37" s="315"/>
    </row>
    <row r="38" spans="1:15" x14ac:dyDescent="0.25">
      <c r="A38" s="33"/>
      <c r="B38" s="328"/>
    </row>
    <row r="39" spans="1:15" x14ac:dyDescent="0.25">
      <c r="A39" s="33"/>
      <c r="B39" s="328"/>
    </row>
    <row r="40" spans="1:15" x14ac:dyDescent="0.25">
      <c r="A40" s="330"/>
      <c r="B40" s="329"/>
    </row>
    <row r="41" spans="1:15" x14ac:dyDescent="0.25">
      <c r="A41" s="330"/>
      <c r="B41" s="330"/>
    </row>
    <row r="42" spans="1:15" x14ac:dyDescent="0.25">
      <c r="A42" s="330"/>
      <c r="B42" s="330"/>
    </row>
    <row r="43" spans="1:15" x14ac:dyDescent="0.25">
      <c r="A43" s="330"/>
      <c r="B43" s="330"/>
    </row>
  </sheetData>
  <mergeCells count="130">
    <mergeCell ref="T2:W2"/>
    <mergeCell ref="X2:AA2"/>
    <mergeCell ref="AB2:AE2"/>
    <mergeCell ref="AF2:AI2"/>
    <mergeCell ref="AJ2:AM2"/>
    <mergeCell ref="AN2:AQ2"/>
    <mergeCell ref="A1:C1"/>
    <mergeCell ref="A2:C2"/>
    <mergeCell ref="D2:G2"/>
    <mergeCell ref="H2:K2"/>
    <mergeCell ref="L2:O2"/>
    <mergeCell ref="P2:S2"/>
    <mergeCell ref="BP2:BS2"/>
    <mergeCell ref="BT2:BW2"/>
    <mergeCell ref="BX2:CA2"/>
    <mergeCell ref="CB2:CE2"/>
    <mergeCell ref="CF2:CI2"/>
    <mergeCell ref="CJ2:CM2"/>
    <mergeCell ref="AR2:AU2"/>
    <mergeCell ref="AV2:AY2"/>
    <mergeCell ref="AZ2:BC2"/>
    <mergeCell ref="BD2:BG2"/>
    <mergeCell ref="BH2:BK2"/>
    <mergeCell ref="BL2:BO2"/>
    <mergeCell ref="DL2:DO2"/>
    <mergeCell ref="DP2:DS2"/>
    <mergeCell ref="DT2:DW2"/>
    <mergeCell ref="DX2:EA2"/>
    <mergeCell ref="EB2:EE2"/>
    <mergeCell ref="EF2:EI2"/>
    <mergeCell ref="CN2:CQ2"/>
    <mergeCell ref="CR2:CU2"/>
    <mergeCell ref="CV2:CY2"/>
    <mergeCell ref="CZ2:DC2"/>
    <mergeCell ref="DD2:DG2"/>
    <mergeCell ref="DH2:DK2"/>
    <mergeCell ref="FP2:FS2"/>
    <mergeCell ref="FT2:FW2"/>
    <mergeCell ref="FX2:GA2"/>
    <mergeCell ref="GB2:GE2"/>
    <mergeCell ref="EJ2:EM2"/>
    <mergeCell ref="EN2:EQ2"/>
    <mergeCell ref="ER2:EU2"/>
    <mergeCell ref="EV2:EY2"/>
    <mergeCell ref="EZ2:FC2"/>
    <mergeCell ref="FD2:FG2"/>
    <mergeCell ref="IB2:IE2"/>
    <mergeCell ref="IF2:II2"/>
    <mergeCell ref="IJ2:IM2"/>
    <mergeCell ref="IN2:IQ2"/>
    <mergeCell ref="IR2:IU2"/>
    <mergeCell ref="A3:C3"/>
    <mergeCell ref="D3:G3"/>
    <mergeCell ref="H3:K3"/>
    <mergeCell ref="L3:O3"/>
    <mergeCell ref="P3:S3"/>
    <mergeCell ref="HD2:HG2"/>
    <mergeCell ref="HH2:HK2"/>
    <mergeCell ref="HL2:HO2"/>
    <mergeCell ref="HP2:HS2"/>
    <mergeCell ref="HT2:HW2"/>
    <mergeCell ref="HX2:IA2"/>
    <mergeCell ref="GF2:GI2"/>
    <mergeCell ref="GJ2:GM2"/>
    <mergeCell ref="GN2:GQ2"/>
    <mergeCell ref="GR2:GU2"/>
    <mergeCell ref="GV2:GY2"/>
    <mergeCell ref="GZ2:HC2"/>
    <mergeCell ref="FH2:FK2"/>
    <mergeCell ref="FL2:FO2"/>
    <mergeCell ref="AR3:AU3"/>
    <mergeCell ref="AV3:AY3"/>
    <mergeCell ref="AZ3:BC3"/>
    <mergeCell ref="BD3:BG3"/>
    <mergeCell ref="BH3:BK3"/>
    <mergeCell ref="BL3:BO3"/>
    <mergeCell ref="T3:W3"/>
    <mergeCell ref="X3:AA3"/>
    <mergeCell ref="AB3:AE3"/>
    <mergeCell ref="AF3:AI3"/>
    <mergeCell ref="AJ3:AM3"/>
    <mergeCell ref="AN3:AQ3"/>
    <mergeCell ref="CN3:CQ3"/>
    <mergeCell ref="CR3:CU3"/>
    <mergeCell ref="CV3:CY3"/>
    <mergeCell ref="CZ3:DC3"/>
    <mergeCell ref="DD3:DG3"/>
    <mergeCell ref="DH3:DK3"/>
    <mergeCell ref="BP3:BS3"/>
    <mergeCell ref="BT3:BW3"/>
    <mergeCell ref="BX3:CA3"/>
    <mergeCell ref="CB3:CE3"/>
    <mergeCell ref="CF3:CI3"/>
    <mergeCell ref="CJ3:CM3"/>
    <mergeCell ref="EJ3:EM3"/>
    <mergeCell ref="EN3:EQ3"/>
    <mergeCell ref="ER3:EU3"/>
    <mergeCell ref="EV3:EY3"/>
    <mergeCell ref="EZ3:FC3"/>
    <mergeCell ref="FD3:FG3"/>
    <mergeCell ref="DL3:DO3"/>
    <mergeCell ref="DP3:DS3"/>
    <mergeCell ref="DT3:DW3"/>
    <mergeCell ref="DX3:EA3"/>
    <mergeCell ref="EB3:EE3"/>
    <mergeCell ref="EF3:EI3"/>
    <mergeCell ref="IB3:IE3"/>
    <mergeCell ref="IF3:II3"/>
    <mergeCell ref="IJ3:IM3"/>
    <mergeCell ref="IN3:IQ3"/>
    <mergeCell ref="IR3:IU3"/>
    <mergeCell ref="A4:C4"/>
    <mergeCell ref="HD3:HG3"/>
    <mergeCell ref="HH3:HK3"/>
    <mergeCell ref="HL3:HO3"/>
    <mergeCell ref="HP3:HS3"/>
    <mergeCell ref="HT3:HW3"/>
    <mergeCell ref="HX3:IA3"/>
    <mergeCell ref="GF3:GI3"/>
    <mergeCell ref="GJ3:GM3"/>
    <mergeCell ref="GN3:GQ3"/>
    <mergeCell ref="GR3:GU3"/>
    <mergeCell ref="GV3:GY3"/>
    <mergeCell ref="GZ3:HC3"/>
    <mergeCell ref="FH3:FK3"/>
    <mergeCell ref="FL3:FO3"/>
    <mergeCell ref="FP3:FS3"/>
    <mergeCell ref="FT3:FW3"/>
    <mergeCell ref="FX3:GA3"/>
    <mergeCell ref="GB3:GE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A1:IR29"/>
  <sheetViews>
    <sheetView showGridLines="0" zoomScaleNormal="100" workbookViewId="0">
      <selection activeCell="B20" sqref="B20"/>
    </sheetView>
  </sheetViews>
  <sheetFormatPr defaultColWidth="11.42578125" defaultRowHeight="15" x14ac:dyDescent="0.25"/>
  <cols>
    <col min="1" max="1" width="56.42578125" style="308" customWidth="1"/>
    <col min="2" max="3" width="24.85546875" style="308" customWidth="1"/>
    <col min="4" max="4" width="15.140625" style="308" bestFit="1" customWidth="1"/>
    <col min="5" max="10" width="11.42578125" style="308"/>
    <col min="11" max="11" width="14" style="308" customWidth="1"/>
    <col min="12" max="16384" width="11.42578125" style="308"/>
  </cols>
  <sheetData>
    <row r="1" spans="1:252" ht="15.75" x14ac:dyDescent="0.25">
      <c r="A1" s="712" t="s">
        <v>382</v>
      </c>
      <c r="B1" s="713"/>
      <c r="C1" s="714"/>
    </row>
    <row r="2" spans="1:252" ht="15.75" x14ac:dyDescent="0.25">
      <c r="A2" s="705" t="s">
        <v>606</v>
      </c>
      <c r="B2" s="706"/>
      <c r="C2" s="707"/>
      <c r="D2" s="372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711"/>
      <c r="R2" s="711"/>
      <c r="S2" s="711"/>
      <c r="T2" s="711"/>
      <c r="U2" s="711"/>
      <c r="V2" s="711"/>
      <c r="W2" s="711"/>
      <c r="X2" s="711"/>
      <c r="Y2" s="711"/>
      <c r="Z2" s="711"/>
      <c r="AA2" s="711"/>
      <c r="AB2" s="711"/>
      <c r="AC2" s="711"/>
      <c r="AD2" s="711"/>
      <c r="AE2" s="711"/>
      <c r="AF2" s="711"/>
      <c r="AG2" s="711"/>
      <c r="AH2" s="711"/>
      <c r="AI2" s="711"/>
      <c r="AJ2" s="711"/>
      <c r="AK2" s="711"/>
      <c r="AL2" s="711"/>
      <c r="AM2" s="711"/>
      <c r="AN2" s="711"/>
      <c r="AO2" s="711"/>
      <c r="AP2" s="711"/>
      <c r="AQ2" s="711"/>
      <c r="AR2" s="711"/>
      <c r="AS2" s="711"/>
      <c r="AT2" s="711"/>
      <c r="AU2" s="711"/>
      <c r="AV2" s="711"/>
      <c r="AW2" s="711"/>
      <c r="AX2" s="711"/>
      <c r="AY2" s="711"/>
      <c r="AZ2" s="711"/>
      <c r="BA2" s="711"/>
      <c r="BB2" s="711"/>
      <c r="BC2" s="711"/>
      <c r="BD2" s="711"/>
      <c r="BE2" s="711"/>
      <c r="BF2" s="711"/>
      <c r="BG2" s="711"/>
      <c r="BH2" s="711"/>
      <c r="BI2" s="711"/>
      <c r="BJ2" s="711"/>
      <c r="BK2" s="711"/>
      <c r="BL2" s="711"/>
      <c r="BM2" s="711"/>
      <c r="BN2" s="711"/>
      <c r="BO2" s="711"/>
      <c r="BP2" s="711"/>
      <c r="BQ2" s="711"/>
      <c r="BR2" s="711"/>
      <c r="BS2" s="711"/>
      <c r="BT2" s="711"/>
      <c r="BU2" s="711"/>
      <c r="BV2" s="711"/>
      <c r="BW2" s="711"/>
      <c r="BX2" s="711"/>
      <c r="BY2" s="711"/>
      <c r="BZ2" s="711"/>
      <c r="CA2" s="711"/>
      <c r="CB2" s="711"/>
      <c r="CC2" s="711"/>
      <c r="CD2" s="711"/>
      <c r="CE2" s="711"/>
      <c r="CF2" s="711"/>
      <c r="CG2" s="711"/>
      <c r="CH2" s="711"/>
      <c r="CI2" s="711"/>
      <c r="CJ2" s="711"/>
      <c r="CK2" s="711"/>
      <c r="CL2" s="711"/>
      <c r="CM2" s="711"/>
      <c r="CN2" s="711"/>
      <c r="CO2" s="711"/>
      <c r="CP2" s="711"/>
      <c r="CQ2" s="711"/>
      <c r="CR2" s="711"/>
      <c r="CS2" s="711"/>
      <c r="CT2" s="711"/>
      <c r="CU2" s="711"/>
      <c r="CV2" s="711"/>
      <c r="CW2" s="711"/>
      <c r="CX2" s="711"/>
      <c r="CY2" s="711"/>
      <c r="CZ2" s="711"/>
      <c r="DA2" s="711"/>
      <c r="DB2" s="711"/>
      <c r="DC2" s="711"/>
      <c r="DD2" s="711"/>
      <c r="DE2" s="711"/>
      <c r="DF2" s="711"/>
      <c r="DG2" s="711"/>
      <c r="DH2" s="711"/>
      <c r="DI2" s="711"/>
      <c r="DJ2" s="711"/>
      <c r="DK2" s="711"/>
      <c r="DL2" s="711"/>
      <c r="DM2" s="711"/>
      <c r="DN2" s="711"/>
      <c r="DO2" s="711"/>
      <c r="DP2" s="711"/>
      <c r="DQ2" s="711"/>
      <c r="DR2" s="711"/>
      <c r="DS2" s="711"/>
      <c r="DT2" s="711"/>
      <c r="DU2" s="711"/>
      <c r="DV2" s="711"/>
      <c r="DW2" s="711"/>
      <c r="DX2" s="711"/>
      <c r="DY2" s="711"/>
      <c r="DZ2" s="711"/>
      <c r="EA2" s="711"/>
      <c r="EB2" s="711"/>
      <c r="EC2" s="711"/>
      <c r="ED2" s="711"/>
      <c r="EE2" s="711"/>
      <c r="EF2" s="711"/>
      <c r="EG2" s="711"/>
      <c r="EH2" s="711"/>
      <c r="EI2" s="711"/>
      <c r="EJ2" s="711"/>
      <c r="EK2" s="711"/>
      <c r="EL2" s="711"/>
      <c r="EM2" s="711"/>
      <c r="EN2" s="711"/>
      <c r="EO2" s="711"/>
      <c r="EP2" s="711"/>
      <c r="EQ2" s="711"/>
      <c r="ER2" s="711"/>
      <c r="ES2" s="711"/>
      <c r="ET2" s="711"/>
      <c r="EU2" s="711"/>
      <c r="EV2" s="711"/>
      <c r="EW2" s="711"/>
      <c r="EX2" s="711"/>
      <c r="EY2" s="711"/>
      <c r="EZ2" s="711"/>
      <c r="FA2" s="711"/>
      <c r="FB2" s="711"/>
      <c r="FC2" s="711"/>
      <c r="FD2" s="711"/>
      <c r="FE2" s="711"/>
      <c r="FF2" s="711"/>
      <c r="FG2" s="711"/>
      <c r="FH2" s="711"/>
      <c r="FI2" s="711"/>
      <c r="FJ2" s="711"/>
      <c r="FK2" s="711"/>
      <c r="FL2" s="711"/>
      <c r="FM2" s="711"/>
      <c r="FN2" s="711"/>
      <c r="FO2" s="711"/>
      <c r="FP2" s="711"/>
      <c r="FQ2" s="711"/>
      <c r="FR2" s="711"/>
      <c r="FS2" s="711"/>
      <c r="FT2" s="711"/>
      <c r="FU2" s="711"/>
      <c r="FV2" s="711"/>
      <c r="FW2" s="711"/>
      <c r="FX2" s="711"/>
      <c r="FY2" s="711"/>
      <c r="FZ2" s="711"/>
      <c r="GA2" s="711"/>
      <c r="GB2" s="711"/>
      <c r="GC2" s="711"/>
      <c r="GD2" s="711"/>
      <c r="GE2" s="711"/>
      <c r="GF2" s="711"/>
      <c r="GG2" s="711"/>
      <c r="GH2" s="711"/>
      <c r="GI2" s="711"/>
      <c r="GJ2" s="711"/>
      <c r="GK2" s="711"/>
      <c r="GL2" s="711"/>
      <c r="GM2" s="711"/>
      <c r="GN2" s="711"/>
      <c r="GO2" s="711"/>
      <c r="GP2" s="711"/>
      <c r="GQ2" s="711"/>
      <c r="GR2" s="711"/>
      <c r="GS2" s="711"/>
      <c r="GT2" s="711"/>
      <c r="GU2" s="711"/>
      <c r="GV2" s="711"/>
      <c r="GW2" s="711"/>
      <c r="GX2" s="711"/>
      <c r="GY2" s="711"/>
      <c r="GZ2" s="711"/>
      <c r="HA2" s="711"/>
      <c r="HB2" s="711"/>
      <c r="HC2" s="711"/>
      <c r="HD2" s="711"/>
      <c r="HE2" s="711"/>
      <c r="HF2" s="711"/>
      <c r="HG2" s="711"/>
      <c r="HH2" s="711"/>
      <c r="HI2" s="711"/>
      <c r="HJ2" s="711"/>
      <c r="HK2" s="711"/>
      <c r="HL2" s="711"/>
      <c r="HM2" s="711"/>
      <c r="HN2" s="711"/>
      <c r="HO2" s="711"/>
      <c r="HP2" s="711"/>
      <c r="HQ2" s="711"/>
      <c r="HR2" s="711"/>
      <c r="HS2" s="711"/>
      <c r="HT2" s="711"/>
      <c r="HU2" s="711"/>
      <c r="HV2" s="711"/>
      <c r="HW2" s="711"/>
      <c r="HX2" s="711"/>
      <c r="HY2" s="711"/>
      <c r="HZ2" s="711"/>
      <c r="IA2" s="711"/>
      <c r="IB2" s="711"/>
      <c r="IC2" s="711"/>
      <c r="ID2" s="711"/>
      <c r="IE2" s="711"/>
      <c r="IF2" s="711"/>
      <c r="IG2" s="711"/>
      <c r="IH2" s="711"/>
      <c r="II2" s="711"/>
      <c r="IJ2" s="711"/>
      <c r="IK2" s="711"/>
      <c r="IL2" s="711"/>
      <c r="IM2" s="711"/>
      <c r="IN2" s="711"/>
      <c r="IO2" s="711"/>
      <c r="IP2" s="711"/>
      <c r="IQ2" s="711"/>
      <c r="IR2" s="711"/>
    </row>
    <row r="3" spans="1:252" ht="15.75" x14ac:dyDescent="0.25">
      <c r="A3" s="705" t="s">
        <v>1855</v>
      </c>
      <c r="B3" s="706"/>
      <c r="C3" s="707"/>
      <c r="D3" s="372"/>
      <c r="E3" s="711"/>
      <c r="F3" s="711"/>
      <c r="G3" s="711"/>
      <c r="H3" s="711"/>
      <c r="I3" s="711"/>
      <c r="J3" s="711"/>
      <c r="K3" s="711"/>
      <c r="L3" s="711"/>
      <c r="M3" s="711"/>
      <c r="N3" s="711"/>
      <c r="O3" s="711"/>
      <c r="P3" s="711"/>
      <c r="Q3" s="711"/>
      <c r="R3" s="711"/>
      <c r="S3" s="711"/>
      <c r="T3" s="711"/>
      <c r="U3" s="711"/>
      <c r="V3" s="711"/>
      <c r="W3" s="711"/>
      <c r="X3" s="711"/>
      <c r="Y3" s="711"/>
      <c r="Z3" s="711"/>
      <c r="AA3" s="711"/>
      <c r="AB3" s="711"/>
      <c r="AC3" s="711"/>
      <c r="AD3" s="711"/>
      <c r="AE3" s="711"/>
      <c r="AF3" s="711"/>
      <c r="AG3" s="711"/>
      <c r="AH3" s="711"/>
      <c r="AI3" s="711"/>
      <c r="AJ3" s="711"/>
      <c r="AK3" s="711"/>
      <c r="AL3" s="711"/>
      <c r="AM3" s="711"/>
      <c r="AN3" s="711"/>
      <c r="AO3" s="711"/>
      <c r="AP3" s="711"/>
      <c r="AQ3" s="711"/>
      <c r="AR3" s="711"/>
      <c r="AS3" s="711"/>
      <c r="AT3" s="711"/>
      <c r="AU3" s="711"/>
      <c r="AV3" s="711"/>
      <c r="AW3" s="711"/>
      <c r="AX3" s="711"/>
      <c r="AY3" s="711"/>
      <c r="AZ3" s="711"/>
      <c r="BA3" s="711"/>
      <c r="BB3" s="711"/>
      <c r="BC3" s="711"/>
      <c r="BD3" s="711"/>
      <c r="BE3" s="711"/>
      <c r="BF3" s="711"/>
      <c r="BG3" s="711"/>
      <c r="BH3" s="711"/>
      <c r="BI3" s="711"/>
      <c r="BJ3" s="711"/>
      <c r="BK3" s="711"/>
      <c r="BL3" s="711"/>
      <c r="BM3" s="711"/>
      <c r="BN3" s="711"/>
      <c r="BO3" s="711"/>
      <c r="BP3" s="711"/>
      <c r="BQ3" s="711"/>
      <c r="BR3" s="711"/>
      <c r="BS3" s="711"/>
      <c r="BT3" s="711"/>
      <c r="BU3" s="711"/>
      <c r="BV3" s="711"/>
      <c r="BW3" s="711"/>
      <c r="BX3" s="711"/>
      <c r="BY3" s="711"/>
      <c r="BZ3" s="711"/>
      <c r="CA3" s="711"/>
      <c r="CB3" s="711"/>
      <c r="CC3" s="711"/>
      <c r="CD3" s="711"/>
      <c r="CE3" s="711"/>
      <c r="CF3" s="711"/>
      <c r="CG3" s="711"/>
      <c r="CH3" s="711"/>
      <c r="CI3" s="711"/>
      <c r="CJ3" s="711"/>
      <c r="CK3" s="711"/>
      <c r="CL3" s="711"/>
      <c r="CM3" s="711"/>
      <c r="CN3" s="711"/>
      <c r="CO3" s="711"/>
      <c r="CP3" s="711"/>
      <c r="CQ3" s="711"/>
      <c r="CR3" s="711"/>
      <c r="CS3" s="711"/>
      <c r="CT3" s="711"/>
      <c r="CU3" s="711"/>
      <c r="CV3" s="711"/>
      <c r="CW3" s="711"/>
      <c r="CX3" s="711"/>
      <c r="CY3" s="711"/>
      <c r="CZ3" s="711"/>
      <c r="DA3" s="711"/>
      <c r="DB3" s="711"/>
      <c r="DC3" s="711"/>
      <c r="DD3" s="711"/>
      <c r="DE3" s="711"/>
      <c r="DF3" s="711"/>
      <c r="DG3" s="711"/>
      <c r="DH3" s="711"/>
      <c r="DI3" s="711"/>
      <c r="DJ3" s="711"/>
      <c r="DK3" s="711"/>
      <c r="DL3" s="711"/>
      <c r="DM3" s="711"/>
      <c r="DN3" s="711"/>
      <c r="DO3" s="711"/>
      <c r="DP3" s="711"/>
      <c r="DQ3" s="711"/>
      <c r="DR3" s="711"/>
      <c r="DS3" s="711"/>
      <c r="DT3" s="711"/>
      <c r="DU3" s="711"/>
      <c r="DV3" s="711"/>
      <c r="DW3" s="711"/>
      <c r="DX3" s="711"/>
      <c r="DY3" s="711"/>
      <c r="DZ3" s="711"/>
      <c r="EA3" s="711"/>
      <c r="EB3" s="711"/>
      <c r="EC3" s="711"/>
      <c r="ED3" s="711"/>
      <c r="EE3" s="711"/>
      <c r="EF3" s="711"/>
      <c r="EG3" s="711"/>
      <c r="EH3" s="711"/>
      <c r="EI3" s="711"/>
      <c r="EJ3" s="711"/>
      <c r="EK3" s="711"/>
      <c r="EL3" s="711"/>
      <c r="EM3" s="711"/>
      <c r="EN3" s="711"/>
      <c r="EO3" s="711"/>
      <c r="EP3" s="711"/>
      <c r="EQ3" s="711"/>
      <c r="ER3" s="711"/>
      <c r="ES3" s="711"/>
      <c r="ET3" s="711"/>
      <c r="EU3" s="711"/>
      <c r="EV3" s="711"/>
      <c r="EW3" s="711"/>
      <c r="EX3" s="711"/>
      <c r="EY3" s="711"/>
      <c r="EZ3" s="711"/>
      <c r="FA3" s="711"/>
      <c r="FB3" s="711"/>
      <c r="FC3" s="711"/>
      <c r="FD3" s="711"/>
      <c r="FE3" s="711"/>
      <c r="FF3" s="711"/>
      <c r="FG3" s="711"/>
      <c r="FH3" s="711"/>
      <c r="FI3" s="711"/>
      <c r="FJ3" s="711"/>
      <c r="FK3" s="711"/>
      <c r="FL3" s="711"/>
      <c r="FM3" s="711"/>
      <c r="FN3" s="711"/>
      <c r="FO3" s="711"/>
      <c r="FP3" s="711"/>
      <c r="FQ3" s="711"/>
      <c r="FR3" s="711"/>
      <c r="FS3" s="711"/>
      <c r="FT3" s="711"/>
      <c r="FU3" s="711"/>
      <c r="FV3" s="711"/>
      <c r="FW3" s="711"/>
      <c r="FX3" s="711"/>
      <c r="FY3" s="711"/>
      <c r="FZ3" s="711"/>
      <c r="GA3" s="711"/>
      <c r="GB3" s="711"/>
      <c r="GC3" s="711"/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1"/>
      <c r="GP3" s="711"/>
      <c r="GQ3" s="711"/>
      <c r="GR3" s="711"/>
      <c r="GS3" s="711"/>
      <c r="GT3" s="711"/>
      <c r="GU3" s="711"/>
      <c r="GV3" s="711"/>
      <c r="GW3" s="711"/>
      <c r="GX3" s="711"/>
      <c r="GY3" s="711"/>
      <c r="GZ3" s="711"/>
      <c r="HA3" s="711"/>
      <c r="HB3" s="711"/>
      <c r="HC3" s="711"/>
      <c r="HD3" s="711"/>
      <c r="HE3" s="711"/>
      <c r="HF3" s="711"/>
      <c r="HG3" s="711"/>
      <c r="HH3" s="711"/>
      <c r="HI3" s="711"/>
      <c r="HJ3" s="711"/>
      <c r="HK3" s="711"/>
      <c r="HL3" s="711"/>
      <c r="HM3" s="711"/>
      <c r="HN3" s="711"/>
      <c r="HO3" s="711"/>
      <c r="HP3" s="711"/>
      <c r="HQ3" s="711"/>
      <c r="HR3" s="711"/>
      <c r="HS3" s="711"/>
      <c r="HT3" s="711"/>
      <c r="HU3" s="711"/>
      <c r="HV3" s="711"/>
      <c r="HW3" s="711"/>
      <c r="HX3" s="711"/>
      <c r="HY3" s="711"/>
      <c r="HZ3" s="711"/>
      <c r="IA3" s="711"/>
      <c r="IB3" s="711"/>
      <c r="IC3" s="711"/>
      <c r="ID3" s="711"/>
      <c r="IE3" s="711"/>
      <c r="IF3" s="711"/>
      <c r="IG3" s="711"/>
      <c r="IH3" s="711"/>
      <c r="II3" s="711"/>
      <c r="IJ3" s="711"/>
      <c r="IK3" s="711"/>
      <c r="IL3" s="711"/>
      <c r="IM3" s="711"/>
      <c r="IN3" s="711"/>
      <c r="IO3" s="711"/>
      <c r="IP3" s="711"/>
      <c r="IQ3" s="711"/>
      <c r="IR3" s="711"/>
    </row>
    <row r="4" spans="1:252" ht="15.75" x14ac:dyDescent="0.25">
      <c r="A4" s="705" t="s">
        <v>555</v>
      </c>
      <c r="B4" s="706"/>
      <c r="C4" s="707"/>
    </row>
    <row r="5" spans="1:252" ht="5.25" customHeight="1" x14ac:dyDescent="0.25">
      <c r="A5" s="309"/>
      <c r="B5" s="310"/>
      <c r="C5" s="311"/>
    </row>
    <row r="6" spans="1:252" x14ac:dyDescent="0.25">
      <c r="A6" s="293" t="s">
        <v>594</v>
      </c>
      <c r="B6" s="294" t="s">
        <v>595</v>
      </c>
      <c r="C6" s="297" t="s">
        <v>596</v>
      </c>
    </row>
    <row r="7" spans="1:252" x14ac:dyDescent="0.25">
      <c r="A7" s="318" t="s">
        <v>597</v>
      </c>
      <c r="B7" s="331">
        <v>2551262.5260749999</v>
      </c>
      <c r="C7" s="332">
        <f t="shared" ref="C7:C24" si="0">+B7/$B$25</f>
        <v>7.1842483637126447E-2</v>
      </c>
      <c r="D7" s="315"/>
      <c r="H7" s="33"/>
      <c r="I7" s="282"/>
    </row>
    <row r="8" spans="1:252" x14ac:dyDescent="0.25">
      <c r="A8" s="318" t="s">
        <v>598</v>
      </c>
      <c r="B8" s="331">
        <v>183618.67575699999</v>
      </c>
      <c r="C8" s="332">
        <f t="shared" si="0"/>
        <v>5.1706249645887287E-3</v>
      </c>
      <c r="D8" s="315"/>
      <c r="H8" s="33"/>
      <c r="I8" s="282"/>
    </row>
    <row r="9" spans="1:252" x14ac:dyDescent="0.25">
      <c r="A9" s="318" t="s">
        <v>599</v>
      </c>
      <c r="B9" s="331">
        <v>684352.47502799996</v>
      </c>
      <c r="C9" s="332">
        <f t="shared" si="0"/>
        <v>1.9271078921409571E-2</v>
      </c>
      <c r="D9" s="315"/>
      <c r="H9" s="33"/>
      <c r="I9" s="282"/>
    </row>
    <row r="10" spans="1:252" x14ac:dyDescent="0.25">
      <c r="A10" s="318" t="s">
        <v>929</v>
      </c>
      <c r="B10" s="331">
        <v>1477104.5854410001</v>
      </c>
      <c r="C10" s="332">
        <f t="shared" si="0"/>
        <v>4.1594646150793613E-2</v>
      </c>
      <c r="D10" s="315"/>
      <c r="H10" s="33"/>
      <c r="I10" s="282"/>
    </row>
    <row r="11" spans="1:252" x14ac:dyDescent="0.25">
      <c r="A11" s="318" t="s">
        <v>600</v>
      </c>
      <c r="B11" s="331">
        <v>1091731.2140220001</v>
      </c>
      <c r="C11" s="332">
        <f t="shared" si="0"/>
        <v>3.0742693500923561E-2</v>
      </c>
      <c r="D11" s="315"/>
      <c r="H11" s="33"/>
      <c r="I11" s="282"/>
    </row>
    <row r="12" spans="1:252" x14ac:dyDescent="0.25">
      <c r="A12" s="318" t="s">
        <v>607</v>
      </c>
      <c r="B12" s="331">
        <v>5025.0687470000003</v>
      </c>
      <c r="C12" s="332">
        <f t="shared" si="0"/>
        <v>1.415038301790077E-4</v>
      </c>
      <c r="D12" s="315"/>
      <c r="H12" s="33"/>
      <c r="I12" s="282"/>
    </row>
    <row r="13" spans="1:252" x14ac:dyDescent="0.25">
      <c r="A13" s="333" t="s">
        <v>800</v>
      </c>
      <c r="B13" s="331">
        <v>91508.392181999996</v>
      </c>
      <c r="C13" s="332">
        <f t="shared" si="0"/>
        <v>2.5768379775911081E-3</v>
      </c>
      <c r="D13" s="315"/>
      <c r="H13" s="33"/>
      <c r="I13" s="282"/>
    </row>
    <row r="14" spans="1:252" ht="17.25" customHeight="1" x14ac:dyDescent="0.25">
      <c r="A14" s="333" t="s">
        <v>609</v>
      </c>
      <c r="B14" s="331">
        <v>1438427.4630390001</v>
      </c>
      <c r="C14" s="332">
        <f t="shared" si="0"/>
        <v>4.0505514591458687E-2</v>
      </c>
      <c r="D14" s="315"/>
      <c r="H14" s="33"/>
      <c r="I14" s="282"/>
    </row>
    <row r="15" spans="1:252" x14ac:dyDescent="0.25">
      <c r="A15" s="333" t="s">
        <v>926</v>
      </c>
      <c r="B15" s="331">
        <v>47072.717829000001</v>
      </c>
      <c r="C15" s="332">
        <f t="shared" si="0"/>
        <v>1.325548008415966E-3</v>
      </c>
      <c r="D15" s="315"/>
      <c r="H15" s="33"/>
      <c r="I15" s="282"/>
    </row>
    <row r="16" spans="1:252" x14ac:dyDescent="0.25">
      <c r="A16" s="333" t="s">
        <v>601</v>
      </c>
      <c r="B16" s="331">
        <v>1132136.1459649999</v>
      </c>
      <c r="C16" s="332">
        <f t="shared" si="0"/>
        <v>3.1880479452900831E-2</v>
      </c>
      <c r="D16" s="315"/>
      <c r="H16" s="33"/>
      <c r="I16" s="282"/>
    </row>
    <row r="17" spans="1:11" x14ac:dyDescent="0.25">
      <c r="A17" s="333" t="s">
        <v>610</v>
      </c>
      <c r="B17" s="331">
        <v>50117.384632000001</v>
      </c>
      <c r="C17" s="332">
        <f t="shared" si="0"/>
        <v>1.4112845497320592E-3</v>
      </c>
      <c r="D17" s="315"/>
      <c r="H17" s="33"/>
      <c r="I17" s="282"/>
    </row>
    <row r="18" spans="1:11" x14ac:dyDescent="0.25">
      <c r="A18" s="318" t="s">
        <v>602</v>
      </c>
      <c r="B18" s="331">
        <v>14264814.122057</v>
      </c>
      <c r="C18" s="332">
        <f t="shared" si="0"/>
        <v>0.40169118805941473</v>
      </c>
      <c r="D18" s="315"/>
      <c r="H18" s="33"/>
      <c r="I18" s="282"/>
    </row>
    <row r="19" spans="1:11" x14ac:dyDescent="0.25">
      <c r="A19" s="318" t="s">
        <v>876</v>
      </c>
      <c r="B19" s="331">
        <v>4045223.852347</v>
      </c>
      <c r="C19" s="332">
        <f t="shared" si="0"/>
        <v>0.11391180854596598</v>
      </c>
      <c r="D19" s="315"/>
      <c r="H19" s="33"/>
      <c r="I19" s="282"/>
    </row>
    <row r="20" spans="1:11" x14ac:dyDescent="0.25">
      <c r="A20" s="318" t="s">
        <v>603</v>
      </c>
      <c r="B20" s="331">
        <v>7627403.4695629999</v>
      </c>
      <c r="C20" s="332">
        <f t="shared" si="0"/>
        <v>0.21478448546762077</v>
      </c>
      <c r="D20" s="315"/>
      <c r="H20" s="33"/>
      <c r="I20" s="282"/>
    </row>
    <row r="21" spans="1:11" x14ac:dyDescent="0.25">
      <c r="A21" s="318" t="s">
        <v>1246</v>
      </c>
      <c r="B21" s="331">
        <v>101277.70075800001</v>
      </c>
      <c r="C21" s="332">
        <f t="shared" si="0"/>
        <v>2.8519376132985653E-3</v>
      </c>
      <c r="D21" s="315"/>
      <c r="H21" s="33"/>
      <c r="I21" s="282"/>
    </row>
    <row r="22" spans="1:11" x14ac:dyDescent="0.25">
      <c r="A22" s="318" t="s">
        <v>608</v>
      </c>
      <c r="B22" s="331">
        <v>316019.17554100003</v>
      </c>
      <c r="C22" s="332">
        <f t="shared" si="0"/>
        <v>8.8989675565653899E-3</v>
      </c>
      <c r="D22" s="315"/>
      <c r="H22" s="33"/>
      <c r="I22" s="282"/>
    </row>
    <row r="23" spans="1:11" x14ac:dyDescent="0.25">
      <c r="A23" s="318" t="s">
        <v>604</v>
      </c>
      <c r="B23" s="331">
        <v>187060.26785400001</v>
      </c>
      <c r="C23" s="332">
        <f t="shared" si="0"/>
        <v>5.2675387558537828E-3</v>
      </c>
      <c r="D23" s="315"/>
      <c r="H23" s="33"/>
      <c r="I23" s="282"/>
    </row>
    <row r="24" spans="1:11" ht="15.75" thickBot="1" x14ac:dyDescent="0.3">
      <c r="A24" s="318" t="s">
        <v>605</v>
      </c>
      <c r="B24" s="331">
        <v>217736.84865</v>
      </c>
      <c r="C24" s="332">
        <f t="shared" si="0"/>
        <v>6.1313784161611791E-3</v>
      </c>
      <c r="D24" s="315"/>
      <c r="H24" s="33"/>
      <c r="I24" s="282"/>
    </row>
    <row r="25" spans="1:11" ht="15.75" customHeight="1" thickBot="1" x14ac:dyDescent="0.3">
      <c r="A25" s="301" t="s">
        <v>470</v>
      </c>
      <c r="B25" s="334">
        <f>SUM(B7:B24)</f>
        <v>35511892.085487001</v>
      </c>
      <c r="C25" s="335">
        <f>SUM(C7:C24)</f>
        <v>0.99999999999999989</v>
      </c>
      <c r="I25" s="282"/>
    </row>
    <row r="26" spans="1:11" ht="5.25" customHeight="1" x14ac:dyDescent="0.25">
      <c r="A26" s="303"/>
      <c r="B26" s="303"/>
      <c r="C26" s="303"/>
    </row>
    <row r="27" spans="1:11" x14ac:dyDescent="0.25">
      <c r="A27" s="443" t="s">
        <v>990</v>
      </c>
    </row>
    <row r="28" spans="1:11" x14ac:dyDescent="0.25">
      <c r="A28" s="443" t="s">
        <v>991</v>
      </c>
    </row>
    <row r="29" spans="1:11" x14ac:dyDescent="0.25">
      <c r="A29" s="444" t="s">
        <v>992</v>
      </c>
      <c r="B29" s="326"/>
      <c r="C29" s="326"/>
      <c r="D29" s="326"/>
      <c r="E29" s="326"/>
      <c r="F29" s="326"/>
      <c r="G29" s="326"/>
      <c r="H29" s="326"/>
      <c r="I29" s="326"/>
      <c r="J29" s="326"/>
      <c r="K29" s="316"/>
    </row>
  </sheetData>
  <mergeCells count="128">
    <mergeCell ref="Q2:T2"/>
    <mergeCell ref="U2:X2"/>
    <mergeCell ref="Y2:AB2"/>
    <mergeCell ref="AC2:AF2"/>
    <mergeCell ref="AG2:AJ2"/>
    <mergeCell ref="AK2:AN2"/>
    <mergeCell ref="A1:C1"/>
    <mergeCell ref="A2:C2"/>
    <mergeCell ref="E2:H2"/>
    <mergeCell ref="I2:L2"/>
    <mergeCell ref="M2:P2"/>
    <mergeCell ref="BM2:BP2"/>
    <mergeCell ref="BQ2:BT2"/>
    <mergeCell ref="BU2:BX2"/>
    <mergeCell ref="BY2:CB2"/>
    <mergeCell ref="CC2:CF2"/>
    <mergeCell ref="CG2:CJ2"/>
    <mergeCell ref="AO2:AR2"/>
    <mergeCell ref="AS2:AV2"/>
    <mergeCell ref="AW2:AZ2"/>
    <mergeCell ref="BA2:BD2"/>
    <mergeCell ref="BE2:BH2"/>
    <mergeCell ref="BI2:BL2"/>
    <mergeCell ref="DI2:DL2"/>
    <mergeCell ref="DM2:DP2"/>
    <mergeCell ref="DQ2:DT2"/>
    <mergeCell ref="DU2:DX2"/>
    <mergeCell ref="DY2:EB2"/>
    <mergeCell ref="EC2:EF2"/>
    <mergeCell ref="CK2:CN2"/>
    <mergeCell ref="CO2:CR2"/>
    <mergeCell ref="CS2:CV2"/>
    <mergeCell ref="CW2:CZ2"/>
    <mergeCell ref="DA2:DD2"/>
    <mergeCell ref="DE2:DH2"/>
    <mergeCell ref="FM2:FP2"/>
    <mergeCell ref="FQ2:FT2"/>
    <mergeCell ref="FU2:FX2"/>
    <mergeCell ref="FY2:GB2"/>
    <mergeCell ref="EG2:EJ2"/>
    <mergeCell ref="EK2:EN2"/>
    <mergeCell ref="EO2:ER2"/>
    <mergeCell ref="ES2:EV2"/>
    <mergeCell ref="EW2:EZ2"/>
    <mergeCell ref="FA2:FD2"/>
    <mergeCell ref="HY2:IB2"/>
    <mergeCell ref="IC2:IF2"/>
    <mergeCell ref="IG2:IJ2"/>
    <mergeCell ref="IK2:IN2"/>
    <mergeCell ref="IO2:IR2"/>
    <mergeCell ref="A3:C3"/>
    <mergeCell ref="E3:H3"/>
    <mergeCell ref="I3:L3"/>
    <mergeCell ref="M3:P3"/>
    <mergeCell ref="HA2:HD2"/>
    <mergeCell ref="HE2:HH2"/>
    <mergeCell ref="HI2:HL2"/>
    <mergeCell ref="HM2:HP2"/>
    <mergeCell ref="HQ2:HT2"/>
    <mergeCell ref="HU2:HX2"/>
    <mergeCell ref="GC2:GF2"/>
    <mergeCell ref="GG2:GJ2"/>
    <mergeCell ref="GK2:GN2"/>
    <mergeCell ref="GO2:GR2"/>
    <mergeCell ref="GS2:GV2"/>
    <mergeCell ref="GW2:GZ2"/>
    <mergeCell ref="FE2:FH2"/>
    <mergeCell ref="FI2:FL2"/>
    <mergeCell ref="AO3:AR3"/>
    <mergeCell ref="AS3:AV3"/>
    <mergeCell ref="AW3:AZ3"/>
    <mergeCell ref="BA3:BD3"/>
    <mergeCell ref="BE3:BH3"/>
    <mergeCell ref="BI3:BL3"/>
    <mergeCell ref="Q3:T3"/>
    <mergeCell ref="U3:X3"/>
    <mergeCell ref="Y3:AB3"/>
    <mergeCell ref="AC3:AF3"/>
    <mergeCell ref="AG3:AJ3"/>
    <mergeCell ref="AK3:AN3"/>
    <mergeCell ref="CK3:CN3"/>
    <mergeCell ref="CO3:CR3"/>
    <mergeCell ref="CS3:CV3"/>
    <mergeCell ref="CW3:CZ3"/>
    <mergeCell ref="DA3:DD3"/>
    <mergeCell ref="DE3:DH3"/>
    <mergeCell ref="BM3:BP3"/>
    <mergeCell ref="BQ3:BT3"/>
    <mergeCell ref="BU3:BX3"/>
    <mergeCell ref="BY3:CB3"/>
    <mergeCell ref="CC3:CF3"/>
    <mergeCell ref="CG3:CJ3"/>
    <mergeCell ref="EG3:EJ3"/>
    <mergeCell ref="EK3:EN3"/>
    <mergeCell ref="EO3:ER3"/>
    <mergeCell ref="ES3:EV3"/>
    <mergeCell ref="EW3:EZ3"/>
    <mergeCell ref="FA3:FD3"/>
    <mergeCell ref="DI3:DL3"/>
    <mergeCell ref="DM3:DP3"/>
    <mergeCell ref="DQ3:DT3"/>
    <mergeCell ref="DU3:DX3"/>
    <mergeCell ref="DY3:EB3"/>
    <mergeCell ref="EC3:EF3"/>
    <mergeCell ref="HY3:IB3"/>
    <mergeCell ref="IC3:IF3"/>
    <mergeCell ref="IG3:IJ3"/>
    <mergeCell ref="IK3:IN3"/>
    <mergeCell ref="IO3:IR3"/>
    <mergeCell ref="A4:C4"/>
    <mergeCell ref="HA3:HD3"/>
    <mergeCell ref="HE3:HH3"/>
    <mergeCell ref="HI3:HL3"/>
    <mergeCell ref="HM3:HP3"/>
    <mergeCell ref="HQ3:HT3"/>
    <mergeCell ref="HU3:HX3"/>
    <mergeCell ref="GC3:GF3"/>
    <mergeCell ref="GG3:GJ3"/>
    <mergeCell ref="GK3:GN3"/>
    <mergeCell ref="GO3:GR3"/>
    <mergeCell ref="GS3:GV3"/>
    <mergeCell ref="GW3:GZ3"/>
    <mergeCell ref="FE3:FH3"/>
    <mergeCell ref="FI3:FL3"/>
    <mergeCell ref="FM3:FP3"/>
    <mergeCell ref="FQ3:FT3"/>
    <mergeCell ref="FU3:FX3"/>
    <mergeCell ref="FY3:GB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/>
  <dimension ref="A1:WVJ147"/>
  <sheetViews>
    <sheetView showGridLines="0" workbookViewId="0">
      <selection activeCell="A34" sqref="A34"/>
    </sheetView>
  </sheetViews>
  <sheetFormatPr defaultColWidth="0" defaultRowHeight="15" zeroHeight="1" x14ac:dyDescent="0.25"/>
  <cols>
    <col min="1" max="1" width="62.85546875" customWidth="1"/>
    <col min="2" max="2" width="22.140625" customWidth="1"/>
    <col min="4" max="256" width="11.42578125" hidden="1"/>
    <col min="257" max="257" width="62.85546875" customWidth="1"/>
    <col min="258" max="258" width="22.140625" customWidth="1"/>
    <col min="259" max="512" width="11.42578125" hidden="1"/>
    <col min="513" max="513" width="62.85546875" customWidth="1"/>
    <col min="514" max="514" width="22.140625" customWidth="1"/>
    <col min="515" max="768" width="11.42578125" hidden="1"/>
    <col min="769" max="769" width="62.85546875" customWidth="1"/>
    <col min="770" max="770" width="22.140625" customWidth="1"/>
    <col min="771" max="1024" width="11.42578125" hidden="1"/>
    <col min="1025" max="1025" width="62.85546875" customWidth="1"/>
    <col min="1026" max="1026" width="22.140625" customWidth="1"/>
    <col min="1027" max="1280" width="11.42578125" hidden="1"/>
    <col min="1281" max="1281" width="62.85546875" customWidth="1"/>
    <col min="1282" max="1282" width="22.140625" customWidth="1"/>
    <col min="1283" max="1536" width="11.42578125" hidden="1"/>
    <col min="1537" max="1537" width="62.85546875" customWidth="1"/>
    <col min="1538" max="1538" width="22.140625" customWidth="1"/>
    <col min="1539" max="1792" width="11.42578125" hidden="1"/>
    <col min="1793" max="1793" width="62.85546875" customWidth="1"/>
    <col min="1794" max="1794" width="22.140625" customWidth="1"/>
    <col min="1795" max="2048" width="11.42578125" hidden="1"/>
    <col min="2049" max="2049" width="62.85546875" customWidth="1"/>
    <col min="2050" max="2050" width="22.140625" customWidth="1"/>
    <col min="2051" max="2304" width="11.42578125" hidden="1"/>
    <col min="2305" max="2305" width="62.85546875" customWidth="1"/>
    <col min="2306" max="2306" width="22.140625" customWidth="1"/>
    <col min="2307" max="2560" width="11.42578125" hidden="1"/>
    <col min="2561" max="2561" width="62.85546875" customWidth="1"/>
    <col min="2562" max="2562" width="22.140625" customWidth="1"/>
    <col min="2563" max="2816" width="11.42578125" hidden="1"/>
    <col min="2817" max="2817" width="62.85546875" customWidth="1"/>
    <col min="2818" max="2818" width="22.140625" customWidth="1"/>
    <col min="2819" max="3072" width="11.42578125" hidden="1"/>
    <col min="3073" max="3073" width="62.85546875" customWidth="1"/>
    <col min="3074" max="3074" width="22.140625" customWidth="1"/>
    <col min="3075" max="3328" width="11.42578125" hidden="1"/>
    <col min="3329" max="3329" width="62.85546875" customWidth="1"/>
    <col min="3330" max="3330" width="22.140625" customWidth="1"/>
    <col min="3331" max="3584" width="11.42578125" hidden="1"/>
    <col min="3585" max="3585" width="62.85546875" customWidth="1"/>
    <col min="3586" max="3586" width="22.140625" customWidth="1"/>
    <col min="3587" max="3840" width="11.42578125" hidden="1"/>
    <col min="3841" max="3841" width="62.85546875" customWidth="1"/>
    <col min="3842" max="3842" width="22.140625" customWidth="1"/>
    <col min="3843" max="4096" width="11.42578125" hidden="1"/>
    <col min="4097" max="4097" width="62.85546875" customWidth="1"/>
    <col min="4098" max="4098" width="22.140625" customWidth="1"/>
    <col min="4099" max="4352" width="11.42578125" hidden="1"/>
    <col min="4353" max="4353" width="62.85546875" customWidth="1"/>
    <col min="4354" max="4354" width="22.140625" customWidth="1"/>
    <col min="4355" max="4608" width="11.42578125" hidden="1"/>
    <col min="4609" max="4609" width="62.85546875" customWidth="1"/>
    <col min="4610" max="4610" width="22.140625" customWidth="1"/>
    <col min="4611" max="4864" width="11.42578125" hidden="1"/>
    <col min="4865" max="4865" width="62.85546875" customWidth="1"/>
    <col min="4866" max="4866" width="22.140625" customWidth="1"/>
    <col min="4867" max="5120" width="11.42578125" hidden="1"/>
    <col min="5121" max="5121" width="62.85546875" customWidth="1"/>
    <col min="5122" max="5122" width="22.140625" customWidth="1"/>
    <col min="5123" max="5376" width="11.42578125" hidden="1"/>
    <col min="5377" max="5377" width="62.85546875" customWidth="1"/>
    <col min="5378" max="5378" width="22.140625" customWidth="1"/>
    <col min="5379" max="5632" width="11.42578125" hidden="1"/>
    <col min="5633" max="5633" width="62.85546875" customWidth="1"/>
    <col min="5634" max="5634" width="22.140625" customWidth="1"/>
    <col min="5635" max="5888" width="11.42578125" hidden="1"/>
    <col min="5889" max="5889" width="62.85546875" customWidth="1"/>
    <col min="5890" max="5890" width="22.140625" customWidth="1"/>
    <col min="5891" max="6144" width="11.42578125" hidden="1"/>
    <col min="6145" max="6145" width="62.85546875" customWidth="1"/>
    <col min="6146" max="6146" width="22.140625" customWidth="1"/>
    <col min="6147" max="6400" width="11.42578125" hidden="1"/>
    <col min="6401" max="6401" width="62.85546875" customWidth="1"/>
    <col min="6402" max="6402" width="22.140625" customWidth="1"/>
    <col min="6403" max="6656" width="11.42578125" hidden="1"/>
    <col min="6657" max="6657" width="62.85546875" customWidth="1"/>
    <col min="6658" max="6658" width="22.140625" customWidth="1"/>
    <col min="6659" max="6912" width="11.42578125" hidden="1"/>
    <col min="6913" max="6913" width="62.85546875" customWidth="1"/>
    <col min="6914" max="6914" width="22.140625" customWidth="1"/>
    <col min="6915" max="7168" width="11.42578125" hidden="1"/>
    <col min="7169" max="7169" width="62.85546875" customWidth="1"/>
    <col min="7170" max="7170" width="22.140625" customWidth="1"/>
    <col min="7171" max="7424" width="11.42578125" hidden="1"/>
    <col min="7425" max="7425" width="62.85546875" customWidth="1"/>
    <col min="7426" max="7426" width="22.140625" customWidth="1"/>
    <col min="7427" max="7680" width="11.42578125" hidden="1"/>
    <col min="7681" max="7681" width="62.85546875" customWidth="1"/>
    <col min="7682" max="7682" width="22.140625" customWidth="1"/>
    <col min="7683" max="7936" width="11.42578125" hidden="1"/>
    <col min="7937" max="7937" width="62.85546875" customWidth="1"/>
    <col min="7938" max="7938" width="22.140625" customWidth="1"/>
    <col min="7939" max="8192" width="11.42578125" hidden="1"/>
    <col min="8193" max="8193" width="62.85546875" customWidth="1"/>
    <col min="8194" max="8194" width="22.140625" customWidth="1"/>
    <col min="8195" max="8448" width="11.42578125" hidden="1"/>
    <col min="8449" max="8449" width="62.85546875" customWidth="1"/>
    <col min="8450" max="8450" width="22.140625" customWidth="1"/>
    <col min="8451" max="8704" width="11.42578125" hidden="1"/>
    <col min="8705" max="8705" width="62.85546875" customWidth="1"/>
    <col min="8706" max="8706" width="22.140625" customWidth="1"/>
    <col min="8707" max="8960" width="11.42578125" hidden="1"/>
    <col min="8961" max="8961" width="62.85546875" customWidth="1"/>
    <col min="8962" max="8962" width="22.140625" customWidth="1"/>
    <col min="8963" max="9216" width="11.42578125" hidden="1"/>
    <col min="9217" max="9217" width="62.85546875" customWidth="1"/>
    <col min="9218" max="9218" width="22.140625" customWidth="1"/>
    <col min="9219" max="9472" width="11.42578125" hidden="1"/>
    <col min="9473" max="9473" width="62.85546875" customWidth="1"/>
    <col min="9474" max="9474" width="22.140625" customWidth="1"/>
    <col min="9475" max="9728" width="11.42578125" hidden="1"/>
    <col min="9729" max="9729" width="62.85546875" customWidth="1"/>
    <col min="9730" max="9730" width="22.140625" customWidth="1"/>
    <col min="9731" max="9984" width="11.42578125" hidden="1"/>
    <col min="9985" max="9985" width="62.85546875" customWidth="1"/>
    <col min="9986" max="9986" width="22.140625" customWidth="1"/>
    <col min="9987" max="10240" width="11.42578125" hidden="1"/>
    <col min="10241" max="10241" width="62.85546875" customWidth="1"/>
    <col min="10242" max="10242" width="22.140625" customWidth="1"/>
    <col min="10243" max="10496" width="11.42578125" hidden="1"/>
    <col min="10497" max="10497" width="62.85546875" customWidth="1"/>
    <col min="10498" max="10498" width="22.140625" customWidth="1"/>
    <col min="10499" max="10752" width="11.42578125" hidden="1"/>
    <col min="10753" max="10753" width="62.85546875" customWidth="1"/>
    <col min="10754" max="10754" width="22.140625" customWidth="1"/>
    <col min="10755" max="11008" width="11.42578125" hidden="1"/>
    <col min="11009" max="11009" width="62.85546875" customWidth="1"/>
    <col min="11010" max="11010" width="22.140625" customWidth="1"/>
    <col min="11011" max="11264" width="11.42578125" hidden="1"/>
    <col min="11265" max="11265" width="62.85546875" customWidth="1"/>
    <col min="11266" max="11266" width="22.140625" customWidth="1"/>
    <col min="11267" max="11520" width="11.42578125" hidden="1"/>
    <col min="11521" max="11521" width="62.85546875" customWidth="1"/>
    <col min="11522" max="11522" width="22.140625" customWidth="1"/>
    <col min="11523" max="11776" width="11.42578125" hidden="1"/>
    <col min="11777" max="11777" width="62.85546875" customWidth="1"/>
    <col min="11778" max="11778" width="22.140625" customWidth="1"/>
    <col min="11779" max="12032" width="11.42578125" hidden="1"/>
    <col min="12033" max="12033" width="62.85546875" customWidth="1"/>
    <col min="12034" max="12034" width="22.140625" customWidth="1"/>
    <col min="12035" max="12288" width="11.42578125" hidden="1"/>
    <col min="12289" max="12289" width="62.85546875" customWidth="1"/>
    <col min="12290" max="12290" width="22.140625" customWidth="1"/>
    <col min="12291" max="12544" width="11.42578125" hidden="1"/>
    <col min="12545" max="12545" width="62.85546875" customWidth="1"/>
    <col min="12546" max="12546" width="22.140625" customWidth="1"/>
    <col min="12547" max="12800" width="11.42578125" hidden="1"/>
    <col min="12801" max="12801" width="62.85546875" customWidth="1"/>
    <col min="12802" max="12802" width="22.140625" customWidth="1"/>
    <col min="12803" max="13056" width="11.42578125" hidden="1"/>
    <col min="13057" max="13057" width="62.85546875" customWidth="1"/>
    <col min="13058" max="13058" width="22.140625" customWidth="1"/>
    <col min="13059" max="13312" width="11.42578125" hidden="1"/>
    <col min="13313" max="13313" width="62.85546875" customWidth="1"/>
    <col min="13314" max="13314" width="22.140625" customWidth="1"/>
    <col min="13315" max="13568" width="11.42578125" hidden="1"/>
    <col min="13569" max="13569" width="62.85546875" customWidth="1"/>
    <col min="13570" max="13570" width="22.140625" customWidth="1"/>
    <col min="13571" max="13824" width="11.42578125" hidden="1"/>
    <col min="13825" max="13825" width="62.85546875" customWidth="1"/>
    <col min="13826" max="13826" width="22.140625" customWidth="1"/>
    <col min="13827" max="14080" width="11.42578125" hidden="1"/>
    <col min="14081" max="14081" width="62.85546875" customWidth="1"/>
    <col min="14082" max="14082" width="22.140625" customWidth="1"/>
    <col min="14083" max="14336" width="11.42578125" hidden="1"/>
    <col min="14337" max="14337" width="62.85546875" customWidth="1"/>
    <col min="14338" max="14338" width="22.140625" customWidth="1"/>
    <col min="14339" max="14592" width="11.42578125" hidden="1"/>
    <col min="14593" max="14593" width="62.85546875" customWidth="1"/>
    <col min="14594" max="14594" width="22.140625" customWidth="1"/>
    <col min="14595" max="14848" width="11.42578125" hidden="1"/>
    <col min="14849" max="14849" width="62.85546875" customWidth="1"/>
    <col min="14850" max="14850" width="22.140625" customWidth="1"/>
    <col min="14851" max="15104" width="11.42578125" hidden="1"/>
    <col min="15105" max="15105" width="62.85546875" customWidth="1"/>
    <col min="15106" max="15106" width="22.140625" customWidth="1"/>
    <col min="15107" max="15360" width="11.42578125" hidden="1"/>
    <col min="15361" max="15361" width="62.85546875" customWidth="1"/>
    <col min="15362" max="15362" width="22.140625" customWidth="1"/>
    <col min="15363" max="15616" width="11.42578125" hidden="1"/>
    <col min="15617" max="15617" width="62.85546875" customWidth="1"/>
    <col min="15618" max="15618" width="22.140625" customWidth="1"/>
    <col min="15619" max="15872" width="11.42578125" hidden="1"/>
    <col min="15873" max="15873" width="62.85546875" customWidth="1"/>
    <col min="15874" max="15874" width="22.140625" customWidth="1"/>
    <col min="15875" max="16128" width="11.42578125" hidden="1"/>
    <col min="16129" max="16129" width="62.85546875" customWidth="1"/>
    <col min="16130" max="16130" width="22.140625" customWidth="1"/>
    <col min="16131" max="16384" width="11.42578125" hidden="1"/>
  </cols>
  <sheetData>
    <row r="1" spans="1:258" ht="30.75" customHeight="1" x14ac:dyDescent="0.25">
      <c r="A1" s="634" t="s">
        <v>611</v>
      </c>
      <c r="B1" s="636"/>
    </row>
    <row r="2" spans="1:258" x14ac:dyDescent="0.25">
      <c r="A2" s="624" t="s">
        <v>1855</v>
      </c>
      <c r="B2" s="625"/>
    </row>
    <row r="3" spans="1:258" ht="6" customHeight="1" x14ac:dyDescent="0.25">
      <c r="A3" s="152"/>
      <c r="B3" s="154"/>
    </row>
    <row r="4" spans="1:258" x14ac:dyDescent="0.25">
      <c r="A4" s="715" t="s">
        <v>612</v>
      </c>
      <c r="B4" s="716" t="s">
        <v>383</v>
      </c>
    </row>
    <row r="5" spans="1:258" ht="15.75" thickBot="1" x14ac:dyDescent="0.3">
      <c r="A5" s="715"/>
      <c r="B5" s="716"/>
    </row>
    <row r="6" spans="1:258" x14ac:dyDescent="0.25">
      <c r="A6" s="208" t="s">
        <v>32</v>
      </c>
      <c r="B6" s="362">
        <v>104</v>
      </c>
      <c r="IW6" s="463"/>
      <c r="IX6" s="398"/>
    </row>
    <row r="7" spans="1:258" x14ac:dyDescent="0.25">
      <c r="A7" s="209" t="s">
        <v>46</v>
      </c>
      <c r="B7" s="362">
        <v>1499</v>
      </c>
      <c r="IW7" s="463"/>
      <c r="IX7" s="398"/>
    </row>
    <row r="8" spans="1:258" x14ac:dyDescent="0.25">
      <c r="A8" s="209" t="s">
        <v>28</v>
      </c>
      <c r="B8" s="362">
        <v>130</v>
      </c>
      <c r="IW8" s="463"/>
      <c r="IX8" s="398"/>
    </row>
    <row r="9" spans="1:258" x14ac:dyDescent="0.25">
      <c r="A9" s="209" t="s">
        <v>512</v>
      </c>
      <c r="B9" s="362">
        <v>25</v>
      </c>
      <c r="IW9" s="463"/>
      <c r="IX9" s="398"/>
    </row>
    <row r="10" spans="1:258" x14ac:dyDescent="0.25">
      <c r="A10" s="209" t="s">
        <v>50</v>
      </c>
      <c r="B10" s="362">
        <v>33</v>
      </c>
      <c r="IW10" s="463"/>
      <c r="IX10" s="398"/>
    </row>
    <row r="11" spans="1:258" x14ac:dyDescent="0.25">
      <c r="A11" s="209" t="s">
        <v>613</v>
      </c>
      <c r="B11" s="362">
        <v>188</v>
      </c>
      <c r="IW11" s="463"/>
      <c r="IX11" s="398"/>
    </row>
    <row r="12" spans="1:258" x14ac:dyDescent="0.25">
      <c r="A12" s="209" t="s">
        <v>384</v>
      </c>
      <c r="B12" s="362">
        <v>38</v>
      </c>
      <c r="IW12" s="463"/>
      <c r="IX12" s="398"/>
    </row>
    <row r="13" spans="1:258" x14ac:dyDescent="0.25">
      <c r="A13" s="209" t="s">
        <v>29</v>
      </c>
      <c r="B13" s="362">
        <v>86</v>
      </c>
      <c r="IW13" s="463"/>
      <c r="IX13" s="398"/>
    </row>
    <row r="14" spans="1:258" x14ac:dyDescent="0.25">
      <c r="A14" s="209" t="s">
        <v>100</v>
      </c>
      <c r="B14" s="362">
        <v>18</v>
      </c>
      <c r="IW14" s="463"/>
      <c r="IX14" s="398"/>
    </row>
    <row r="15" spans="1:258" ht="15.75" thickBot="1" x14ac:dyDescent="0.3">
      <c r="A15" s="210" t="s">
        <v>106</v>
      </c>
      <c r="B15" s="362">
        <v>36</v>
      </c>
      <c r="IW15" s="463"/>
      <c r="IX15" s="398"/>
    </row>
    <row r="16" spans="1:258" ht="15.75" thickBot="1" x14ac:dyDescent="0.3">
      <c r="A16" s="206" t="s">
        <v>1</v>
      </c>
      <c r="B16" s="207">
        <f>SUM(B6:B15)</f>
        <v>2157</v>
      </c>
    </row>
    <row r="17" spans="1:2" ht="5.25" customHeight="1" x14ac:dyDescent="0.25">
      <c r="A17" s="192"/>
      <c r="B17" s="192"/>
    </row>
    <row r="18" spans="1:2" x14ac:dyDescent="0.25"/>
    <row r="19" spans="1:2" x14ac:dyDescent="0.25">
      <c r="A19" s="443" t="s">
        <v>990</v>
      </c>
    </row>
    <row r="20" spans="1:2" x14ac:dyDescent="0.25">
      <c r="A20" s="444" t="s">
        <v>992</v>
      </c>
      <c r="B20" s="276"/>
    </row>
    <row r="21" spans="1:2" x14ac:dyDescent="0.25">
      <c r="A21" s="275"/>
      <c r="B21" s="276"/>
    </row>
    <row r="22" spans="1:2" x14ac:dyDescent="0.25">
      <c r="A22" s="275"/>
      <c r="B22" s="276"/>
    </row>
    <row r="23" spans="1:2" x14ac:dyDescent="0.25">
      <c r="A23" s="275"/>
      <c r="B23" s="276"/>
    </row>
    <row r="24" spans="1:2" x14ac:dyDescent="0.25">
      <c r="A24" s="275"/>
      <c r="B24" s="276"/>
    </row>
    <row r="25" spans="1:2" x14ac:dyDescent="0.25">
      <c r="A25" s="275"/>
      <c r="B25" s="276"/>
    </row>
    <row r="26" spans="1:2" x14ac:dyDescent="0.25">
      <c r="A26" s="275"/>
      <c r="B26" s="276"/>
    </row>
    <row r="27" spans="1:2" x14ac:dyDescent="0.25">
      <c r="A27" s="275"/>
      <c r="B27" s="276"/>
    </row>
    <row r="28" spans="1:2" x14ac:dyDescent="0.25">
      <c r="A28" s="275"/>
      <c r="B28" s="276"/>
    </row>
    <row r="29" spans="1:2" x14ac:dyDescent="0.25">
      <c r="A29" s="275"/>
      <c r="B29" s="276"/>
    </row>
    <row r="30" spans="1:2" x14ac:dyDescent="0.25">
      <c r="A30" s="275"/>
      <c r="B30" s="276"/>
    </row>
    <row r="31" spans="1:2" x14ac:dyDescent="0.25"/>
    <row r="32" spans="1: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</sheetData>
  <mergeCells count="4">
    <mergeCell ref="A1:B1"/>
    <mergeCell ref="A2:B2"/>
    <mergeCell ref="A4:A5"/>
    <mergeCell ref="B4:B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/>
  <dimension ref="A1:J32"/>
  <sheetViews>
    <sheetView zoomScaleNormal="100" workbookViewId="0">
      <selection activeCell="C16" sqref="C16"/>
    </sheetView>
  </sheetViews>
  <sheetFormatPr defaultColWidth="11.42578125" defaultRowHeight="15" x14ac:dyDescent="0.25"/>
  <cols>
    <col min="1" max="1" width="19.140625" style="336" customWidth="1"/>
    <col min="2" max="2" width="28.5703125" style="336" customWidth="1"/>
    <col min="3" max="3" width="22.7109375" style="336" customWidth="1"/>
    <col min="4" max="4" width="28" style="336" customWidth="1"/>
    <col min="5" max="5" width="17.7109375" style="336" customWidth="1"/>
    <col min="6" max="16384" width="11.42578125" style="336"/>
  </cols>
  <sheetData>
    <row r="1" spans="1:10" ht="15.75" x14ac:dyDescent="0.25">
      <c r="A1" s="717" t="s">
        <v>614</v>
      </c>
      <c r="B1" s="718"/>
      <c r="C1" s="718"/>
      <c r="D1" s="718"/>
      <c r="E1" s="719"/>
    </row>
    <row r="2" spans="1:10" x14ac:dyDescent="0.25">
      <c r="A2" s="720" t="s">
        <v>1802</v>
      </c>
      <c r="B2" s="721"/>
      <c r="C2" s="721"/>
      <c r="D2" s="721"/>
      <c r="E2" s="722"/>
    </row>
    <row r="3" spans="1:10" x14ac:dyDescent="0.25">
      <c r="A3" s="720" t="s">
        <v>580</v>
      </c>
      <c r="B3" s="721"/>
      <c r="C3" s="721"/>
      <c r="D3" s="721"/>
      <c r="E3" s="722"/>
    </row>
    <row r="4" spans="1:10" ht="3.75" customHeight="1" thickBot="1" x14ac:dyDescent="0.3">
      <c r="A4" s="211"/>
      <c r="B4" s="212"/>
      <c r="C4" s="212"/>
      <c r="D4" s="212"/>
      <c r="E4" s="213"/>
    </row>
    <row r="5" spans="1:10" x14ac:dyDescent="0.25">
      <c r="A5" s="356" t="s">
        <v>385</v>
      </c>
      <c r="B5" s="357" t="s">
        <v>386</v>
      </c>
      <c r="C5" s="357" t="s">
        <v>387</v>
      </c>
      <c r="D5" s="357" t="s">
        <v>388</v>
      </c>
      <c r="E5" s="358" t="s">
        <v>1</v>
      </c>
    </row>
    <row r="6" spans="1:10" x14ac:dyDescent="0.25">
      <c r="A6" s="387">
        <v>46113</v>
      </c>
      <c r="B6" s="257">
        <v>38957.614878</v>
      </c>
      <c r="C6" s="257">
        <v>0</v>
      </c>
      <c r="D6" s="257">
        <v>52956.618365000002</v>
      </c>
      <c r="E6" s="359">
        <v>91914.233242999995</v>
      </c>
      <c r="G6" s="257"/>
      <c r="H6" s="257"/>
      <c r="I6" s="257"/>
      <c r="J6" s="257"/>
    </row>
    <row r="7" spans="1:10" x14ac:dyDescent="0.25">
      <c r="A7" s="387">
        <v>46114</v>
      </c>
      <c r="B7" s="257">
        <v>274453.75089000002</v>
      </c>
      <c r="C7" s="257">
        <v>86997.329994999993</v>
      </c>
      <c r="D7" s="257">
        <v>142521.50592600001</v>
      </c>
      <c r="E7" s="359">
        <v>503972.58681100002</v>
      </c>
      <c r="G7" s="257"/>
      <c r="H7" s="257"/>
      <c r="I7" s="257"/>
      <c r="J7" s="257"/>
    </row>
    <row r="8" spans="1:10" x14ac:dyDescent="0.25">
      <c r="A8" s="387">
        <v>46118</v>
      </c>
      <c r="B8" s="257">
        <v>40271.375966</v>
      </c>
      <c r="C8" s="257">
        <v>0</v>
      </c>
      <c r="D8" s="257">
        <v>108439.31689099999</v>
      </c>
      <c r="E8" s="359">
        <v>148710.69285699999</v>
      </c>
      <c r="G8" s="257"/>
      <c r="H8" s="257"/>
      <c r="I8" s="257"/>
      <c r="J8" s="257"/>
    </row>
    <row r="9" spans="1:10" x14ac:dyDescent="0.25">
      <c r="A9" s="387">
        <v>46119</v>
      </c>
      <c r="B9" s="257">
        <v>15286.882159000001</v>
      </c>
      <c r="C9" s="257">
        <v>47438.900373999997</v>
      </c>
      <c r="D9" s="257">
        <v>56806.489598</v>
      </c>
      <c r="E9" s="359">
        <v>119532.27213100001</v>
      </c>
      <c r="G9" s="257"/>
      <c r="H9" s="257"/>
      <c r="I9" s="257"/>
      <c r="J9" s="257"/>
    </row>
    <row r="10" spans="1:10" x14ac:dyDescent="0.25">
      <c r="A10" s="387">
        <v>46120</v>
      </c>
      <c r="B10" s="257">
        <v>62072.350047</v>
      </c>
      <c r="C10" s="257">
        <v>70661.528779</v>
      </c>
      <c r="D10" s="257">
        <v>28594.248495</v>
      </c>
      <c r="E10" s="359">
        <v>161328.12732100001</v>
      </c>
      <c r="G10" s="257"/>
      <c r="H10" s="257"/>
      <c r="I10" s="257"/>
      <c r="J10" s="257"/>
    </row>
    <row r="11" spans="1:10" x14ac:dyDescent="0.25">
      <c r="A11" s="387">
        <v>46121</v>
      </c>
      <c r="B11" s="257">
        <v>74321.177628999998</v>
      </c>
      <c r="C11" s="257">
        <v>0</v>
      </c>
      <c r="D11" s="257">
        <v>113813.310422</v>
      </c>
      <c r="E11" s="359">
        <v>188134.48805099999</v>
      </c>
      <c r="G11" s="257"/>
      <c r="H11" s="257"/>
      <c r="I11" s="257"/>
      <c r="J11" s="257"/>
    </row>
    <row r="12" spans="1:10" x14ac:dyDescent="0.25">
      <c r="A12" s="387">
        <v>46122</v>
      </c>
      <c r="B12" s="257">
        <v>139042.60170500001</v>
      </c>
      <c r="C12" s="257">
        <v>95129.579968999999</v>
      </c>
      <c r="D12" s="257">
        <v>66401.845726</v>
      </c>
      <c r="E12" s="359">
        <v>300574.02740000002</v>
      </c>
      <c r="G12" s="257"/>
      <c r="H12" s="257"/>
      <c r="I12" s="257"/>
      <c r="J12" s="257"/>
    </row>
    <row r="13" spans="1:10" x14ac:dyDescent="0.25">
      <c r="A13" s="387">
        <v>46125</v>
      </c>
      <c r="B13" s="257">
        <v>50090.481813999999</v>
      </c>
      <c r="C13" s="257">
        <v>0</v>
      </c>
      <c r="D13" s="257">
        <v>100384.991236</v>
      </c>
      <c r="E13" s="359">
        <v>150475.47305</v>
      </c>
      <c r="G13" s="257"/>
      <c r="H13" s="257"/>
      <c r="I13" s="257"/>
      <c r="J13" s="257"/>
    </row>
    <row r="14" spans="1:10" x14ac:dyDescent="0.25">
      <c r="A14" s="387">
        <v>46126</v>
      </c>
      <c r="B14" s="257">
        <v>74453.392741000003</v>
      </c>
      <c r="C14" s="257">
        <v>4055.382912</v>
      </c>
      <c r="D14" s="257">
        <v>55710.184431000001</v>
      </c>
      <c r="E14" s="359">
        <v>134218.96008399999</v>
      </c>
      <c r="G14" s="257"/>
      <c r="H14" s="257"/>
      <c r="I14" s="257"/>
      <c r="J14" s="257"/>
    </row>
    <row r="15" spans="1:10" x14ac:dyDescent="0.25">
      <c r="A15" s="387">
        <v>46127</v>
      </c>
      <c r="B15" s="257">
        <v>160617.82556500001</v>
      </c>
      <c r="C15" s="257">
        <v>0</v>
      </c>
      <c r="D15" s="257">
        <v>64858.572654000003</v>
      </c>
      <c r="E15" s="359">
        <v>225476.398219</v>
      </c>
      <c r="G15" s="257"/>
      <c r="H15" s="257"/>
      <c r="I15" s="257"/>
      <c r="J15" s="257"/>
    </row>
    <row r="16" spans="1:10" x14ac:dyDescent="0.25">
      <c r="A16" s="387">
        <v>46128</v>
      </c>
      <c r="B16" s="257">
        <v>83852.504700999998</v>
      </c>
      <c r="C16" s="257">
        <v>0</v>
      </c>
      <c r="D16" s="257">
        <v>59605.601059000001</v>
      </c>
      <c r="E16" s="359">
        <v>143458.10576000001</v>
      </c>
      <c r="G16" s="257"/>
      <c r="H16" s="257"/>
      <c r="I16" s="257"/>
      <c r="J16" s="257"/>
    </row>
    <row r="17" spans="1:10" x14ac:dyDescent="0.25">
      <c r="A17" s="387">
        <v>46129</v>
      </c>
      <c r="B17" s="257">
        <v>277131.79814899998</v>
      </c>
      <c r="C17" s="257">
        <v>0</v>
      </c>
      <c r="D17" s="257">
        <v>78079.733194999993</v>
      </c>
      <c r="E17" s="359">
        <v>355211.53134400002</v>
      </c>
      <c r="G17" s="257"/>
      <c r="H17" s="257"/>
      <c r="I17" s="257"/>
      <c r="J17" s="257"/>
    </row>
    <row r="18" spans="1:10" x14ac:dyDescent="0.25">
      <c r="A18" s="387">
        <v>46132</v>
      </c>
      <c r="B18" s="257">
        <v>67120.950966000004</v>
      </c>
      <c r="C18" s="257">
        <v>32516.400000000001</v>
      </c>
      <c r="D18" s="257">
        <v>98181.601217999996</v>
      </c>
      <c r="E18" s="359">
        <v>197818.95218399999</v>
      </c>
      <c r="G18" s="257"/>
      <c r="H18" s="257"/>
      <c r="I18" s="257"/>
      <c r="J18" s="257"/>
    </row>
    <row r="19" spans="1:10" x14ac:dyDescent="0.25">
      <c r="A19" s="387">
        <v>46133</v>
      </c>
      <c r="B19" s="257">
        <v>64762.645420000001</v>
      </c>
      <c r="C19" s="257">
        <v>259710.51001900001</v>
      </c>
      <c r="D19" s="257">
        <v>31029.242812</v>
      </c>
      <c r="E19" s="359">
        <v>355502.39825099998</v>
      </c>
      <c r="G19" s="257"/>
      <c r="H19" s="257"/>
      <c r="I19" s="257"/>
      <c r="J19" s="257"/>
    </row>
    <row r="20" spans="1:10" x14ac:dyDescent="0.25">
      <c r="A20" s="387">
        <v>46134</v>
      </c>
      <c r="B20" s="257">
        <v>99057.755678999994</v>
      </c>
      <c r="C20" s="257">
        <v>0</v>
      </c>
      <c r="D20" s="257">
        <v>47728.514670999997</v>
      </c>
      <c r="E20" s="359">
        <v>146786.27035000001</v>
      </c>
      <c r="G20" s="257"/>
      <c r="H20" s="257"/>
      <c r="I20" s="257"/>
      <c r="J20" s="257"/>
    </row>
    <row r="21" spans="1:10" x14ac:dyDescent="0.25">
      <c r="A21" s="387">
        <v>46135</v>
      </c>
      <c r="B21" s="257">
        <v>133171.070863</v>
      </c>
      <c r="C21" s="257">
        <v>10285.000019999999</v>
      </c>
      <c r="D21" s="257">
        <v>83760.046445999993</v>
      </c>
      <c r="E21" s="359">
        <v>227216.117329</v>
      </c>
      <c r="G21" s="257"/>
      <c r="H21" s="257"/>
      <c r="I21" s="257"/>
      <c r="J21" s="257"/>
    </row>
    <row r="22" spans="1:10" x14ac:dyDescent="0.25">
      <c r="A22" s="387">
        <v>46136</v>
      </c>
      <c r="B22" s="257">
        <v>380681.74123400002</v>
      </c>
      <c r="C22" s="257">
        <v>0</v>
      </c>
      <c r="D22" s="257">
        <v>68640.574061000007</v>
      </c>
      <c r="E22" s="359">
        <v>449322.31529499998</v>
      </c>
      <c r="G22" s="257"/>
      <c r="H22" s="257"/>
      <c r="I22" s="257"/>
      <c r="J22" s="257"/>
    </row>
    <row r="23" spans="1:10" x14ac:dyDescent="0.25">
      <c r="A23" s="387">
        <v>46139</v>
      </c>
      <c r="B23" s="257">
        <v>142698.29980000001</v>
      </c>
      <c r="C23" s="257">
        <v>0</v>
      </c>
      <c r="D23" s="257">
        <v>79590.694994000005</v>
      </c>
      <c r="E23" s="359">
        <v>222288.994794</v>
      </c>
      <c r="G23" s="257"/>
      <c r="H23" s="257"/>
      <c r="I23" s="257"/>
      <c r="J23" s="257"/>
    </row>
    <row r="24" spans="1:10" x14ac:dyDescent="0.25">
      <c r="A24" s="387">
        <v>46140</v>
      </c>
      <c r="B24" s="257">
        <v>88896.621064000006</v>
      </c>
      <c r="C24" s="257">
        <v>0</v>
      </c>
      <c r="D24" s="257">
        <v>70198.138921999998</v>
      </c>
      <c r="E24" s="359">
        <v>159094.75998599999</v>
      </c>
      <c r="G24" s="257"/>
      <c r="H24" s="257"/>
      <c r="I24" s="257"/>
      <c r="J24" s="257"/>
    </row>
    <row r="25" spans="1:10" x14ac:dyDescent="0.25">
      <c r="A25" s="387">
        <v>46141</v>
      </c>
      <c r="B25" s="257">
        <v>81224.159566000002</v>
      </c>
      <c r="C25" s="257">
        <v>0</v>
      </c>
      <c r="D25" s="257">
        <v>154458.02405599999</v>
      </c>
      <c r="E25" s="359">
        <v>235682.18362200001</v>
      </c>
      <c r="G25" s="257"/>
      <c r="H25" s="257"/>
      <c r="I25" s="257"/>
      <c r="J25" s="257"/>
    </row>
    <row r="26" spans="1:10" ht="15.75" thickBot="1" x14ac:dyDescent="0.3">
      <c r="A26" s="387">
        <v>46142</v>
      </c>
      <c r="B26" s="257">
        <v>71819.200482</v>
      </c>
      <c r="C26" s="257">
        <v>0</v>
      </c>
      <c r="D26" s="257">
        <v>182368.740723</v>
      </c>
      <c r="E26" s="359">
        <v>254187.94120500001</v>
      </c>
      <c r="G26" s="257"/>
      <c r="H26" s="257"/>
      <c r="I26" s="257"/>
      <c r="J26" s="257"/>
    </row>
    <row r="27" spans="1:10" ht="15.75" thickBot="1" x14ac:dyDescent="0.3">
      <c r="A27" s="337" t="s">
        <v>1</v>
      </c>
      <c r="B27" s="338">
        <f>SUM(B6:B26)</f>
        <v>2419984.201318</v>
      </c>
      <c r="C27" s="338">
        <f>SUM(C6:C26)</f>
        <v>606794.63206800004</v>
      </c>
      <c r="D27" s="338">
        <f>SUM(D6:D26)</f>
        <v>1744127.995901</v>
      </c>
      <c r="E27" s="338">
        <f>SUM(E6:E26)</f>
        <v>4770906.8292869991</v>
      </c>
      <c r="F27" s="339"/>
      <c r="G27" s="257"/>
      <c r="H27" s="257"/>
      <c r="I27" s="257"/>
      <c r="J27" s="257"/>
    </row>
    <row r="28" spans="1:10" ht="6" customHeight="1" thickBot="1" x14ac:dyDescent="0.3">
      <c r="A28" s="723"/>
      <c r="B28" s="723"/>
      <c r="C28" s="723"/>
      <c r="D28" s="723"/>
      <c r="E28" s="723"/>
    </row>
    <row r="29" spans="1:10" ht="15.75" thickTop="1" x14ac:dyDescent="0.25">
      <c r="A29" s="340" t="s">
        <v>21</v>
      </c>
      <c r="B29" s="341"/>
      <c r="C29" s="341"/>
      <c r="D29" s="341"/>
      <c r="E29" s="341"/>
    </row>
    <row r="32" spans="1:10" x14ac:dyDescent="0.25">
      <c r="E32" s="342"/>
    </row>
  </sheetData>
  <mergeCells count="4">
    <mergeCell ref="A1:E1"/>
    <mergeCell ref="A2:E2"/>
    <mergeCell ref="A3:E3"/>
    <mergeCell ref="A28:E28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/>
  <dimension ref="A1:O271"/>
  <sheetViews>
    <sheetView showGridLines="0" workbookViewId="0">
      <selection activeCell="A38" sqref="A38"/>
    </sheetView>
  </sheetViews>
  <sheetFormatPr defaultColWidth="11.42578125" defaultRowHeight="12.75" zeroHeight="1" x14ac:dyDescent="0.2"/>
  <cols>
    <col min="1" max="1" width="93.7109375" style="225" bestFit="1" customWidth="1"/>
    <col min="2" max="2" width="11.28515625" style="225" customWidth="1"/>
    <col min="3" max="16384" width="11.42578125" style="225"/>
  </cols>
  <sheetData>
    <row r="1" spans="1:8" ht="18.75" x14ac:dyDescent="0.2">
      <c r="A1" s="558" t="s">
        <v>640</v>
      </c>
      <c r="B1" s="558"/>
    </row>
    <row r="2" spans="1:8" x14ac:dyDescent="0.2">
      <c r="B2" s="226"/>
    </row>
    <row r="3" spans="1:8" ht="15.75" x14ac:dyDescent="0.25">
      <c r="A3" s="227" t="s">
        <v>493</v>
      </c>
      <c r="B3" s="226"/>
    </row>
    <row r="4" spans="1:8" x14ac:dyDescent="0.2">
      <c r="A4" s="225" t="s">
        <v>32</v>
      </c>
      <c r="B4" s="226" t="s">
        <v>494</v>
      </c>
    </row>
    <row r="5" spans="1:8" x14ac:dyDescent="0.2">
      <c r="A5" s="225" t="s">
        <v>641</v>
      </c>
      <c r="B5" s="226" t="s">
        <v>500</v>
      </c>
    </row>
    <row r="6" spans="1:8" x14ac:dyDescent="0.2">
      <c r="A6" s="225" t="s">
        <v>642</v>
      </c>
      <c r="B6" s="226" t="s">
        <v>495</v>
      </c>
    </row>
    <row r="7" spans="1:8" x14ac:dyDescent="0.2">
      <c r="A7" s="225" t="s">
        <v>643</v>
      </c>
      <c r="B7" s="226" t="s">
        <v>496</v>
      </c>
    </row>
    <row r="8" spans="1:8" x14ac:dyDescent="0.2">
      <c r="A8" s="225" t="s">
        <v>1590</v>
      </c>
      <c r="B8" s="226" t="s">
        <v>1594</v>
      </c>
    </row>
    <row r="9" spans="1:8" x14ac:dyDescent="0.2">
      <c r="A9" s="225" t="s">
        <v>644</v>
      </c>
      <c r="B9" s="226" t="s">
        <v>499</v>
      </c>
    </row>
    <row r="10" spans="1:8" x14ac:dyDescent="0.2">
      <c r="A10" s="225" t="s">
        <v>645</v>
      </c>
      <c r="B10" s="226" t="s">
        <v>501</v>
      </c>
    </row>
    <row r="11" spans="1:8" x14ac:dyDescent="0.2">
      <c r="A11" s="225" t="s">
        <v>646</v>
      </c>
      <c r="B11" s="226" t="s">
        <v>502</v>
      </c>
    </row>
    <row r="12" spans="1:8" x14ac:dyDescent="0.2">
      <c r="A12" s="225" t="s">
        <v>647</v>
      </c>
      <c r="B12" s="226" t="s">
        <v>503</v>
      </c>
    </row>
    <row r="13" spans="1:8" x14ac:dyDescent="0.2">
      <c r="A13" s="225" t="s">
        <v>50</v>
      </c>
      <c r="B13" s="226" t="s">
        <v>497</v>
      </c>
    </row>
    <row r="14" spans="1:8" x14ac:dyDescent="0.2">
      <c r="A14" s="225" t="s">
        <v>648</v>
      </c>
      <c r="B14" s="226" t="s">
        <v>498</v>
      </c>
    </row>
    <row r="15" spans="1:8" x14ac:dyDescent="0.2">
      <c r="B15" s="226"/>
      <c r="H15" s="226"/>
    </row>
    <row r="16" spans="1:8" ht="15.75" x14ac:dyDescent="0.25">
      <c r="A16" s="227" t="s">
        <v>649</v>
      </c>
      <c r="B16" s="226"/>
      <c r="H16" s="226"/>
    </row>
    <row r="17" spans="1:14" x14ac:dyDescent="0.2">
      <c r="A17" s="225" t="s">
        <v>650</v>
      </c>
      <c r="B17" s="226" t="s">
        <v>651</v>
      </c>
      <c r="H17" s="226"/>
    </row>
    <row r="18" spans="1:14" x14ac:dyDescent="0.2">
      <c r="B18" s="226"/>
      <c r="H18" s="226"/>
    </row>
    <row r="19" spans="1:14" ht="15.75" x14ac:dyDescent="0.25">
      <c r="A19" s="227" t="s">
        <v>652</v>
      </c>
      <c r="B19" s="226"/>
      <c r="H19" s="226"/>
    </row>
    <row r="20" spans="1:14" x14ac:dyDescent="0.2">
      <c r="A20" s="225" t="s">
        <v>359</v>
      </c>
      <c r="B20" s="226" t="s">
        <v>653</v>
      </c>
      <c r="H20" s="226"/>
    </row>
    <row r="21" spans="1:14" x14ac:dyDescent="0.2">
      <c r="A21" s="225" t="s">
        <v>360</v>
      </c>
      <c r="B21" s="226" t="s">
        <v>654</v>
      </c>
      <c r="H21" s="226"/>
    </row>
    <row r="22" spans="1:14" x14ac:dyDescent="0.2">
      <c r="A22" s="225" t="s">
        <v>373</v>
      </c>
      <c r="B22" s="226" t="s">
        <v>655</v>
      </c>
      <c r="H22" s="226"/>
    </row>
    <row r="23" spans="1:14" x14ac:dyDescent="0.2">
      <c r="A23" s="225" t="s">
        <v>361</v>
      </c>
      <c r="B23" s="226" t="s">
        <v>656</v>
      </c>
      <c r="H23" s="226"/>
    </row>
    <row r="24" spans="1:14" x14ac:dyDescent="0.2">
      <c r="A24" s="225" t="s">
        <v>362</v>
      </c>
      <c r="B24" s="226" t="s">
        <v>657</v>
      </c>
      <c r="H24" s="226"/>
      <c r="N24" s="228"/>
    </row>
    <row r="25" spans="1:14" x14ac:dyDescent="0.2">
      <c r="A25" s="225" t="s">
        <v>658</v>
      </c>
      <c r="B25" s="226" t="s">
        <v>659</v>
      </c>
      <c r="H25" s="226"/>
      <c r="N25" s="228"/>
    </row>
    <row r="26" spans="1:14" x14ac:dyDescent="0.2">
      <c r="A26" s="225" t="s">
        <v>366</v>
      </c>
      <c r="B26" s="226" t="s">
        <v>660</v>
      </c>
      <c r="H26" s="226"/>
      <c r="N26" s="228"/>
    </row>
    <row r="27" spans="1:14" x14ac:dyDescent="0.2">
      <c r="A27" s="225" t="s">
        <v>661</v>
      </c>
      <c r="B27" s="226" t="s">
        <v>662</v>
      </c>
      <c r="H27" s="226"/>
      <c r="N27" s="228"/>
    </row>
    <row r="28" spans="1:14" x14ac:dyDescent="0.2">
      <c r="A28" s="229" t="s">
        <v>375</v>
      </c>
      <c r="B28" s="226" t="s">
        <v>663</v>
      </c>
      <c r="H28" s="226"/>
      <c r="N28" s="228"/>
    </row>
    <row r="29" spans="1:14" x14ac:dyDescent="0.2">
      <c r="A29" s="225" t="s">
        <v>372</v>
      </c>
      <c r="B29" s="226" t="s">
        <v>664</v>
      </c>
      <c r="H29" s="226"/>
      <c r="N29" s="228"/>
    </row>
    <row r="30" spans="1:14" x14ac:dyDescent="0.2">
      <c r="A30" s="225" t="s">
        <v>374</v>
      </c>
      <c r="B30" s="226" t="s">
        <v>665</v>
      </c>
      <c r="H30" s="226"/>
      <c r="N30" s="228"/>
    </row>
    <row r="31" spans="1:14" x14ac:dyDescent="0.2">
      <c r="A31" s="225" t="s">
        <v>666</v>
      </c>
      <c r="B31" s="226" t="s">
        <v>667</v>
      </c>
      <c r="H31" s="226"/>
      <c r="N31" s="228"/>
    </row>
    <row r="32" spans="1:14" x14ac:dyDescent="0.2">
      <c r="A32" s="225" t="s">
        <v>363</v>
      </c>
      <c r="B32" s="226" t="s">
        <v>668</v>
      </c>
      <c r="H32" s="226"/>
      <c r="N32" s="228"/>
    </row>
    <row r="33" spans="1:14" x14ac:dyDescent="0.2">
      <c r="A33" s="225" t="s">
        <v>669</v>
      </c>
      <c r="B33" s="226" t="s">
        <v>670</v>
      </c>
      <c r="H33" s="226"/>
      <c r="N33" s="228"/>
    </row>
    <row r="34" spans="1:14" x14ac:dyDescent="0.2">
      <c r="B34" s="226"/>
      <c r="H34" s="226"/>
      <c r="N34" s="228"/>
    </row>
    <row r="35" spans="1:14" ht="15.75" x14ac:dyDescent="0.25">
      <c r="A35" s="227" t="s">
        <v>671</v>
      </c>
      <c r="B35" s="226"/>
      <c r="H35" s="226"/>
      <c r="N35" s="228"/>
    </row>
    <row r="36" spans="1:14" x14ac:dyDescent="0.2">
      <c r="A36" s="225" t="s">
        <v>1389</v>
      </c>
      <c r="B36" s="226" t="s">
        <v>672</v>
      </c>
      <c r="H36" s="226"/>
      <c r="N36" s="228"/>
    </row>
    <row r="37" spans="1:14" x14ac:dyDescent="0.2">
      <c r="A37" s="225" t="s">
        <v>673</v>
      </c>
      <c r="B37" s="226" t="s">
        <v>674</v>
      </c>
      <c r="H37" s="226"/>
      <c r="N37" s="228"/>
    </row>
    <row r="38" spans="1:14" x14ac:dyDescent="0.2">
      <c r="A38" s="225" t="s">
        <v>675</v>
      </c>
      <c r="B38" s="226" t="s">
        <v>676</v>
      </c>
      <c r="H38" s="226"/>
      <c r="N38" s="228"/>
    </row>
    <row r="39" spans="1:14" x14ac:dyDescent="0.2">
      <c r="B39" s="226"/>
      <c r="H39" s="226"/>
      <c r="N39" s="228"/>
    </row>
    <row r="40" spans="1:14" ht="15.75" x14ac:dyDescent="0.25">
      <c r="A40" s="227" t="s">
        <v>677</v>
      </c>
      <c r="B40" s="226"/>
      <c r="H40" s="226"/>
      <c r="N40" s="228"/>
    </row>
    <row r="41" spans="1:14" x14ac:dyDescent="0.2">
      <c r="A41" s="225" t="s">
        <v>638</v>
      </c>
      <c r="B41" s="226" t="s">
        <v>678</v>
      </c>
      <c r="H41" s="226"/>
      <c r="N41" s="228"/>
    </row>
    <row r="42" spans="1:14" x14ac:dyDescent="0.2">
      <c r="B42" s="226"/>
      <c r="H42" s="226"/>
      <c r="N42" s="228"/>
    </row>
    <row r="43" spans="1:14" ht="15.75" x14ac:dyDescent="0.25">
      <c r="A43" s="227" t="s">
        <v>679</v>
      </c>
      <c r="B43" s="226"/>
      <c r="H43" s="226"/>
      <c r="N43" s="228"/>
    </row>
    <row r="44" spans="1:14" x14ac:dyDescent="0.2">
      <c r="B44" s="226"/>
      <c r="H44" s="226"/>
      <c r="N44" s="228"/>
    </row>
    <row r="45" spans="1:14" x14ac:dyDescent="0.2">
      <c r="A45" s="225" t="s">
        <v>680</v>
      </c>
      <c r="B45" s="226" t="s">
        <v>681</v>
      </c>
      <c r="H45" s="226"/>
      <c r="N45" s="228"/>
    </row>
    <row r="46" spans="1:14" x14ac:dyDescent="0.2">
      <c r="A46" s="225" t="s">
        <v>682</v>
      </c>
      <c r="B46" s="226" t="s">
        <v>683</v>
      </c>
      <c r="H46" s="226"/>
      <c r="N46" s="228"/>
    </row>
    <row r="47" spans="1:14" x14ac:dyDescent="0.2">
      <c r="A47" s="225" t="s">
        <v>684</v>
      </c>
      <c r="B47" s="226" t="s">
        <v>685</v>
      </c>
      <c r="H47" s="226"/>
      <c r="N47" s="228"/>
    </row>
    <row r="48" spans="1:14" x14ac:dyDescent="0.2">
      <c r="A48" s="225" t="s">
        <v>686</v>
      </c>
      <c r="B48" s="226" t="s">
        <v>408</v>
      </c>
      <c r="H48" s="226"/>
      <c r="N48" s="228"/>
    </row>
    <row r="49" spans="1:14" x14ac:dyDescent="0.2">
      <c r="A49" s="225" t="s">
        <v>35</v>
      </c>
      <c r="B49" s="226" t="s">
        <v>455</v>
      </c>
      <c r="H49" s="226"/>
      <c r="N49" s="228"/>
    </row>
    <row r="50" spans="1:14" x14ac:dyDescent="0.2">
      <c r="A50" s="225" t="s">
        <v>6</v>
      </c>
      <c r="B50" s="226" t="s">
        <v>425</v>
      </c>
      <c r="H50" s="226"/>
      <c r="N50" s="228"/>
    </row>
    <row r="51" spans="1:14" x14ac:dyDescent="0.2">
      <c r="A51" s="225" t="s">
        <v>687</v>
      </c>
      <c r="B51" s="226" t="s">
        <v>429</v>
      </c>
      <c r="H51" s="226"/>
      <c r="N51" s="228"/>
    </row>
    <row r="52" spans="1:14" x14ac:dyDescent="0.2">
      <c r="A52" s="225" t="s">
        <v>8</v>
      </c>
      <c r="B52" s="226" t="s">
        <v>407</v>
      </c>
      <c r="H52" s="226"/>
      <c r="N52" s="228"/>
    </row>
    <row r="53" spans="1:14" x14ac:dyDescent="0.2">
      <c r="A53" s="225" t="s">
        <v>10</v>
      </c>
      <c r="B53" s="226" t="s">
        <v>423</v>
      </c>
      <c r="H53" s="226"/>
      <c r="N53" s="228"/>
    </row>
    <row r="54" spans="1:14" x14ac:dyDescent="0.2">
      <c r="A54" s="225" t="s">
        <v>11</v>
      </c>
      <c r="B54" s="226" t="s">
        <v>409</v>
      </c>
      <c r="H54" s="226"/>
      <c r="N54" s="228"/>
    </row>
    <row r="55" spans="1:14" x14ac:dyDescent="0.2">
      <c r="A55" s="225" t="s">
        <v>12</v>
      </c>
      <c r="B55" s="226" t="s">
        <v>410</v>
      </c>
      <c r="H55" s="226"/>
      <c r="N55" s="228"/>
    </row>
    <row r="56" spans="1:14" x14ac:dyDescent="0.2">
      <c r="A56" s="225" t="s">
        <v>13</v>
      </c>
      <c r="B56" s="226" t="s">
        <v>413</v>
      </c>
      <c r="H56" s="226"/>
    </row>
    <row r="57" spans="1:14" x14ac:dyDescent="0.2">
      <c r="A57" s="225" t="s">
        <v>16</v>
      </c>
      <c r="B57" s="226" t="s">
        <v>424</v>
      </c>
      <c r="H57" s="226"/>
    </row>
    <row r="58" spans="1:14" x14ac:dyDescent="0.2">
      <c r="A58" s="225" t="s">
        <v>17</v>
      </c>
      <c r="B58" s="226" t="s">
        <v>411</v>
      </c>
      <c r="H58" s="226"/>
    </row>
    <row r="59" spans="1:14" x14ac:dyDescent="0.2">
      <c r="A59" s="225" t="s">
        <v>9</v>
      </c>
      <c r="B59" s="226" t="s">
        <v>428</v>
      </c>
      <c r="H59" s="226"/>
    </row>
    <row r="60" spans="1:14" x14ac:dyDescent="0.2">
      <c r="A60" s="225" t="s">
        <v>14</v>
      </c>
      <c r="B60" s="226" t="s">
        <v>445</v>
      </c>
      <c r="H60" s="226"/>
    </row>
    <row r="61" spans="1:14" x14ac:dyDescent="0.2">
      <c r="A61" s="225" t="s">
        <v>688</v>
      </c>
      <c r="B61" s="226" t="s">
        <v>474</v>
      </c>
      <c r="H61" s="226"/>
    </row>
    <row r="62" spans="1:14" x14ac:dyDescent="0.2">
      <c r="A62" s="225" t="s">
        <v>689</v>
      </c>
      <c r="B62" s="226" t="s">
        <v>412</v>
      </c>
      <c r="H62" s="226"/>
    </row>
    <row r="63" spans="1:14" x14ac:dyDescent="0.2">
      <c r="A63" s="225" t="s">
        <v>690</v>
      </c>
      <c r="B63" s="226" t="s">
        <v>691</v>
      </c>
      <c r="H63" s="226"/>
    </row>
    <row r="64" spans="1:14" x14ac:dyDescent="0.2">
      <c r="A64" s="225" t="s">
        <v>109</v>
      </c>
      <c r="B64" s="226" t="s">
        <v>414</v>
      </c>
      <c r="H64" s="226"/>
    </row>
    <row r="65" spans="1:8" x14ac:dyDescent="0.2">
      <c r="A65" s="225" t="s">
        <v>692</v>
      </c>
      <c r="B65" s="226" t="s">
        <v>693</v>
      </c>
      <c r="H65" s="226"/>
    </row>
    <row r="66" spans="1:8" x14ac:dyDescent="0.2">
      <c r="A66" s="225" t="s">
        <v>119</v>
      </c>
      <c r="B66" s="226" t="s">
        <v>415</v>
      </c>
      <c r="H66" s="226"/>
    </row>
    <row r="67" spans="1:8" x14ac:dyDescent="0.2">
      <c r="A67" s="225" t="s">
        <v>694</v>
      </c>
      <c r="B67" s="226" t="s">
        <v>443</v>
      </c>
      <c r="H67" s="226"/>
    </row>
    <row r="68" spans="1:8" x14ac:dyDescent="0.2">
      <c r="A68" s="225" t="s">
        <v>695</v>
      </c>
      <c r="B68" s="226" t="s">
        <v>696</v>
      </c>
      <c r="H68" s="226"/>
    </row>
    <row r="69" spans="1:8" x14ac:dyDescent="0.2">
      <c r="A69" s="225" t="s">
        <v>697</v>
      </c>
      <c r="B69" s="226" t="s">
        <v>698</v>
      </c>
      <c r="H69" s="226"/>
    </row>
    <row r="70" spans="1:8" x14ac:dyDescent="0.2">
      <c r="A70" s="225" t="s">
        <v>135</v>
      </c>
      <c r="B70" s="226" t="s">
        <v>403</v>
      </c>
      <c r="H70" s="226"/>
    </row>
    <row r="71" spans="1:8" x14ac:dyDescent="0.2">
      <c r="A71" s="225" t="s">
        <v>699</v>
      </c>
      <c r="B71" s="226" t="s">
        <v>439</v>
      </c>
      <c r="H71" s="226"/>
    </row>
    <row r="72" spans="1:8" x14ac:dyDescent="0.2">
      <c r="A72" s="225" t="s">
        <v>700</v>
      </c>
      <c r="B72" s="226" t="s">
        <v>701</v>
      </c>
      <c r="H72" s="226"/>
    </row>
    <row r="73" spans="1:8" x14ac:dyDescent="0.2">
      <c r="A73" s="225" t="s">
        <v>702</v>
      </c>
      <c r="B73" s="226" t="s">
        <v>703</v>
      </c>
      <c r="H73" s="226"/>
    </row>
    <row r="74" spans="1:8" x14ac:dyDescent="0.2">
      <c r="A74" s="225" t="s">
        <v>704</v>
      </c>
      <c r="B74" s="226" t="s">
        <v>426</v>
      </c>
      <c r="H74" s="226"/>
    </row>
    <row r="75" spans="1:8" x14ac:dyDescent="0.2">
      <c r="A75" s="225" t="s">
        <v>705</v>
      </c>
      <c r="B75" s="226" t="s">
        <v>706</v>
      </c>
      <c r="H75" s="226"/>
    </row>
    <row r="76" spans="1:8" x14ac:dyDescent="0.2">
      <c r="A76" s="225" t="s">
        <v>707</v>
      </c>
      <c r="B76" s="226" t="s">
        <v>708</v>
      </c>
      <c r="H76" s="226"/>
    </row>
    <row r="77" spans="1:8" x14ac:dyDescent="0.2">
      <c r="A77" s="225" t="s">
        <v>709</v>
      </c>
      <c r="B77" s="226" t="s">
        <v>710</v>
      </c>
      <c r="H77" s="226"/>
    </row>
    <row r="78" spans="1:8" x14ac:dyDescent="0.2">
      <c r="A78" s="225" t="s">
        <v>711</v>
      </c>
      <c r="B78" s="226" t="s">
        <v>712</v>
      </c>
      <c r="H78" s="226"/>
    </row>
    <row r="79" spans="1:8" x14ac:dyDescent="0.2">
      <c r="A79" s="225" t="s">
        <v>713</v>
      </c>
      <c r="B79" s="226" t="s">
        <v>456</v>
      </c>
      <c r="H79" s="226"/>
    </row>
    <row r="80" spans="1:8" x14ac:dyDescent="0.2">
      <c r="A80" s="225" t="s">
        <v>714</v>
      </c>
      <c r="B80" s="226" t="s">
        <v>487</v>
      </c>
      <c r="H80" s="226"/>
    </row>
    <row r="81" spans="1:8" x14ac:dyDescent="0.2">
      <c r="A81" s="225" t="s">
        <v>715</v>
      </c>
      <c r="B81" s="226" t="s">
        <v>472</v>
      </c>
      <c r="H81" s="226"/>
    </row>
    <row r="82" spans="1:8" x14ac:dyDescent="0.2">
      <c r="A82" s="225" t="s">
        <v>716</v>
      </c>
      <c r="B82" s="226" t="s">
        <v>717</v>
      </c>
      <c r="H82" s="226"/>
    </row>
    <row r="83" spans="1:8" x14ac:dyDescent="0.2">
      <c r="A83" s="225" t="s">
        <v>718</v>
      </c>
      <c r="B83" s="226" t="s">
        <v>719</v>
      </c>
      <c r="H83" s="226"/>
    </row>
    <row r="84" spans="1:8" x14ac:dyDescent="0.2">
      <c r="A84" s="225" t="s">
        <v>720</v>
      </c>
      <c r="B84" s="226" t="s">
        <v>471</v>
      </c>
      <c r="H84" s="226"/>
    </row>
    <row r="85" spans="1:8" x14ac:dyDescent="0.2">
      <c r="A85" s="225" t="s">
        <v>721</v>
      </c>
      <c r="B85" s="226" t="s">
        <v>722</v>
      </c>
      <c r="H85" s="226"/>
    </row>
    <row r="86" spans="1:8" x14ac:dyDescent="0.2">
      <c r="A86" s="225" t="s">
        <v>723</v>
      </c>
      <c r="B86" s="226" t="s">
        <v>486</v>
      </c>
      <c r="H86" s="226"/>
    </row>
    <row r="87" spans="1:8" x14ac:dyDescent="0.2">
      <c r="A87" s="225" t="s">
        <v>724</v>
      </c>
      <c r="B87" s="226" t="s">
        <v>725</v>
      </c>
      <c r="H87" s="226"/>
    </row>
    <row r="88" spans="1:8" x14ac:dyDescent="0.2">
      <c r="A88" s="225" t="s">
        <v>726</v>
      </c>
      <c r="B88" s="226" t="s">
        <v>727</v>
      </c>
      <c r="H88" s="226"/>
    </row>
    <row r="89" spans="1:8" x14ac:dyDescent="0.2">
      <c r="A89" s="225" t="s">
        <v>199</v>
      </c>
      <c r="B89" s="226" t="s">
        <v>459</v>
      </c>
      <c r="H89" s="226"/>
    </row>
    <row r="90" spans="1:8" x14ac:dyDescent="0.2">
      <c r="A90" s="225" t="s">
        <v>728</v>
      </c>
      <c r="B90" s="226" t="s">
        <v>473</v>
      </c>
      <c r="H90" s="230"/>
    </row>
    <row r="91" spans="1:8" x14ac:dyDescent="0.2">
      <c r="A91" s="225" t="s">
        <v>1306</v>
      </c>
      <c r="B91" s="226" t="s">
        <v>1577</v>
      </c>
      <c r="H91" s="226"/>
    </row>
    <row r="92" spans="1:8" x14ac:dyDescent="0.2">
      <c r="A92" s="225" t="s">
        <v>729</v>
      </c>
      <c r="B92" s="226" t="s">
        <v>458</v>
      </c>
      <c r="H92" s="226"/>
    </row>
    <row r="93" spans="1:8" x14ac:dyDescent="0.2">
      <c r="A93" s="225" t="s">
        <v>218</v>
      </c>
      <c r="B93" s="226" t="s">
        <v>460</v>
      </c>
      <c r="H93" s="226"/>
    </row>
    <row r="94" spans="1:8" x14ac:dyDescent="0.2">
      <c r="A94" s="225" t="s">
        <v>1398</v>
      </c>
      <c r="B94" s="226" t="s">
        <v>1402</v>
      </c>
      <c r="H94" s="226"/>
    </row>
    <row r="95" spans="1:8" x14ac:dyDescent="0.2">
      <c r="A95" s="225" t="s">
        <v>889</v>
      </c>
      <c r="B95" s="226" t="s">
        <v>875</v>
      </c>
      <c r="H95" s="226"/>
    </row>
    <row r="96" spans="1:8" x14ac:dyDescent="0.2">
      <c r="A96" s="225" t="s">
        <v>219</v>
      </c>
      <c r="B96" s="226" t="s">
        <v>475</v>
      </c>
      <c r="H96" s="226"/>
    </row>
    <row r="97" spans="1:9" x14ac:dyDescent="0.2">
      <c r="A97" s="225" t="s">
        <v>232</v>
      </c>
      <c r="B97" s="226" t="s">
        <v>480</v>
      </c>
      <c r="H97" s="226"/>
    </row>
    <row r="98" spans="1:9" x14ac:dyDescent="0.2">
      <c r="A98" s="225" t="s">
        <v>730</v>
      </c>
      <c r="B98" s="226" t="s">
        <v>731</v>
      </c>
      <c r="H98" s="226"/>
    </row>
    <row r="99" spans="1:9" x14ac:dyDescent="0.2">
      <c r="A99" s="225" t="s">
        <v>1591</v>
      </c>
      <c r="B99" s="471" t="s">
        <v>1595</v>
      </c>
      <c r="H99" s="226"/>
    </row>
    <row r="100" spans="1:9" x14ac:dyDescent="0.2">
      <c r="A100" s="225" t="s">
        <v>235</v>
      </c>
      <c r="B100" s="226" t="s">
        <v>419</v>
      </c>
      <c r="H100" s="226"/>
    </row>
    <row r="101" spans="1:9" x14ac:dyDescent="0.2">
      <c r="A101" s="225" t="s">
        <v>732</v>
      </c>
      <c r="B101" s="226" t="s">
        <v>733</v>
      </c>
      <c r="H101" s="226"/>
    </row>
    <row r="102" spans="1:9" x14ac:dyDescent="0.2">
      <c r="A102" s="225" t="s">
        <v>734</v>
      </c>
      <c r="B102" s="226" t="s">
        <v>735</v>
      </c>
      <c r="H102" s="226"/>
    </row>
    <row r="103" spans="1:9" x14ac:dyDescent="0.2">
      <c r="A103" s="225" t="s">
        <v>1399</v>
      </c>
      <c r="B103" s="471" t="s">
        <v>1403</v>
      </c>
      <c r="H103" s="226"/>
    </row>
    <row r="104" spans="1:9" x14ac:dyDescent="0.2">
      <c r="A104" s="225" t="s">
        <v>736</v>
      </c>
      <c r="B104" s="226" t="s">
        <v>416</v>
      </c>
      <c r="H104" s="226"/>
    </row>
    <row r="105" spans="1:9" x14ac:dyDescent="0.2">
      <c r="A105" s="225" t="s">
        <v>250</v>
      </c>
      <c r="B105" s="226" t="s">
        <v>478</v>
      </c>
      <c r="H105" s="226"/>
      <c r="I105" s="231"/>
    </row>
    <row r="106" spans="1:9" x14ac:dyDescent="0.2">
      <c r="A106" s="225" t="s">
        <v>737</v>
      </c>
      <c r="B106" s="226" t="s">
        <v>738</v>
      </c>
      <c r="H106" s="226"/>
      <c r="I106" s="231"/>
    </row>
    <row r="107" spans="1:9" x14ac:dyDescent="0.2">
      <c r="A107" s="225" t="s">
        <v>739</v>
      </c>
      <c r="B107" s="226" t="s">
        <v>740</v>
      </c>
      <c r="H107" s="226"/>
    </row>
    <row r="108" spans="1:9" x14ac:dyDescent="0.2">
      <c r="A108" s="225" t="s">
        <v>741</v>
      </c>
      <c r="B108" s="226" t="s">
        <v>742</v>
      </c>
      <c r="H108" s="226"/>
    </row>
    <row r="109" spans="1:9" x14ac:dyDescent="0.2">
      <c r="A109" s="225" t="s">
        <v>743</v>
      </c>
      <c r="B109" s="226" t="s">
        <v>744</v>
      </c>
      <c r="H109" s="226"/>
    </row>
    <row r="110" spans="1:9" x14ac:dyDescent="0.2">
      <c r="A110" s="225" t="s">
        <v>745</v>
      </c>
      <c r="B110" s="226" t="s">
        <v>746</v>
      </c>
      <c r="H110" s="226"/>
    </row>
    <row r="111" spans="1:9" x14ac:dyDescent="0.2">
      <c r="A111" s="225" t="s">
        <v>747</v>
      </c>
      <c r="B111" s="226" t="s">
        <v>748</v>
      </c>
      <c r="H111" s="226"/>
    </row>
    <row r="112" spans="1:9" x14ac:dyDescent="0.2">
      <c r="A112" s="225" t="s">
        <v>1592</v>
      </c>
      <c r="B112" s="471" t="s">
        <v>1400</v>
      </c>
      <c r="H112" s="226"/>
    </row>
    <row r="113" spans="1:8" x14ac:dyDescent="0.2">
      <c r="A113" s="225" t="s">
        <v>749</v>
      </c>
      <c r="B113" s="226" t="s">
        <v>750</v>
      </c>
      <c r="H113" s="226"/>
    </row>
    <row r="114" spans="1:8" x14ac:dyDescent="0.2">
      <c r="A114" s="225" t="s">
        <v>751</v>
      </c>
      <c r="B114" s="226" t="s">
        <v>752</v>
      </c>
      <c r="H114" s="226"/>
    </row>
    <row r="115" spans="1:8" x14ac:dyDescent="0.2">
      <c r="A115" s="225" t="s">
        <v>753</v>
      </c>
      <c r="B115" s="226" t="s">
        <v>754</v>
      </c>
      <c r="H115" s="226"/>
    </row>
    <row r="116" spans="1:8" x14ac:dyDescent="0.2">
      <c r="A116" s="225" t="s">
        <v>277</v>
      </c>
      <c r="B116" s="226" t="s">
        <v>431</v>
      </c>
      <c r="H116" s="226"/>
    </row>
    <row r="117" spans="1:8" x14ac:dyDescent="0.2">
      <c r="A117" s="225" t="s">
        <v>755</v>
      </c>
      <c r="B117" s="226" t="s">
        <v>482</v>
      </c>
      <c r="H117" s="226"/>
    </row>
    <row r="118" spans="1:8" x14ac:dyDescent="0.2">
      <c r="A118" s="225" t="s">
        <v>756</v>
      </c>
      <c r="B118" s="226" t="s">
        <v>451</v>
      </c>
      <c r="H118" s="226"/>
    </row>
    <row r="119" spans="1:8" x14ac:dyDescent="0.2">
      <c r="A119" s="225" t="s">
        <v>757</v>
      </c>
      <c r="B119" s="226" t="s">
        <v>758</v>
      </c>
      <c r="D119" s="18"/>
      <c r="H119" s="226"/>
    </row>
    <row r="120" spans="1:8" x14ac:dyDescent="0.2">
      <c r="A120" s="225" t="s">
        <v>759</v>
      </c>
      <c r="B120" s="226" t="s">
        <v>484</v>
      </c>
      <c r="D120" s="18"/>
      <c r="H120" s="226"/>
    </row>
    <row r="121" spans="1:8" x14ac:dyDescent="0.2">
      <c r="A121" s="225" t="s">
        <v>760</v>
      </c>
      <c r="B121" s="226" t="s">
        <v>441</v>
      </c>
      <c r="D121" s="18"/>
      <c r="H121" s="226"/>
    </row>
    <row r="122" spans="1:8" x14ac:dyDescent="0.2">
      <c r="A122" s="225" t="s">
        <v>761</v>
      </c>
      <c r="B122" s="226" t="s">
        <v>464</v>
      </c>
      <c r="D122" s="18"/>
      <c r="H122" s="226"/>
    </row>
    <row r="123" spans="1:8" x14ac:dyDescent="0.2">
      <c r="A123" s="225" t="s">
        <v>762</v>
      </c>
      <c r="B123" s="226" t="s">
        <v>763</v>
      </c>
      <c r="D123" s="18"/>
      <c r="H123" s="226"/>
    </row>
    <row r="124" spans="1:8" x14ac:dyDescent="0.2">
      <c r="A124" s="225" t="s">
        <v>764</v>
      </c>
      <c r="B124" s="226" t="s">
        <v>476</v>
      </c>
      <c r="D124" s="18"/>
      <c r="H124" s="226"/>
    </row>
    <row r="125" spans="1:8" x14ac:dyDescent="0.2">
      <c r="A125" s="225" t="s">
        <v>765</v>
      </c>
      <c r="B125" s="226" t="s">
        <v>420</v>
      </c>
      <c r="D125" s="18"/>
      <c r="H125" s="226"/>
    </row>
    <row r="126" spans="1:8" x14ac:dyDescent="0.2">
      <c r="A126" s="225" t="s">
        <v>348</v>
      </c>
      <c r="B126" s="226" t="s">
        <v>466</v>
      </c>
      <c r="D126" s="18"/>
      <c r="H126" s="226"/>
    </row>
    <row r="127" spans="1:8" x14ac:dyDescent="0.2">
      <c r="A127" s="225" t="s">
        <v>159</v>
      </c>
      <c r="B127" s="226" t="s">
        <v>465</v>
      </c>
      <c r="D127" s="18"/>
      <c r="H127" s="226"/>
    </row>
    <row r="128" spans="1:8" x14ac:dyDescent="0.2">
      <c r="A128" s="225" t="s">
        <v>766</v>
      </c>
      <c r="B128" s="226" t="s">
        <v>767</v>
      </c>
      <c r="D128" s="18"/>
      <c r="H128" s="226"/>
    </row>
    <row r="129" spans="1:8" x14ac:dyDescent="0.2">
      <c r="A129" s="225" t="s">
        <v>768</v>
      </c>
      <c r="B129" s="226" t="s">
        <v>481</v>
      </c>
      <c r="D129" s="18"/>
      <c r="H129" s="226"/>
    </row>
    <row r="130" spans="1:8" x14ac:dyDescent="0.2">
      <c r="A130" s="225" t="s">
        <v>770</v>
      </c>
      <c r="B130" s="226" t="s">
        <v>485</v>
      </c>
      <c r="D130" s="18"/>
      <c r="H130" s="226"/>
    </row>
    <row r="131" spans="1:8" x14ac:dyDescent="0.2">
      <c r="A131" s="225" t="s">
        <v>771</v>
      </c>
      <c r="B131" s="226" t="s">
        <v>772</v>
      </c>
      <c r="D131" s="18"/>
      <c r="H131" s="226"/>
    </row>
    <row r="132" spans="1:8" x14ac:dyDescent="0.2">
      <c r="A132" s="225" t="s">
        <v>773</v>
      </c>
      <c r="B132" s="226" t="s">
        <v>418</v>
      </c>
      <c r="D132" s="18"/>
      <c r="H132" s="226"/>
    </row>
    <row r="133" spans="1:8" x14ac:dyDescent="0.2">
      <c r="A133" s="225" t="s">
        <v>774</v>
      </c>
      <c r="B133" s="226" t="s">
        <v>404</v>
      </c>
      <c r="D133" s="18"/>
      <c r="H133" s="226"/>
    </row>
    <row r="134" spans="1:8" x14ac:dyDescent="0.2">
      <c r="A134" s="225" t="s">
        <v>775</v>
      </c>
      <c r="B134" s="226" t="s">
        <v>776</v>
      </c>
      <c r="D134" s="18"/>
      <c r="H134" s="226"/>
    </row>
    <row r="135" spans="1:8" x14ac:dyDescent="0.2">
      <c r="A135" s="231" t="s">
        <v>777</v>
      </c>
      <c r="B135" s="226" t="s">
        <v>440</v>
      </c>
      <c r="D135" s="18"/>
      <c r="H135" s="226"/>
    </row>
    <row r="136" spans="1:8" x14ac:dyDescent="0.2">
      <c r="A136" s="225" t="s">
        <v>778</v>
      </c>
      <c r="B136" s="226" t="s">
        <v>779</v>
      </c>
      <c r="D136" s="18"/>
      <c r="H136" s="226"/>
    </row>
    <row r="137" spans="1:8" x14ac:dyDescent="0.2">
      <c r="A137" s="225" t="s">
        <v>780</v>
      </c>
      <c r="B137" s="226" t="s">
        <v>477</v>
      </c>
      <c r="D137" s="18"/>
      <c r="H137" s="226"/>
    </row>
    <row r="138" spans="1:8" x14ac:dyDescent="0.2">
      <c r="A138" s="225" t="s">
        <v>781</v>
      </c>
      <c r="B138" s="226" t="s">
        <v>782</v>
      </c>
      <c r="D138" s="18"/>
      <c r="H138" s="226"/>
    </row>
    <row r="139" spans="1:8" x14ac:dyDescent="0.2">
      <c r="A139" s="225" t="s">
        <v>1397</v>
      </c>
      <c r="B139" s="471" t="s">
        <v>1401</v>
      </c>
      <c r="D139" s="18"/>
      <c r="H139" s="226"/>
    </row>
    <row r="140" spans="1:8" x14ac:dyDescent="0.2">
      <c r="A140" s="225" t="s">
        <v>783</v>
      </c>
      <c r="B140" s="226" t="s">
        <v>479</v>
      </c>
      <c r="D140" s="18"/>
      <c r="H140" s="226"/>
    </row>
    <row r="141" spans="1:8" x14ac:dyDescent="0.2">
      <c r="A141" s="225" t="s">
        <v>784</v>
      </c>
      <c r="B141" s="226" t="s">
        <v>483</v>
      </c>
      <c r="D141" s="18"/>
      <c r="H141" s="226"/>
    </row>
    <row r="142" spans="1:8" s="472" customFormat="1" ht="17.25" customHeight="1" x14ac:dyDescent="0.25">
      <c r="A142" s="472" t="s">
        <v>785</v>
      </c>
      <c r="B142" s="471" t="s">
        <v>442</v>
      </c>
      <c r="D142" s="473"/>
      <c r="H142" s="471"/>
    </row>
    <row r="143" spans="1:8" x14ac:dyDescent="0.2">
      <c r="A143" s="225" t="s">
        <v>258</v>
      </c>
      <c r="B143" s="226" t="s">
        <v>461</v>
      </c>
      <c r="D143" s="18"/>
      <c r="H143" s="226"/>
    </row>
    <row r="144" spans="1:8" x14ac:dyDescent="0.2">
      <c r="A144" s="225" t="s">
        <v>240</v>
      </c>
      <c r="B144" s="226" t="s">
        <v>417</v>
      </c>
      <c r="D144" s="18"/>
      <c r="H144" s="226"/>
    </row>
    <row r="145" spans="1:8" x14ac:dyDescent="0.2">
      <c r="A145" s="225" t="s">
        <v>19</v>
      </c>
      <c r="B145" s="226" t="s">
        <v>427</v>
      </c>
      <c r="D145" s="18"/>
      <c r="H145" s="226"/>
    </row>
    <row r="146" spans="1:8" s="468" customFormat="1" x14ac:dyDescent="0.2">
      <c r="A146" s="225" t="s">
        <v>786</v>
      </c>
      <c r="B146" s="226" t="s">
        <v>787</v>
      </c>
      <c r="D146" s="470"/>
      <c r="H146" s="469"/>
    </row>
    <row r="147" spans="1:8" x14ac:dyDescent="0.2">
      <c r="A147" s="225" t="s">
        <v>20</v>
      </c>
      <c r="B147" s="226" t="s">
        <v>446</v>
      </c>
      <c r="D147" s="18"/>
      <c r="H147" s="226"/>
    </row>
    <row r="148" spans="1:8" s="468" customFormat="1" x14ac:dyDescent="0.2">
      <c r="A148" s="225" t="s">
        <v>343</v>
      </c>
      <c r="B148" s="226" t="s">
        <v>448</v>
      </c>
      <c r="D148" s="470"/>
      <c r="H148" s="469"/>
    </row>
    <row r="149" spans="1:8" s="468" customFormat="1" x14ac:dyDescent="0.2">
      <c r="A149" s="225" t="s">
        <v>890</v>
      </c>
      <c r="B149" s="226" t="s">
        <v>891</v>
      </c>
      <c r="D149" s="470"/>
      <c r="H149" s="469"/>
    </row>
    <row r="150" spans="1:8" s="468" customFormat="1" x14ac:dyDescent="0.2">
      <c r="A150" s="225" t="s">
        <v>1593</v>
      </c>
      <c r="B150" s="226" t="s">
        <v>457</v>
      </c>
      <c r="D150" s="470"/>
      <c r="H150" s="469"/>
    </row>
    <row r="151" spans="1:8" x14ac:dyDescent="0.2">
      <c r="A151" s="225" t="s">
        <v>892</v>
      </c>
      <c r="B151" s="226" t="s">
        <v>893</v>
      </c>
      <c r="D151" s="18"/>
      <c r="H151" s="226"/>
    </row>
    <row r="152" spans="1:8" x14ac:dyDescent="0.2">
      <c r="A152" s="225" t="s">
        <v>140</v>
      </c>
      <c r="B152" s="226" t="s">
        <v>788</v>
      </c>
      <c r="D152" s="18"/>
      <c r="H152" s="226"/>
    </row>
    <row r="153" spans="1:8" x14ac:dyDescent="0.2">
      <c r="A153" s="225" t="s">
        <v>127</v>
      </c>
      <c r="B153" s="226" t="s">
        <v>789</v>
      </c>
      <c r="D153" s="18"/>
      <c r="H153" s="226"/>
    </row>
    <row r="154" spans="1:8" x14ac:dyDescent="0.2">
      <c r="A154" s="225" t="s">
        <v>790</v>
      </c>
      <c r="B154" s="226" t="s">
        <v>421</v>
      </c>
      <c r="D154" s="18"/>
      <c r="H154" s="226"/>
    </row>
    <row r="155" spans="1:8" x14ac:dyDescent="0.2">
      <c r="A155" s="225" t="s">
        <v>791</v>
      </c>
      <c r="B155" s="226" t="s">
        <v>792</v>
      </c>
      <c r="D155" s="18"/>
      <c r="H155" s="226"/>
    </row>
    <row r="156" spans="1:8" x14ac:dyDescent="0.2">
      <c r="B156" s="226"/>
      <c r="D156" s="18"/>
      <c r="H156" s="226"/>
    </row>
    <row r="157" spans="1:8" ht="15.75" x14ac:dyDescent="0.25">
      <c r="A157" s="227" t="s">
        <v>793</v>
      </c>
      <c r="D157" s="18"/>
    </row>
    <row r="158" spans="1:8" x14ac:dyDescent="0.2">
      <c r="D158" s="18"/>
    </row>
    <row r="159" spans="1:8" x14ac:dyDescent="0.2">
      <c r="A159" s="225" t="s">
        <v>287</v>
      </c>
      <c r="B159" s="226" t="s">
        <v>447</v>
      </c>
    </row>
    <row r="160" spans="1:8" x14ac:dyDescent="0.2">
      <c r="A160" s="225" t="s">
        <v>794</v>
      </c>
      <c r="B160" s="226" t="s">
        <v>449</v>
      </c>
    </row>
    <row r="161" spans="1:14" x14ac:dyDescent="0.2">
      <c r="A161" s="225" t="s">
        <v>795</v>
      </c>
      <c r="B161" s="226" t="s">
        <v>450</v>
      </c>
    </row>
    <row r="162" spans="1:14" x14ac:dyDescent="0.2">
      <c r="A162" s="225" t="s">
        <v>1409</v>
      </c>
      <c r="B162" s="226" t="s">
        <v>1404</v>
      </c>
    </row>
    <row r="163" spans="1:14" x14ac:dyDescent="0.2">
      <c r="A163" s="225" t="s">
        <v>796</v>
      </c>
      <c r="B163" s="226" t="s">
        <v>463</v>
      </c>
    </row>
    <row r="164" spans="1:14" x14ac:dyDescent="0.2">
      <c r="A164" s="225" t="s">
        <v>797</v>
      </c>
      <c r="B164" s="226" t="s">
        <v>462</v>
      </c>
    </row>
    <row r="165" spans="1:14" x14ac:dyDescent="0.2">
      <c r="A165" s="225" t="s">
        <v>828</v>
      </c>
      <c r="B165" s="226" t="s">
        <v>826</v>
      </c>
    </row>
    <row r="166" spans="1:14" x14ac:dyDescent="0.2">
      <c r="A166" s="225" t="s">
        <v>1194</v>
      </c>
      <c r="B166" s="226" t="s">
        <v>1408</v>
      </c>
    </row>
    <row r="167" spans="1:14" x14ac:dyDescent="0.2">
      <c r="A167" s="225" t="s">
        <v>1170</v>
      </c>
      <c r="B167" s="226" t="s">
        <v>1405</v>
      </c>
    </row>
    <row r="168" spans="1:14" x14ac:dyDescent="0.2">
      <c r="A168" s="225" t="s">
        <v>1534</v>
      </c>
      <c r="B168" s="226" t="s">
        <v>1596</v>
      </c>
    </row>
    <row r="169" spans="1:14" x14ac:dyDescent="0.2">
      <c r="A169" s="225" t="s">
        <v>1410</v>
      </c>
      <c r="B169" s="226" t="s">
        <v>1406</v>
      </c>
    </row>
    <row r="170" spans="1:14" x14ac:dyDescent="0.2">
      <c r="A170" s="225" t="s">
        <v>1411</v>
      </c>
      <c r="B170" s="226" t="s">
        <v>1407</v>
      </c>
    </row>
    <row r="171" spans="1:14" x14ac:dyDescent="0.2">
      <c r="A171" s="225" t="s">
        <v>1541</v>
      </c>
      <c r="B171" s="471" t="s">
        <v>1597</v>
      </c>
    </row>
    <row r="172" spans="1:14" x14ac:dyDescent="0.2"/>
    <row r="173" spans="1:14" x14ac:dyDescent="0.2">
      <c r="E173" s="19"/>
    </row>
    <row r="174" spans="1:14" x14ac:dyDescent="0.2"/>
    <row r="175" spans="1:14" x14ac:dyDescent="0.2"/>
    <row r="176" spans="1:14" x14ac:dyDescent="0.2">
      <c r="N176" s="18"/>
    </row>
    <row r="177" spans="14:14" x14ac:dyDescent="0.2">
      <c r="N177" s="18"/>
    </row>
    <row r="178" spans="14:14" x14ac:dyDescent="0.2">
      <c r="N178" s="18"/>
    </row>
    <row r="179" spans="14:14" x14ac:dyDescent="0.2">
      <c r="N179" s="18"/>
    </row>
    <row r="180" spans="14:14" x14ac:dyDescent="0.2">
      <c r="N180" s="18"/>
    </row>
    <row r="181" spans="14:14" x14ac:dyDescent="0.2">
      <c r="N181" s="18"/>
    </row>
    <row r="182" spans="14:14" x14ac:dyDescent="0.2">
      <c r="N182" s="18"/>
    </row>
    <row r="183" spans="14:14" x14ac:dyDescent="0.2">
      <c r="N183" s="18"/>
    </row>
    <row r="184" spans="14:14" x14ac:dyDescent="0.2">
      <c r="N184" s="18"/>
    </row>
    <row r="185" spans="14:14" x14ac:dyDescent="0.2">
      <c r="N185" s="18"/>
    </row>
    <row r="186" spans="14:14" hidden="1" x14ac:dyDescent="0.2">
      <c r="N186" s="18"/>
    </row>
    <row r="187" spans="14:14" hidden="1" x14ac:dyDescent="0.2">
      <c r="N187" s="18"/>
    </row>
    <row r="188" spans="14:14" hidden="1" x14ac:dyDescent="0.2">
      <c r="N188" s="18"/>
    </row>
    <row r="189" spans="14:14" hidden="1" x14ac:dyDescent="0.2">
      <c r="N189" s="18"/>
    </row>
    <row r="190" spans="14:14" hidden="1" x14ac:dyDescent="0.2">
      <c r="N190" s="18"/>
    </row>
    <row r="191" spans="14:14" hidden="1" x14ac:dyDescent="0.2">
      <c r="N191" s="18"/>
    </row>
    <row r="192" spans="14:14" x14ac:dyDescent="0.2">
      <c r="N192" s="18"/>
    </row>
    <row r="193" spans="14:15" x14ac:dyDescent="0.2">
      <c r="N193" s="18"/>
    </row>
    <row r="194" spans="14:15" x14ac:dyDescent="0.2">
      <c r="N194" s="18"/>
    </row>
    <row r="195" spans="14:15" x14ac:dyDescent="0.2">
      <c r="N195" s="18"/>
    </row>
    <row r="196" spans="14:15" x14ac:dyDescent="0.2">
      <c r="N196" s="18"/>
    </row>
    <row r="197" spans="14:15" x14ac:dyDescent="0.2">
      <c r="N197" s="18"/>
    </row>
    <row r="198" spans="14:15" x14ac:dyDescent="0.2">
      <c r="N198" s="18"/>
    </row>
    <row r="199" spans="14:15" x14ac:dyDescent="0.2">
      <c r="N199" s="18"/>
    </row>
    <row r="200" spans="14:15" x14ac:dyDescent="0.2">
      <c r="N200" s="18"/>
    </row>
    <row r="201" spans="14:15" x14ac:dyDescent="0.2">
      <c r="N201" s="18"/>
    </row>
    <row r="202" spans="14:15" x14ac:dyDescent="0.2">
      <c r="N202" s="18"/>
    </row>
    <row r="203" spans="14:15" x14ac:dyDescent="0.2">
      <c r="N203" s="18"/>
    </row>
    <row r="204" spans="14:15" x14ac:dyDescent="0.2">
      <c r="N204" s="18"/>
    </row>
    <row r="205" spans="14:15" x14ac:dyDescent="0.2">
      <c r="N205" s="18"/>
    </row>
    <row r="206" spans="14:15" x14ac:dyDescent="0.2">
      <c r="N206" s="18"/>
    </row>
    <row r="207" spans="14:15" x14ac:dyDescent="0.2">
      <c r="N207" s="18"/>
    </row>
    <row r="208" spans="14:15" hidden="1" x14ac:dyDescent="0.2">
      <c r="N208" s="18" t="s">
        <v>420</v>
      </c>
      <c r="O208" s="225" t="e">
        <f t="shared" ref="O208:O213" si="0">VLOOKUP(N208,$H$15:$I$154,2,FALSE)</f>
        <v>#N/A</v>
      </c>
    </row>
    <row r="209" spans="14:15" hidden="1" x14ac:dyDescent="0.2">
      <c r="N209" s="18" t="s">
        <v>465</v>
      </c>
      <c r="O209" s="225" t="e">
        <f t="shared" si="0"/>
        <v>#N/A</v>
      </c>
    </row>
    <row r="210" spans="14:15" hidden="1" x14ac:dyDescent="0.2">
      <c r="N210" s="18" t="s">
        <v>443</v>
      </c>
      <c r="O210" s="225" t="e">
        <f t="shared" si="0"/>
        <v>#N/A</v>
      </c>
    </row>
    <row r="211" spans="14:15" hidden="1" x14ac:dyDescent="0.2">
      <c r="N211" s="18" t="s">
        <v>769</v>
      </c>
      <c r="O211" s="225" t="e">
        <f t="shared" si="0"/>
        <v>#N/A</v>
      </c>
    </row>
    <row r="212" spans="14:15" hidden="1" x14ac:dyDescent="0.2">
      <c r="N212" s="18" t="s">
        <v>404</v>
      </c>
      <c r="O212" s="225" t="e">
        <f t="shared" si="0"/>
        <v>#N/A</v>
      </c>
    </row>
    <row r="213" spans="14:15" hidden="1" x14ac:dyDescent="0.2">
      <c r="N213" s="18" t="s">
        <v>466</v>
      </c>
      <c r="O213" s="225" t="e">
        <f t="shared" si="0"/>
        <v>#N/A</v>
      </c>
    </row>
    <row r="214" spans="14:15" x14ac:dyDescent="0.2"/>
    <row r="215" spans="14:15" x14ac:dyDescent="0.2"/>
    <row r="216" spans="14:15" x14ac:dyDescent="0.2"/>
    <row r="217" spans="14:15" x14ac:dyDescent="0.2"/>
    <row r="218" spans="14:15" x14ac:dyDescent="0.2"/>
    <row r="219" spans="14:15" x14ac:dyDescent="0.2"/>
    <row r="220" spans="14:15" x14ac:dyDescent="0.2"/>
    <row r="221" spans="14:15" x14ac:dyDescent="0.2"/>
    <row r="222" spans="14:15" x14ac:dyDescent="0.2"/>
    <row r="223" spans="14:15" x14ac:dyDescent="0.2"/>
    <row r="224" spans="14:15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</sheetData>
  <mergeCells count="1">
    <mergeCell ref="A1:B1"/>
  </mergeCells>
  <conditionalFormatting sqref="H19">
    <cfRule type="duplicateValues" dxfId="9" priority="11"/>
  </conditionalFormatting>
  <conditionalFormatting sqref="H34:H35">
    <cfRule type="duplicateValues" dxfId="8" priority="10"/>
  </conditionalFormatting>
  <conditionalFormatting sqref="H153">
    <cfRule type="duplicateValues" dxfId="7" priority="9"/>
  </conditionalFormatting>
  <conditionalFormatting sqref="H154:H156 H123:H152">
    <cfRule type="duplicateValues" dxfId="6" priority="16"/>
  </conditionalFormatting>
  <conditionalFormatting sqref="B163:B164 B159:B161">
    <cfRule type="duplicateValues" dxfId="5" priority="6"/>
  </conditionalFormatting>
  <conditionalFormatting sqref="B49">
    <cfRule type="duplicateValues" dxfId="4" priority="5"/>
  </conditionalFormatting>
  <conditionalFormatting sqref="B63">
    <cfRule type="duplicateValues" dxfId="3" priority="4"/>
  </conditionalFormatting>
  <conditionalFormatting sqref="B165">
    <cfRule type="duplicateValues" dxfId="2" priority="3"/>
  </conditionalFormatting>
  <conditionalFormatting sqref="B162">
    <cfRule type="duplicateValues" dxfId="1" priority="2"/>
  </conditionalFormatting>
  <conditionalFormatting sqref="B166:B170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ABREVIATURAS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ADOLFO GODOY QUISBERT</dc:creator>
  <cp:lastModifiedBy>Sergio Adolfo Godoy Quisbert</cp:lastModifiedBy>
  <dcterms:created xsi:type="dcterms:W3CDTF">2023-06-19T13:24:00Z</dcterms:created>
  <dcterms:modified xsi:type="dcterms:W3CDTF">2026-07-07T14:29:32Z</dcterms:modified>
</cp:coreProperties>
</file>